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customXml/itemProps1.xml" ContentType="application/vnd.openxmlformats-officedocument.customXml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Tables/pivotTable1.xml" ContentType="application/vnd.openxmlformats-officedocument.spreadsheetml.pivotTable+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calcChain.xml" ContentType="application/vnd.openxmlformats-officedocument.spreadsheetml.calcChain+xml"/>
  <Override PartName="/xl/sharedStrings.xml" ContentType="application/vnd.openxmlformats-officedocument.spreadsheetml.sharedStrings+xml"/>
  <Override PartName="/xl/pivotCache/pivotCacheRecords1.xml" ContentType="application/vnd.openxmlformats-officedocument.spreadsheetml.pivotCacheRecord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0" yWindow="0" windowWidth="16455" windowHeight="6210" tabRatio="702"/>
  </bookViews>
  <sheets>
    <sheet name="GAČR" sheetId="28" r:id="rId1"/>
    <sheet name="MK" sheetId="27" r:id="rId2"/>
    <sheet name="MPO" sheetId="26" r:id="rId3"/>
    <sheet name="MŠMT" sheetId="25" r:id="rId4"/>
    <sheet name="MV" sheetId="24" r:id="rId5"/>
    <sheet name="MZd" sheetId="23" r:id="rId6"/>
    <sheet name="MZe" sheetId="22" r:id="rId7"/>
    <sheet name="TAČR" sheetId="21" r:id="rId8"/>
    <sheet name="kontrola" sheetId="3" state="hidden" r:id="rId9"/>
    <sheet name="x_uves_soutez_uplna_sum" sheetId="1" state="hidden" r:id="rId10"/>
  </sheets>
  <calcPr calcId="124519"/>
  <pivotCaches>
    <pivotCache cacheId="0" r:id="rId11"/>
  </pivotCaches>
</workbook>
</file>

<file path=xl/calcChain.xml><?xml version="1.0" encoding="utf-8"?>
<calcChain xmlns="http://schemas.openxmlformats.org/spreadsheetml/2006/main">
  <c r="O9" i="26"/>
  <c r="L9"/>
  <c r="K9"/>
  <c r="J9"/>
  <c r="N9"/>
  <c r="M9"/>
  <c r="H9"/>
  <c r="I9"/>
  <c r="G9"/>
  <c r="O49" i="21" l="1"/>
  <c r="N49"/>
  <c r="M49"/>
  <c r="L49"/>
  <c r="K49"/>
  <c r="J49"/>
  <c r="H49"/>
  <c r="I49"/>
  <c r="G49"/>
  <c r="O8" i="22"/>
  <c r="N8"/>
  <c r="M8"/>
  <c r="H8"/>
  <c r="I8"/>
  <c r="K8" s="1"/>
  <c r="G8"/>
  <c r="L8" s="1"/>
  <c r="N11" i="23"/>
  <c r="O11" s="1"/>
  <c r="M11"/>
  <c r="L11"/>
  <c r="K11"/>
  <c r="J11"/>
  <c r="H11"/>
  <c r="I11"/>
  <c r="G11"/>
  <c r="O8" i="24"/>
  <c r="L8"/>
  <c r="K8"/>
  <c r="J8"/>
  <c r="N8"/>
  <c r="M8"/>
  <c r="H8"/>
  <c r="I8"/>
  <c r="G8"/>
  <c r="O44" i="25"/>
  <c r="N44"/>
  <c r="M44"/>
  <c r="L44"/>
  <c r="K44"/>
  <c r="J44"/>
  <c r="I44"/>
  <c r="H44"/>
  <c r="G44"/>
  <c r="N8" i="27"/>
  <c r="O8" s="1"/>
  <c r="M8"/>
  <c r="J8"/>
  <c r="H8"/>
  <c r="L8" s="1"/>
  <c r="I8"/>
  <c r="K8" s="1"/>
  <c r="G8"/>
  <c r="O23" i="28"/>
  <c r="N23"/>
  <c r="M23"/>
  <c r="L23"/>
  <c r="K23"/>
  <c r="J23"/>
  <c r="H23"/>
  <c r="I23"/>
  <c r="G23"/>
  <c r="J8" i="22" l="1"/>
  <c r="DW2" i="1"/>
  <c r="DW3"/>
  <c r="DW4"/>
  <c r="DW5"/>
  <c r="DW6"/>
  <c r="DW7"/>
  <c r="DW8"/>
  <c r="DW9"/>
  <c r="DW10"/>
  <c r="DW11"/>
  <c r="DW12"/>
  <c r="DW13"/>
  <c r="DW14"/>
  <c r="DW15"/>
  <c r="DW16"/>
  <c r="DW17"/>
  <c r="DW18"/>
  <c r="DW19"/>
  <c r="DW20"/>
  <c r="DW21"/>
  <c r="DW22"/>
  <c r="DW23"/>
  <c r="DW24"/>
  <c r="DW25"/>
  <c r="DW26"/>
  <c r="DW27"/>
  <c r="DW28"/>
  <c r="DW29"/>
  <c r="DW30"/>
  <c r="DW31"/>
  <c r="DW32"/>
  <c r="DW33"/>
  <c r="DW34"/>
  <c r="DW35"/>
  <c r="DW36"/>
  <c r="DW37"/>
  <c r="DW38"/>
  <c r="DW39"/>
  <c r="DW40"/>
  <c r="DW41"/>
  <c r="DW42"/>
  <c r="DW43"/>
  <c r="DW44"/>
  <c r="DW45"/>
  <c r="DW46"/>
  <c r="DW47"/>
  <c r="DW48"/>
  <c r="DW49"/>
  <c r="DW50"/>
  <c r="DW51"/>
  <c r="DW52"/>
  <c r="DW53"/>
  <c r="DW54"/>
  <c r="DW55"/>
  <c r="DW56"/>
  <c r="DW57"/>
  <c r="DW58"/>
  <c r="DW59"/>
  <c r="DW60"/>
  <c r="DW61"/>
  <c r="DW62"/>
  <c r="DW63"/>
  <c r="DW64"/>
  <c r="DW65"/>
  <c r="DW66"/>
  <c r="DW67"/>
  <c r="DW68"/>
  <c r="DW69"/>
  <c r="DW70"/>
  <c r="DW71"/>
  <c r="DW72"/>
  <c r="DW73"/>
  <c r="DW74"/>
  <c r="DW75"/>
  <c r="DW76"/>
  <c r="DW77"/>
  <c r="DW78"/>
  <c r="DW79"/>
  <c r="DW80"/>
  <c r="DW81"/>
  <c r="DW82"/>
  <c r="DW83"/>
  <c r="DW84"/>
  <c r="DW85"/>
  <c r="DW86"/>
  <c r="DW87"/>
  <c r="DW88"/>
  <c r="DW89"/>
  <c r="DW90"/>
  <c r="DW91"/>
  <c r="DW92"/>
  <c r="DW93"/>
  <c r="DW94"/>
  <c r="DW95"/>
  <c r="DW96"/>
  <c r="DW97"/>
  <c r="DW98"/>
  <c r="DW99"/>
  <c r="DW100"/>
  <c r="DW101"/>
  <c r="DW102"/>
  <c r="DW103"/>
  <c r="DW104"/>
  <c r="DW105"/>
  <c r="DW106"/>
  <c r="DW107"/>
  <c r="DW108"/>
  <c r="DW109"/>
  <c r="DW110"/>
  <c r="DW111"/>
  <c r="DW112"/>
  <c r="DW113"/>
  <c r="DW114"/>
  <c r="DW115"/>
  <c r="DW116"/>
  <c r="DW117"/>
  <c r="DW118"/>
  <c r="DW119"/>
  <c r="DW120"/>
  <c r="DW121"/>
  <c r="DW122"/>
  <c r="DW123"/>
  <c r="DW124"/>
  <c r="DW125"/>
  <c r="DW126"/>
  <c r="DW127"/>
  <c r="DW128"/>
  <c r="DW129"/>
  <c r="DW130"/>
  <c r="DW131"/>
  <c r="DW132"/>
  <c r="DW133"/>
  <c r="DW134"/>
  <c r="DW135"/>
  <c r="DW136"/>
  <c r="DW137"/>
  <c r="DW138"/>
  <c r="DW139"/>
  <c r="DW140"/>
  <c r="DW141"/>
  <c r="DW142"/>
  <c r="DW143"/>
  <c r="DW144"/>
  <c r="DW145"/>
  <c r="DW146"/>
  <c r="DW147"/>
  <c r="DW148"/>
  <c r="DW149"/>
  <c r="DW150"/>
  <c r="DW151"/>
  <c r="DW152"/>
  <c r="DW153"/>
  <c r="DW154"/>
  <c r="DW155"/>
  <c r="DW156"/>
  <c r="DW157"/>
  <c r="DW158"/>
  <c r="DW159"/>
  <c r="DW160"/>
  <c r="DW161"/>
  <c r="DW162"/>
  <c r="DW163"/>
  <c r="DW164"/>
  <c r="DW165"/>
  <c r="DW166"/>
  <c r="DW167"/>
  <c r="DW168"/>
  <c r="DW169"/>
  <c r="DW170"/>
  <c r="DW171"/>
  <c r="DW172"/>
  <c r="DW173"/>
  <c r="DW174"/>
  <c r="DW175"/>
  <c r="DW176"/>
  <c r="DW177"/>
  <c r="DW178"/>
  <c r="DW179"/>
  <c r="DW180"/>
  <c r="DW181"/>
  <c r="DW182"/>
  <c r="DW183"/>
  <c r="DW184"/>
  <c r="DW185"/>
  <c r="DW186"/>
  <c r="DW187"/>
  <c r="DW188"/>
  <c r="DW189"/>
  <c r="DW190"/>
  <c r="DW191"/>
  <c r="DW192"/>
  <c r="DW193"/>
  <c r="DW194"/>
  <c r="DW195"/>
  <c r="DW196"/>
  <c r="DW197"/>
  <c r="DW198"/>
  <c r="DW199"/>
  <c r="DW200"/>
  <c r="DW201"/>
  <c r="DW202"/>
  <c r="DW203"/>
  <c r="DW204"/>
  <c r="DW205"/>
  <c r="DW206"/>
  <c r="DW207"/>
  <c r="DW208"/>
  <c r="DW209"/>
  <c r="DW210"/>
  <c r="DW211"/>
  <c r="DW212"/>
  <c r="DW213"/>
  <c r="DW214"/>
  <c r="DW215"/>
  <c r="DW216"/>
  <c r="DW217"/>
  <c r="DW218"/>
  <c r="DW219"/>
  <c r="DW220"/>
  <c r="DW221"/>
  <c r="DW222"/>
  <c r="DW223"/>
  <c r="DW224"/>
  <c r="DW225"/>
  <c r="DW226"/>
  <c r="DW227"/>
  <c r="DW228"/>
  <c r="DW229"/>
  <c r="DW230"/>
  <c r="DW231"/>
  <c r="DW232"/>
  <c r="DW233"/>
  <c r="DW234"/>
  <c r="DW235"/>
  <c r="DW236"/>
  <c r="DW237"/>
  <c r="DW238"/>
  <c r="DW239"/>
  <c r="DW240"/>
  <c r="DW241"/>
  <c r="DW242"/>
  <c r="DW243"/>
  <c r="DW244"/>
  <c r="DW245"/>
  <c r="DW246"/>
  <c r="DW247"/>
  <c r="DW248"/>
  <c r="DW249"/>
  <c r="DW250"/>
  <c r="DW251"/>
  <c r="DW252"/>
  <c r="DW253"/>
  <c r="DW254"/>
  <c r="DW255"/>
  <c r="DW256"/>
  <c r="DW257"/>
  <c r="DW258"/>
  <c r="DW259"/>
  <c r="DW260"/>
  <c r="DW261"/>
  <c r="DW262"/>
  <c r="DW263"/>
  <c r="DW264"/>
  <c r="DW265"/>
  <c r="DW266"/>
  <c r="DW267"/>
  <c r="DW268"/>
  <c r="DW269"/>
  <c r="DW270"/>
  <c r="DW271"/>
  <c r="DW272"/>
  <c r="DW273"/>
  <c r="DW274"/>
  <c r="DW275"/>
  <c r="DW276"/>
  <c r="DW277"/>
  <c r="DW278"/>
  <c r="DW279"/>
  <c r="DW280"/>
  <c r="DW281"/>
  <c r="DW282"/>
  <c r="DW283"/>
  <c r="DW284"/>
  <c r="DW285"/>
  <c r="DW286"/>
  <c r="DW287"/>
  <c r="DW288"/>
  <c r="DW289"/>
  <c r="DW290"/>
  <c r="DW291"/>
  <c r="DW292"/>
  <c r="DW293"/>
  <c r="DW294"/>
  <c r="DW295"/>
  <c r="DW296"/>
  <c r="DW297"/>
  <c r="DW298"/>
  <c r="DW299"/>
  <c r="DW300"/>
  <c r="DW301"/>
  <c r="DW302"/>
  <c r="DW303"/>
  <c r="DW304"/>
  <c r="DW305"/>
  <c r="DW306"/>
  <c r="DW307"/>
  <c r="DW308"/>
  <c r="DW309"/>
  <c r="DW310"/>
  <c r="DW311"/>
  <c r="DW312"/>
  <c r="DW313"/>
  <c r="DW314"/>
  <c r="DW315"/>
  <c r="DW316"/>
  <c r="DW317"/>
  <c r="DW318"/>
  <c r="DW319"/>
  <c r="DW320"/>
  <c r="DW321"/>
  <c r="DW322"/>
  <c r="DW323"/>
  <c r="DW324"/>
  <c r="DW325"/>
  <c r="DW326"/>
  <c r="DW327"/>
  <c r="DW328"/>
  <c r="DW329"/>
  <c r="DW330"/>
  <c r="DW331"/>
  <c r="DW332"/>
  <c r="DW333"/>
  <c r="DW334"/>
  <c r="DW335"/>
  <c r="DW336"/>
  <c r="DW337"/>
  <c r="DW338"/>
  <c r="DW339"/>
  <c r="DW340"/>
  <c r="DW341"/>
  <c r="DW342"/>
  <c r="DW343"/>
  <c r="DW344"/>
  <c r="DW345"/>
  <c r="DW346"/>
  <c r="DW347"/>
  <c r="DW348"/>
  <c r="DW349"/>
  <c r="DW350"/>
  <c r="DW351"/>
  <c r="DW352"/>
  <c r="DW353"/>
  <c r="DW354"/>
  <c r="DW355"/>
  <c r="DW356"/>
  <c r="DW357"/>
  <c r="DW358"/>
  <c r="DW359"/>
  <c r="DW360"/>
  <c r="DW361"/>
  <c r="DW362"/>
  <c r="DW363"/>
  <c r="DW364"/>
  <c r="DW365"/>
  <c r="DW366"/>
  <c r="DW367"/>
  <c r="DW368"/>
  <c r="DW369"/>
  <c r="DW370"/>
  <c r="DW371"/>
  <c r="DW372"/>
  <c r="DW373"/>
  <c r="DW374"/>
  <c r="DW375"/>
  <c r="DW376"/>
  <c r="DW377"/>
  <c r="DW378"/>
  <c r="DW379"/>
  <c r="DW380"/>
  <c r="DW381"/>
  <c r="DW382"/>
  <c r="DW383"/>
  <c r="DW384"/>
  <c r="DW385"/>
  <c r="DW386"/>
  <c r="DW387"/>
  <c r="DW388"/>
  <c r="DW389"/>
  <c r="DW390"/>
  <c r="DW391"/>
  <c r="DW392"/>
  <c r="DW393"/>
  <c r="DW394"/>
  <c r="DW395"/>
  <c r="DW396"/>
  <c r="DW397"/>
  <c r="DW398"/>
  <c r="DW399"/>
  <c r="DW400"/>
  <c r="DW401"/>
  <c r="DW402"/>
  <c r="DW403"/>
  <c r="DW404"/>
  <c r="DW405"/>
  <c r="DW406"/>
  <c r="DW407"/>
  <c r="DW408"/>
  <c r="DW409"/>
  <c r="DW410"/>
  <c r="DW411"/>
  <c r="DW412"/>
  <c r="DW413"/>
  <c r="DW414"/>
  <c r="DW415"/>
  <c r="DW416"/>
  <c r="DW417"/>
  <c r="DW418"/>
  <c r="DW419"/>
  <c r="DW420"/>
  <c r="DW421"/>
  <c r="DW422"/>
  <c r="DW423"/>
  <c r="DW424"/>
  <c r="DW425"/>
  <c r="DW426"/>
  <c r="DW427"/>
  <c r="DW428"/>
  <c r="DW429"/>
  <c r="DW430"/>
  <c r="DW431"/>
  <c r="DW432"/>
  <c r="DW433"/>
  <c r="DW434"/>
  <c r="DW435"/>
  <c r="DW436"/>
  <c r="DW437"/>
  <c r="DW438"/>
  <c r="DW439"/>
  <c r="DW440"/>
  <c r="DW441"/>
  <c r="DW442"/>
  <c r="DW443"/>
  <c r="DW444"/>
  <c r="DW445"/>
  <c r="DW446"/>
  <c r="DW447"/>
  <c r="DW448"/>
  <c r="DW449"/>
  <c r="DW450"/>
  <c r="DW451"/>
  <c r="DW452"/>
  <c r="DW453"/>
  <c r="DW454"/>
  <c r="DW455"/>
  <c r="DW456"/>
  <c r="DW457"/>
  <c r="DW458"/>
  <c r="DW459"/>
  <c r="DW460"/>
  <c r="DW461"/>
  <c r="DW462"/>
  <c r="DW463"/>
  <c r="DW464"/>
  <c r="DW465"/>
  <c r="DW466"/>
  <c r="DW467"/>
  <c r="DW468"/>
  <c r="DW469"/>
  <c r="DW470"/>
  <c r="DW471"/>
  <c r="DW472"/>
  <c r="DW473"/>
  <c r="DW474"/>
  <c r="DW475"/>
  <c r="DW476"/>
  <c r="DW477"/>
  <c r="DW478"/>
  <c r="DW479"/>
  <c r="DW480"/>
  <c r="DW481"/>
  <c r="DW482"/>
  <c r="DW483"/>
  <c r="DW484"/>
  <c r="DW485"/>
  <c r="DW486"/>
  <c r="DW487"/>
  <c r="DW488"/>
  <c r="DW489"/>
  <c r="DW490"/>
  <c r="DW491"/>
  <c r="DW492"/>
  <c r="DW493"/>
  <c r="DW494"/>
  <c r="DW495"/>
  <c r="DW496"/>
  <c r="DW497"/>
  <c r="DW498"/>
  <c r="DW499"/>
  <c r="DW500"/>
  <c r="DW501"/>
  <c r="DW502"/>
  <c r="DW503"/>
  <c r="DW504"/>
  <c r="DW505"/>
  <c r="DW506"/>
  <c r="DW507"/>
  <c r="DW508"/>
  <c r="DW509"/>
  <c r="DW510"/>
  <c r="DW511"/>
  <c r="DW512"/>
  <c r="DW513"/>
  <c r="DW514"/>
  <c r="DW515"/>
  <c r="DW516"/>
  <c r="DW517"/>
  <c r="DW518"/>
  <c r="DW519"/>
  <c r="DW520"/>
  <c r="DW521"/>
  <c r="DW522"/>
  <c r="DW523"/>
  <c r="DW524"/>
  <c r="DW525"/>
  <c r="DW526"/>
  <c r="DW527"/>
  <c r="DW528"/>
  <c r="DW529"/>
  <c r="DW530"/>
  <c r="DW531"/>
  <c r="DW532"/>
  <c r="DW533"/>
  <c r="DW534"/>
  <c r="DW535"/>
  <c r="DW536"/>
  <c r="DW537"/>
  <c r="DW538"/>
  <c r="DW539"/>
  <c r="DW540"/>
  <c r="DW541"/>
  <c r="DW542"/>
  <c r="DW543"/>
  <c r="DW544"/>
  <c r="DW545"/>
  <c r="DW546"/>
  <c r="DW547"/>
  <c r="DW548"/>
  <c r="DW549"/>
  <c r="DW550"/>
  <c r="DW551"/>
  <c r="DW552"/>
  <c r="DW553"/>
  <c r="DW554"/>
  <c r="DW555"/>
  <c r="DW556"/>
  <c r="DW557"/>
  <c r="DW558"/>
  <c r="DW559"/>
  <c r="DW560"/>
  <c r="DW561"/>
  <c r="DW562"/>
  <c r="DW563"/>
  <c r="DW564"/>
  <c r="DW565"/>
  <c r="DW566"/>
  <c r="DW567"/>
  <c r="DW568"/>
  <c r="DW569"/>
  <c r="DW570"/>
  <c r="DW571"/>
  <c r="DW572"/>
  <c r="DW573"/>
  <c r="DW574"/>
  <c r="DW575"/>
  <c r="DW576"/>
  <c r="DW577"/>
  <c r="DW578"/>
  <c r="DW579"/>
  <c r="DW580"/>
  <c r="DW581"/>
  <c r="DW582"/>
  <c r="DW583"/>
  <c r="DW584"/>
  <c r="DW585"/>
  <c r="DW586"/>
  <c r="DW587"/>
  <c r="DW588"/>
  <c r="DW589"/>
  <c r="DW590"/>
  <c r="DW591"/>
  <c r="DW592"/>
  <c r="DW593"/>
  <c r="DW594"/>
  <c r="DW595"/>
  <c r="DW596"/>
  <c r="DW597"/>
  <c r="DW598"/>
  <c r="DW599"/>
  <c r="DW600"/>
  <c r="DW601"/>
  <c r="DW602"/>
  <c r="DW603"/>
  <c r="DW604"/>
  <c r="DW605"/>
  <c r="DW606"/>
  <c r="DW607"/>
  <c r="DW608"/>
  <c r="DW609"/>
  <c r="DW610"/>
  <c r="DW611"/>
  <c r="DW612"/>
  <c r="DW613"/>
  <c r="DW614"/>
  <c r="DW615"/>
  <c r="DW616"/>
  <c r="DW617"/>
  <c r="DW618"/>
  <c r="DW619"/>
  <c r="DW620"/>
  <c r="DW621"/>
  <c r="DW622"/>
  <c r="DW623"/>
  <c r="DW624"/>
  <c r="DW625"/>
  <c r="DW626"/>
  <c r="DW627"/>
  <c r="DW628"/>
  <c r="DW629"/>
  <c r="DW630"/>
  <c r="DW631"/>
  <c r="DW632"/>
  <c r="DW633"/>
  <c r="DW634"/>
  <c r="DW635"/>
  <c r="DW636"/>
  <c r="DW637"/>
  <c r="DW638"/>
  <c r="DW639"/>
  <c r="DW640"/>
  <c r="DW641"/>
  <c r="DW642"/>
  <c r="DW643"/>
  <c r="DW644"/>
  <c r="DW645"/>
  <c r="DW646"/>
  <c r="DW647"/>
  <c r="DW648"/>
  <c r="DW649"/>
  <c r="DW650"/>
  <c r="DW651"/>
  <c r="DW652"/>
  <c r="DW653"/>
  <c r="DW654"/>
  <c r="DW655"/>
  <c r="DW656"/>
  <c r="DW657"/>
  <c r="DW658"/>
  <c r="DW659"/>
  <c r="DW660"/>
  <c r="DW661"/>
  <c r="DW662"/>
  <c r="DW663"/>
  <c r="DW664"/>
  <c r="DW665"/>
  <c r="DW666"/>
  <c r="DW667"/>
  <c r="DW668"/>
  <c r="DW669"/>
  <c r="DW670"/>
  <c r="DW671"/>
  <c r="DW672"/>
  <c r="DW673"/>
  <c r="DW674"/>
  <c r="DW675"/>
  <c r="DW676"/>
  <c r="DW677"/>
  <c r="DW678"/>
  <c r="DW679"/>
  <c r="DW680"/>
  <c r="DW681"/>
  <c r="DW682"/>
  <c r="DW683"/>
  <c r="DW684"/>
  <c r="DW685"/>
  <c r="DW686"/>
  <c r="DW687"/>
</calcChain>
</file>

<file path=xl/connections.xml><?xml version="1.0" encoding="utf-8"?>
<connections xmlns="http://schemas.openxmlformats.org/spreadsheetml/2006/main">
  <connection id="1" keepAlive="1" name="Dotaz – CEAprog" description="Připojení k dotazu produktu CEAprog v sešitě" type="5" refreshedVersion="0" background="1">
    <dbPr connection="Provider=Microsoft.Mashup.OleDb.1;Data Source=$Workbook$;Location=CEAprog;Extended Properties=&quot;&quot;" command="SELECT * FROM [CEAprog]"/>
  </connection>
</connections>
</file>

<file path=xl/sharedStrings.xml><?xml version="1.0" encoding="utf-8"?>
<sst xmlns="http://schemas.openxmlformats.org/spreadsheetml/2006/main" count="59144" uniqueCount="6421">
  <si>
    <t>id</t>
  </si>
  <si>
    <t>souidk</t>
  </si>
  <si>
    <t>vyhsoukod</t>
  </si>
  <si>
    <t>typucefin</t>
  </si>
  <si>
    <t>zaksoukod</t>
  </si>
  <si>
    <t>obdsbevyh</t>
  </si>
  <si>
    <t>sourok</t>
  </si>
  <si>
    <t>rokvyhsou</t>
  </si>
  <si>
    <t>sourokvyh</t>
  </si>
  <si>
    <t>vyhsoukodv</t>
  </si>
  <si>
    <t>typucefinv</t>
  </si>
  <si>
    <t>aktkodvyhd</t>
  </si>
  <si>
    <t>aktkodvyh</t>
  </si>
  <si>
    <t>akttypvyhd</t>
  </si>
  <si>
    <t>akttypvyhs</t>
  </si>
  <si>
    <t>akttypvyhp</t>
  </si>
  <si>
    <t>puvvakttyp</t>
  </si>
  <si>
    <t>zaksoukodv</t>
  </si>
  <si>
    <t>nazprvcesd</t>
  </si>
  <si>
    <t>nazprvcess</t>
  </si>
  <si>
    <t>nazprvcesp</t>
  </si>
  <si>
    <t>puvnazprvc</t>
  </si>
  <si>
    <t>nazprvangd</t>
  </si>
  <si>
    <t>nazprvangs</t>
  </si>
  <si>
    <t>nazprvangp</t>
  </si>
  <si>
    <t>puvnazprva</t>
  </si>
  <si>
    <t>cilprvcsd</t>
  </si>
  <si>
    <t>cilprvand</t>
  </si>
  <si>
    <t>cilprvcss</t>
  </si>
  <si>
    <t>cilprvans</t>
  </si>
  <si>
    <t>cilprvcsp</t>
  </si>
  <si>
    <t>cilprvanp</t>
  </si>
  <si>
    <t>puvcilvc</t>
  </si>
  <si>
    <t>puvcilva</t>
  </si>
  <si>
    <t>rokzacavhd</t>
  </si>
  <si>
    <t>rokzacavhs</t>
  </si>
  <si>
    <t>rokzacavhp</t>
  </si>
  <si>
    <t>puvrokzvyh</t>
  </si>
  <si>
    <t>rokkonavhd</t>
  </si>
  <si>
    <t>rokkonavhs</t>
  </si>
  <si>
    <t>rokkonavhp</t>
  </si>
  <si>
    <t>puvrokkvyh</t>
  </si>
  <si>
    <t>datschvlar</t>
  </si>
  <si>
    <t>cisusnvlar</t>
  </si>
  <si>
    <t>datvyhsou</t>
  </si>
  <si>
    <t>dtcuzasou</t>
  </si>
  <si>
    <t>datvyhvys</t>
  </si>
  <si>
    <t>zpoprices</t>
  </si>
  <si>
    <t>zpopriang</t>
  </si>
  <si>
    <t>zozvysces</t>
  </si>
  <si>
    <t>zozvysang</t>
  </si>
  <si>
    <t>obdvyhsou</t>
  </si>
  <si>
    <t>prjdatzacp</t>
  </si>
  <si>
    <t>prjrokkonp</t>
  </si>
  <si>
    <t>finsruvyh</t>
  </si>
  <si>
    <t>psodvyces</t>
  </si>
  <si>
    <t>psodvyang</t>
  </si>
  <si>
    <t>krhprices</t>
  </si>
  <si>
    <t>krhpriang</t>
  </si>
  <si>
    <t>insnazppr</t>
  </si>
  <si>
    <t>insulippr</t>
  </si>
  <si>
    <t>inspscppr</t>
  </si>
  <si>
    <t>insmisppr</t>
  </si>
  <si>
    <t>osoprnkor</t>
  </si>
  <si>
    <t>osojmekor</t>
  </si>
  <si>
    <t>osoinskor</t>
  </si>
  <si>
    <t>osoulikor</t>
  </si>
  <si>
    <t>osopsckor</t>
  </si>
  <si>
    <t>osomiskor</t>
  </si>
  <si>
    <t>osokon</t>
  </si>
  <si>
    <t>osofax</t>
  </si>
  <si>
    <t>osoemail_</t>
  </si>
  <si>
    <t>dobpodnav</t>
  </si>
  <si>
    <t>odkurlwww</t>
  </si>
  <si>
    <t>odkozdces</t>
  </si>
  <si>
    <t>odkozdang</t>
  </si>
  <si>
    <t>pozvyhsou</t>
  </si>
  <si>
    <t>datdoddatv</t>
  </si>
  <si>
    <t>sourokrea</t>
  </si>
  <si>
    <t>obdsbereas</t>
  </si>
  <si>
    <t>rokreasou</t>
  </si>
  <si>
    <t>vyhsoukodr</t>
  </si>
  <si>
    <t>typucefinr</t>
  </si>
  <si>
    <t>zaksoukodr</t>
  </si>
  <si>
    <t>stasourea</t>
  </si>
  <si>
    <t>spenepfin</t>
  </si>
  <si>
    <t>aktkodread</t>
  </si>
  <si>
    <t>aktkodrea</t>
  </si>
  <si>
    <t>akttypread</t>
  </si>
  <si>
    <t>akttypreas</t>
  </si>
  <si>
    <t>akttypreap</t>
  </si>
  <si>
    <t>puvrakttyp</t>
  </si>
  <si>
    <t>nazprrcesd</t>
  </si>
  <si>
    <t>nazprrcess</t>
  </si>
  <si>
    <t>nazprrcesp</t>
  </si>
  <si>
    <t>puvnazprrc</t>
  </si>
  <si>
    <t>nazprrangd</t>
  </si>
  <si>
    <t>nazprrangs</t>
  </si>
  <si>
    <t>nazprrangp</t>
  </si>
  <si>
    <t>puvnazprra</t>
  </si>
  <si>
    <t>cilprrcsd</t>
  </si>
  <si>
    <t>cilprrand</t>
  </si>
  <si>
    <t>cilprrcss</t>
  </si>
  <si>
    <t>cilprrans</t>
  </si>
  <si>
    <t>cilprrcsp</t>
  </si>
  <si>
    <t>cilprranp</t>
  </si>
  <si>
    <t>puvcilrc</t>
  </si>
  <si>
    <t>puvcilra</t>
  </si>
  <si>
    <t>rokzacared</t>
  </si>
  <si>
    <t>rokzacares</t>
  </si>
  <si>
    <t>rokzacarep</t>
  </si>
  <si>
    <t>puvrokzrea</t>
  </si>
  <si>
    <t>rokkonared</t>
  </si>
  <si>
    <t>rokkonares</t>
  </si>
  <si>
    <t>rokkonarep</t>
  </si>
  <si>
    <t>puvrokkrea</t>
  </si>
  <si>
    <t>datschvlav</t>
  </si>
  <si>
    <t>cisusnvlav</t>
  </si>
  <si>
    <t>datssorvv</t>
  </si>
  <si>
    <t>datvyhsous</t>
  </si>
  <si>
    <t>datuzasous</t>
  </si>
  <si>
    <t>datvyhvyss</t>
  </si>
  <si>
    <t>soudatzru</t>
  </si>
  <si>
    <t>pocpriphl</t>
  </si>
  <si>
    <t>pochodnav</t>
  </si>
  <si>
    <t>pocudegra</t>
  </si>
  <si>
    <t>finprisru</t>
  </si>
  <si>
    <t>prjrokzac</t>
  </si>
  <si>
    <t>prjrokkon</t>
  </si>
  <si>
    <t>duvnepfin</t>
  </si>
  <si>
    <t>duvnepfina</t>
  </si>
  <si>
    <t>pozreasou</t>
  </si>
  <si>
    <t>datdoddatr</t>
  </si>
  <si>
    <t>datdoddat</t>
  </si>
  <si>
    <t>datweb</t>
  </si>
  <si>
    <t>prizvewww</t>
  </si>
  <si>
    <t>dodoznvyh</t>
  </si>
  <si>
    <t>dodoznrea</t>
  </si>
  <si>
    <t>dodoznoriv</t>
  </si>
  <si>
    <t>dodoznorir</t>
  </si>
  <si>
    <t>id_dodvyh</t>
  </si>
  <si>
    <t>id_dodrea</t>
  </si>
  <si>
    <t>SAV0-AB2000</t>
  </si>
  <si>
    <t>AV0</t>
  </si>
  <si>
    <t>P</t>
  </si>
  <si>
    <t>R</t>
  </si>
  <si>
    <t>2000</t>
  </si>
  <si>
    <t>A</t>
  </si>
  <si>
    <t>IA</t>
  </si>
  <si>
    <t>1998-03-03</t>
  </si>
  <si>
    <t>1999-03-05</t>
  </si>
  <si>
    <t>1999-05-11</t>
  </si>
  <si>
    <t>1999-12-31</t>
  </si>
  <si>
    <t>2004</t>
  </si>
  <si>
    <t>2000-08-17</t>
  </si>
  <si>
    <t>2016-05-30</t>
  </si>
  <si>
    <t>VES/2000/AV0/AV00VS/3:3</t>
  </si>
  <si>
    <t>SAV0-AB2001</t>
  </si>
  <si>
    <t>2001</t>
  </si>
  <si>
    <t>G</t>
  </si>
  <si>
    <t>Granty výrazně badatelského charakteru zaměřené na oblast výzkumu rozvíjeného v současné době zejména v AV ČR</t>
  </si>
  <si>
    <t>Grants of distinctly investigative character focused on the sphere of research pursued at present particularly in the Academy of Sciences of the Czech Republic</t>
  </si>
  <si>
    <t>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t>
  </si>
  <si>
    <t>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t>
  </si>
  <si>
    <t>2002</t>
  </si>
  <si>
    <t>9999</t>
  </si>
  <si>
    <t>2000-03-15</t>
  </si>
  <si>
    <t>2000-05-09 16:00</t>
  </si>
  <si>
    <t>2000-12-29</t>
  </si>
  <si>
    <t>Přihlášky lze podávat pouze písemně, ve stanoveném termínu, na příslušných formulářích, a to v úplných souborech listů. Musí být podepsány navrhovatelem, případnými spolunavrhovateli a statutárními zástupci příslušných organizací a opatřeny razítky.</t>
  </si>
  <si>
    <t>The grant applications are to be submitted in written form only, within a given term, on specified forms and in a complete set of folios. They must be signed by the applicants and statutory representatives of the respective organizations.</t>
  </si>
  <si>
    <t>Po ukončení veřejné soutěže a schválení výsledků jsou všichni účastníci písemně informováni o úspěšnosti jimi navrhovaných projektů. Názvy podporovaných projektů i jména a pracoviště navrhovatelů jsou zveřejňovány na internetových stránkách GA AV.</t>
  </si>
  <si>
    <t>After the public contest has been completed and its results sanctioned, all participants are informed in writing about the success of their projects. Basic information about supported projects will be published on Internet website of GA AV.</t>
  </si>
  <si>
    <t>Žádost o grant může podat každá fyzická osoba s trvalým pobytem a pracovištěm v ČR. Navrhovatel může žádat o grant sám nebo jako představitel řešitelského týmu. Složení a velikost týmu musí být přiměřené povaze projektu a očekávanému objemu prací. Odborné předpoklady navrhovatele a řešitelského týmu splnit cíle projektu a tomu odpovídající technické vybavení musí být doloženy v žádosti. Navrhovatelé musí mít zajištěnu od svého zaměstnavatele institucionální podporu pro řešení projektu (tj. především mzdy členů týmu). Vedle těchto obecných podmínek jsou stanoveny pro jednotlivé kategorie a typy grantů další specifické podmínky podrobně uvedené ve zveřejněných informacích o soutěži. U žádostí o doplňkové granty jsou to zejména podmínky týkající se návaznosti na kmenový projekt. GA AV má právo odmítnout přihlášku, která nesplňuje podmínky grantové soutěže, uvádí nesprávné či neúplné údaje nebo její obsah či forma neodpovídá stanoveným požadavkům.</t>
  </si>
  <si>
    <t>The application may be submitted by any person with place of permanent residence and employment in the Czech Republic. The applicant can ask for a grant on his own or as a representative of a research team. The structure as well as the size of the team must correspond to the character of the project and to the expected amount of activities. The applicant and his team must document their professional qualifications to meet the targets of the project along with the respective technical equipment in the application. All applicants must have the institutional support of their employer (i.e., especially wages for team members) to complete the proposed project. Apart from these general conditions, specific ones are established for particular categories an types of grants. GA AV reserves the right to reject any application that does not meet the conditions of the grant contest, that gives incorrect or incomplete data or its content or form does not correspond to the stipulated requirements.</t>
  </si>
  <si>
    <t>Hodnocení návrhů grantových projektů je prováděno na základě "peer review", v případě žádostí o standardní granty nejméně 3 nezávislých posuzovatelů, z nichž alespoň jeden je zahraniční. Posuzovatele vybírá oborová rada a na základě jejich posudků a vlastního projednání určuje pořadí podaných grantových přihlášek. Při posuzování navrhovaných projektů jsou sledována především tato kritéria: vědecká hodnota projektu a jeho originalita, způsobilost navrhovatele a jeho týmu dosáhnout úspěchu při řešení s ohledem na dosavadní vědecké výsledky navrhovatele, přiměřenost finančních požadavků a efektivnost projektu. Hodnocení přihlášek doplňkových grantů vychází také z oponentských posudků a dalších informací získaných v rámci veřejné soutěže, na jejímž základě byl udělen grant kmenovému (doplňovanému) projektu, a z hodnocení dosavadního průběhu řešení tohoto projektu.</t>
  </si>
  <si>
    <t>The evaluation of the proposals of grant projects is performed on the basis of "peer review", in the case of standard grant proposals, by at least 3 independent experts, with at least one out of them being from abroad. The reviewers are chosen by the branch council. The following criteria are especially watched when evaluating the proposed projects: the scientific value and originality of the project, the capability of the applicant and his team to be successful in developing the project (the quality of prior work), and the adequacy of financial requirements and effectiveness of the project. The evaluation of the additional grant proposals also results from the outside reviews and further pieces of information obtained within the framework of the public contest, having been the reason for supporting the original (complemented) project, and from the monitoring of its resolving.</t>
  </si>
  <si>
    <t>Grantová agentura AV ČR</t>
  </si>
  <si>
    <t>Národní tř. 3</t>
  </si>
  <si>
    <t>11720</t>
  </si>
  <si>
    <t>Praha 1</t>
  </si>
  <si>
    <t>Hříbal</t>
  </si>
  <si>
    <t>Miloň</t>
  </si>
  <si>
    <t>Kancelář Akademie věd ČR</t>
  </si>
  <si>
    <t>02-21403553</t>
  </si>
  <si>
    <t>02-24240515</t>
  </si>
  <si>
    <t>hribal@kav.cas.cz</t>
  </si>
  <si>
    <t>http://gaav.kav.cas.cz</t>
  </si>
  <si>
    <t>2000-05-09</t>
  </si>
  <si>
    <t>2000-12-31</t>
  </si>
  <si>
    <t>2005</t>
  </si>
  <si>
    <t>2001-04-27</t>
  </si>
  <si>
    <t>VES/2001/AV0/AV01VS/1:1</t>
  </si>
  <si>
    <t>SAV0-KK2000</t>
  </si>
  <si>
    <t>KS</t>
  </si>
  <si>
    <t>1995-10-02</t>
  </si>
  <si>
    <t>1995-10-09</t>
  </si>
  <si>
    <t>1995-11-17</t>
  </si>
  <si>
    <t>1996-01-30</t>
  </si>
  <si>
    <t>SAV0-KK2001</t>
  </si>
  <si>
    <t>Program rozvoje badatelského výzkumu v klíčových oblastech vědy</t>
  </si>
  <si>
    <t>Scheme of the development of investigative research in key branches of science</t>
  </si>
  <si>
    <t>Cílem je koncepční soustředění badatelského výzkumu rozvíjeného v souladu s vědní koncepcí AV ČR formou dlouhodobých rozsáhlých projektů, zaměřených na rozvoj oborové struktury výzkumu jednak orientací pracovišť zapojených do Programu na klíčové oblasti vědy, jednak podporou rozvíjení nových tématik. Projekty Programu musí navazovat na tématiky úspěšně rozpracované v předcházejících 5 letech. Program je zaměřen především na realizaci hlavních věcných cílů vědní koncepce AV ČR v těch specifických oblastech, které se nekryjí s problematikou řešenou v rámci výzkumných záměrů pracovišť.</t>
  </si>
  <si>
    <t>The aim is the conceptual concentration of investigative research developed in compliance with the scientific conception of the Academy of Sciences of the Czech Republic in the form of long-term extensive projects aimed at the development of branch structure of research through the orientation of the workplaces included into the Scheme to the key spheres of science on the one hand, and through the support of the development of new topics on the other hand. The projects of the scheme must follo w fromthe topics successfully commenced in the previous 5 years. The Scheme is concentrated, in particular, on the implementation of main material goals of the scientific conception of the Academy of Sciences of CR in those specific sphere which do not coincide with the problems solved in the framework of research intentions of individual workplaces.</t>
  </si>
  <si>
    <t>1996</t>
  </si>
  <si>
    <t>2000-09-01</t>
  </si>
  <si>
    <t>2000-10-06 16:00</t>
  </si>
  <si>
    <t>Přihlášky se podávají ve stanoveném termínu, na příslušných formulářích. Na přihláškách musí být originální podpis navrhovatele a případných spolunavrhovatelů. Podpis statutárního zástupce navrhující organizace musí být doplněn razítkem.</t>
  </si>
  <si>
    <t>The applications are submitted within the given term on the respective forms. There must be the original signature of the investigator (co-investigators), the signature of a statutory representative of the organization completed by the seal.</t>
  </si>
  <si>
    <t>Po ukončení veřejné soutěže a schválení jejích výsledků jsou všichni účastníci soutěže písemně informováni o přijetí či nepřijetí projektu. Názvy úspěšných projektů a jména řešitelů jsou zveřejňovány na internetových stránkách AV ČR.</t>
  </si>
  <si>
    <t>After the public contest has been finished and its results sanctioned, all the participants are informed about the admittance/rejection of their project. The information are published on the ASCR website.</t>
  </si>
  <si>
    <t>Žádost o účast v Programu může podat každá fyzická osoba (s týmem spolupracovníků) s trvalým pobytem a pracovištěm v ČR. Návrh projektu musí splňovat stanovená kriteria, navrhovatel musí v přihlášce doložit odborné předpoklady (své i řešitelského týmu)pro splnění cílů projektu a podmínky pracoviště pro jeho realizaci. Přihláška může být odmítnuta pokud nevyhoví předepsaným kriteriím jak po věcné, tak po formální stránce.</t>
  </si>
  <si>
    <t>The application to take part in the Program can be submitted by any physical entity (with a team of co-workers) with the place of permanent residence as well as the work-place in the Czech Republic. The project proposal must meet the stipulated criteriathe applicant must document professional qualifications of himself (as well as of his team)enabling him to meet the aims of the project along with the conditions of his institution to realize it. The application can be rejected unless it meets the stipulated criteria, either in a matter-of -fact way or in form.</t>
  </si>
  <si>
    <t>Návrhy projektů budou v zásadě hodnoceny způsobem obvyklým v grantových agenturách a to na základě "peer review". Kriteria hodnocení mají však komplexnější charakter. Projekty budou hodnoceny především podle toho, jak splňují celkové poslání Programu, jaký je jejich přínos pro rozvoj vědy v dané klíčové oblasti a jaké mají navrhovatelé odborné předpoklady k úspěšnému řešení v návaznosti na jejich dosavadní výzkumnou a vývojovou činnost i technické a ekonomické možnosti z hlediska realizace cílů projektu. Samozřejmou prioritou při hodnocení návrhů bude prokazatelná návaznost na projekty řešené v rámci Programu v minulých 5 letech, a to v tématických okruzích, které se nepřekrývají s výzkumnými záměry pracovišť.</t>
  </si>
  <si>
    <t>The proposals of the projects will be in principal evaluated in the way conventional in grant agencies, i.e. based on "peer review". However, the evaluation criteria are of more complex character. The project will be evaluated, above all, according to the development of science in the respective key area as well as what are the applicants' qualifications enabling the successful solution to their research and development activities as well as their technical and economic expectancy so far from the viewpoint of the aims of the project realization. Naturally, the priority, when evaluating the application, will be paid to those proposals where there the link-up to project solved within the framework of the Program in the last 5 years is evident, i.e. in those theme ranges that don't coincide with institutional research plans of the respective institutions.</t>
  </si>
  <si>
    <t>Skřivanová</t>
  </si>
  <si>
    <t>Jaroslava</t>
  </si>
  <si>
    <t>02-21403447</t>
  </si>
  <si>
    <t>skrivanova@kav.cas.cz</t>
  </si>
  <si>
    <t>2000-08-29</t>
  </si>
  <si>
    <t>2000-10-06</t>
  </si>
  <si>
    <t>2000-12-15</t>
  </si>
  <si>
    <t>Návrhy projektů navazovaly na tématiky úspěšně rozpracované v předchozích 5 letech a většinou byly oponenty hodnoceny jako výborné. 128 přihlášek bylo zařazeno do 19 projektů, finanční prostředky budou kráceny úměrně ke kvalitě a závažnosti tématu.</t>
  </si>
  <si>
    <t>SAV0-PP2000</t>
  </si>
  <si>
    <t>IP</t>
  </si>
  <si>
    <t>1999-09-21</t>
  </si>
  <si>
    <t>1999-10-29</t>
  </si>
  <si>
    <t>SAV0-PP2001</t>
  </si>
  <si>
    <t>Program podpory rozvoje přístrojového vybavení progresivních vědních oborů</t>
  </si>
  <si>
    <t>Scheme of the support of introducing hi-tech equipment into the progressive branches of science</t>
  </si>
  <si>
    <t>Cílem je podpořit obnovu a modernizaci přístrojového vybavení v těch tématických oblastech badatelství rozvíjeného zejména v souladu s vědní koncepcí AV ČR, které slibují svými dosavadními výstupy přinášet v kratším časovém horizontu originální výsledky srovnatelné s předními zahraničními pracovišti.</t>
  </si>
  <si>
    <t>The aim is to support the reconstruction and modernisation of machinery equipment in those topical spheres of research developed, in particular, in compliance with the scientific conception of the Academy of Sciences of the Czech Republic, which promise, through their present outcomes, to produce original results comparable to those of top foreign workplaces in a short time horizon.</t>
  </si>
  <si>
    <t>2003</t>
  </si>
  <si>
    <t>Přihlášky se podávají ve stanoveném termínu, na příslušných formulářích. Na přihláškách musí být originální podpis navrhovatele a případných spolunavrhovatelů. Podpis statutárního zástupce navrhující organizace musí být doplněn razítkem organizace.</t>
  </si>
  <si>
    <t>Žádost o účast v Programu může podat každá fyzická osoba (s týmem spolupracovníků) s trvalým pobytem a pracovištěm v ČR. Návrh projektu musí splňovat stanovená kriteria, navrhovatel musí v přihlášce doložit odborné předpoklady (své i řešitelského týmu)pro splnění cílů projektu.. Přihláška může být odmítnuta pokud nevyhoví předepsaným kriteriím jak po věcné, tak po formální stránce.</t>
  </si>
  <si>
    <t>The application to take part in the Program can be submitted by any physical entity (with a team of co-workers) with the place of permanent residence as well as the work-place in the Czech Republic. The project proposal must meet the stipulated criteriathe applicant must document professional qualifications of himself (as well as of his team) enabling him to meet the aims of the project along with the conditions of his institution to realize it. The application can be rejected unless it meets the stipulated criteria, either in subject or in form.</t>
  </si>
  <si>
    <t>Návrhy na přístrojové vybavení v rámci každoročně vyhlašovaných projektů se podávají formou tématických projektů, které budou s pomocí přístrojů řešeny.Přednost bude dávána návrhům, kde bude záruka intenzivního a odborně vyspělého využití požadovaného přístrojového vybavení více laboratořemi nebo pracovišti. Přístroje budou přidělovány výběrovým řízením jednorázově s tím, že nositel bude vykazovat výsledky řešení tématického projektu po dobu jeho trvání (2 - 3 let).</t>
  </si>
  <si>
    <t>The proposals for equipment, within the framework of annually advertised projects, are submitted in the form of thematic projects to be solved on the respective apparatuses. Those proposals will be preferred, where there is guaranty of intensive as wellas professionally developed utilization of the equipment required rather by laboratories or work-places. The apparatuses will be allocated in a selective procedure in a single way on condition that the respective researcher will prove the results of solving the thematic project for the period of its duration (2-3 years).</t>
  </si>
  <si>
    <t>2000-12-06</t>
  </si>
  <si>
    <t>SAV0-SS2000</t>
  </si>
  <si>
    <t>N</t>
  </si>
  <si>
    <t>IB</t>
  </si>
  <si>
    <t>1999-09-20</t>
  </si>
  <si>
    <t>SAV0-SS2001</t>
  </si>
  <si>
    <t>Program podpory cíleného výzkumu a vývoje</t>
  </si>
  <si>
    <t>Scheme of targeted research and development support</t>
  </si>
  <si>
    <t>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t>
  </si>
  <si>
    <t>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t>
  </si>
  <si>
    <t>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t>
  </si>
  <si>
    <t>After the public contest has been finished and its results sanctioned by the Program Council, all the participants are informed about the admittance/rejection of their project. The information are published on the ASCR website.</t>
  </si>
  <si>
    <t>Návrhy projektů budou v zásadě hodnoceny způsobem obvyklým v grantových agenturách a to na základě "peer review". Kriteria hodnocení mají však komplexnější charakter. Projekty budou hodnoceny podle toho, jak naplňují poslání Programu, jaký je jejich očekávaný přínos, jak reálné je uplatnění výsledků ve střednědobém horizontu a jaké mají navrhovatelé předpoklady k úspěšnému řešení z hlediska odborných, realizačních a ekonomických možností v návaznosti na jejich dosavadní výzkumnou a vývojovou činnost. Důraz bude kladen nejen na vědeckou kvalitu projektu a odbornou úroveň navrhovatele a jeho týmu, ale zejména na jeho uskutečnitelnost a přínos pro společnost. Významné bude v tomto smyslu vyjádření potenciálních uživatelů. Smluvní vyjádření tohoto zájmu izávazek potenciálního uživatele k finanční či jiné spoluúčasti na řešení projektu jsou významnými podpůrnými okolnostmi, nikoliv však nutnými podmínkami pro přijetí.</t>
  </si>
  <si>
    <t>The proposals of projects will be in principle evaluated in the way conventional in grant agencies, i.e. based on "peer review". However, the evaluation criteria are of more complex character. The projects will be evaluated according to the way they meet the entire mission of the Program, what is their expected contribution, whether making use of the results is realistic within the mean time horizon, and what are the applicants' qualifications leading to successfull solution from the viewpoint of theirprofessional, realization as well as economic expectancy further to their research and development activities so far. Not only the scientific quality of the project along with the professional standard of the applicant and his team will be stressed but also, and especially, its realizability and contribution to society. Thus, the opinion of potential users will be of great importance. The interest expressed in a contract with the potential user are only important supporting circumstances,</t>
  </si>
  <si>
    <t>2000-12-07</t>
  </si>
  <si>
    <t>SAV02002-AB</t>
  </si>
  <si>
    <t>2001-03-14</t>
  </si>
  <si>
    <t>2001-04-27 16:00</t>
  </si>
  <si>
    <t>2001-10-31</t>
  </si>
  <si>
    <t>Přihlášky lze podávat pouze písemně, ve stanoveném termínu, na příslušných formulářích, a to v úplných souborech listů. Musí být podepsány navrhovatelem, případnými spolunavrhovateli a statutárním zástupem uchazeče/uchazečů a opatřeny razítky.</t>
  </si>
  <si>
    <t>The grant applications are to be submitted in written or typed form only, within a designated period, on specified forms and in a complete set of folios. They must be signed by the applicants, possible co-applicants and statutory representatives of the</t>
  </si>
  <si>
    <t>Po ukončení veřejné soutěže a schválení výsledků bude seznam úspěšných grantových projektů zveřejněn na internetových stránkách GA AV.</t>
  </si>
  <si>
    <t>After the public contest has been completed and its results sanctioned, the list of the grant supported projects will be published on the Internet website of the GA AV.</t>
  </si>
  <si>
    <t>Žádost o grant předkládá navrhovatel grantového projektu, fyzická osoba, která v případě udělení grantu bude odpovídat uchazeči za řešení navrženého projektu. Navrhovatel může žádat o grant sám nebo jako představitel řešitelského týmu. Práce na projektu je nutné plánovat od počátku roku 2002 a rozvrhnout na dobu 2 - 5 let (v základní kategorii) nebo 1 - 3 roky (v juniorské kategorii). Navrhovatelé musí doložit, že mají institucionální zajištění pro řešení navrhovaného grantového projektu od uchazeče ogrant. Odborné a kvalifikační předpoklady uchazeče a oprávnění k příslušným činnostem musí být doloženy v žádosti. Navrhovatelem projektu v juniorské kategorii může být pouze tvůrčí pracovník, který v době podání grantové přihlášky nedovršil 35 let věku, a musí splňovat další dodatečné podmínky. GA AV má právo odmítnout přihlášku, která nesplňuje podmínky grantové soutěže, uvádí nesprávné či neúplné údaje nebo její obsah či forma neodpovídá stanoveným požadavkům.</t>
  </si>
  <si>
    <t>The applicant for a grant can be submitted by the applicant, i.e. a person who is responsible to the institution applying for the grant for doing the proposed research. The applicant may ask for a grant on his/her own or as a representative of a research team. The activities of the project must be scheduled from 1 January of the year 2002 and planned for a period of 2-5 years (basic category) or 1-3 years (junior category). All applicants must have the institutional support of their employer to complete the proposed project. Demonstration of scientific competence and licenses to perform activities proposed must be attached. Apart from these general conditions, specific ones are established for the junior category. GA AV reserves the right to reject any application that does not meet the conditions of the grant contest, that gives incorrect or incomplete data or its content or form does not correspond to the stipulated requirements.</t>
  </si>
  <si>
    <t>Hodnocení návrhů grantových projektů je prováděno zásadně na základě "peer review". O vypracování posudků jsou požádáni nejméně 4 nezávislí oponenti, zpravidla alespoň dva z nich zahraniční. Oponenty vybírá oborová rada, která na základě získaných posudků a vlastního projednání určuje pořadí podaných návrhů. Při posuzování navrhovaných projektů jsou sledována především tato kritéria: vědecká hodnota projektu a jeho originalita, způsobilost navrhovatele a jeho týmu dosáhnout úspěchu při řešení s ohledemna dosavadní vědecké výsledky navrhovatele, přiměřenost finančních požadavků a efektivnost projektu.</t>
  </si>
  <si>
    <t>The evaluation of the proposals of grant projects is performed on the basis of "peer review". At least four independent experts are asked for the assessment of the project, with no less than two of them being from abroad. The reviewers are chosen by thebranch council. Reviewers' opinion as well as the council´s own negotiations establishes the precedence of the submitted grant applications. The following criteria are especially observed when evaluating the proposed projects: the scientific value and originality of the project, the capability of the applicant and his/her team to be successful in developing the project (the quality of prior work), and the adequacy of financial requirements and the effectiveness of the project.</t>
  </si>
  <si>
    <t>2006</t>
  </si>
  <si>
    <t>2003-03-21</t>
  </si>
  <si>
    <t>VES/2002/AV0/AV02VS/N/3:3</t>
  </si>
  <si>
    <t>SAV02002-S</t>
  </si>
  <si>
    <t>2001-05-16</t>
  </si>
  <si>
    <t>2001-06-22 16:00</t>
  </si>
  <si>
    <t>2001-05-11</t>
  </si>
  <si>
    <t>2001-06-22</t>
  </si>
  <si>
    <t>SAV02002-XE</t>
  </si>
  <si>
    <t>IC</t>
  </si>
  <si>
    <t>XE-2001-AV0</t>
  </si>
  <si>
    <t>Doplňkové publikační granty</t>
  </si>
  <si>
    <t>Additional publication grants</t>
  </si>
  <si>
    <t>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t>
  </si>
  <si>
    <t>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t>
  </si>
  <si>
    <t>2001-05-09</t>
  </si>
  <si>
    <t>2001-07-31 16:00</t>
  </si>
  <si>
    <t>Přihlášky lze podávat pouze písemně, ve stanoveném termínu, na příslušných formulářích, a to v úplných souborech listů. Musí být podepsány navrhovatelem a statutárním zástupem uchazeče a opatřeny razítky.</t>
  </si>
  <si>
    <t>The grant applications are to be submitted in written form only, within a designated period, on specified forms and in a complete set of folios. They must be signed by the applicants and statutory representative of the respective organization .</t>
  </si>
  <si>
    <t>Podpora se uděluje na 1 rok od počátku roku 2002 a může být poskytnuta těm vědeckým pracovníkům (týmům), kteří dokončují nebo před krátkým časem (zpravidla do dvou let) s úspěchem dokončili standardní grantový projekt GA AV nebo grantový projekt podporovaný z veřejných zdrojů jiným poskytovatelem. Navrhovatel musí mít k dispozici úplný rukopis díla založeného na původních vědeckých výsledcích, získaných při řešení tohoto projektu. Náklad díla nesmí přesáhnout 1000 výtisků a musí mít výhradně neziskovýcharakter. Musí rovněž existovat konkrétní ediční záměr (je znám nakladatel a finanční podmínky vydání díla). GA AV má právo odmítnout přihlášku, která nesplňuje podmínky grantové soutěže, uvádí nesprávné či neúplné údaje nebo její obsah či forma neodpovídá stanoveným požadavkům.</t>
  </si>
  <si>
    <t>The support is given for one year commencing January 1, 2002 and can be provided to those scientific workers (teams) who have successfully accomplished (as a rule not longer than two years) the standard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of publishing the work must be indicated). GA AV reserves the right toreject any application that does not meet the conditions of the grant contest, that gives incorrect or incomplete data or its content or form does not correspond to the stipulated requirements.</t>
  </si>
  <si>
    <t>Hodnocení návrhů grantových projektů je prováděno zásadně na základě "peer review" nejméně 2 nezávislých oponentů. Oponenty vybírá oborová rada a na základě jejich posudků, které hodnotí projekt podle stanovených kriterií, a vlastního projednání určuje pořadí podaných grantových přihlášek. Při posuzování navrhovaných projektů jsou sledována především tato kritéria - vědecký přínos, originalita a formální zpracování díla, aktuálnost jeho vydání, přiměřenost finančních požadavků a efektivnost projektu</t>
  </si>
  <si>
    <t>The evaluation of the proposals of grant projects is based on a "peer review" by at least two independent reviewers. The reviewers are chosen by the branch council. Reviewers' opinion as well as the council´ s own negotiations establishes the precedenceof the submitted grant applications. The following criteria are especially observed when evaluating the proposed projects: the scientific contribution, originality and formal elaboration of the work, the topical relevance of its edition, the adequacy offinancial requirements and the effectiveness of the project.</t>
  </si>
  <si>
    <t>2001-07-31</t>
  </si>
  <si>
    <t>SAV02003-A</t>
  </si>
  <si>
    <t>2002-03-13</t>
  </si>
  <si>
    <t>2002-04-22 16:00</t>
  </si>
  <si>
    <t>2002-10-31</t>
  </si>
  <si>
    <t>Návrh projektu lze podat pouze písemně, ve stanoveném termínu, na příslušných formulářích, a to v úplných souborech listů. Musí být podepsán navrhovatelem, případnými spolunavrhovateli a statutárním zástupcem uchazeče/uchazečů a opatřen razítky.</t>
  </si>
  <si>
    <t>The grant applications are to be submitted in written or typed form only, within a designated period, on specified forms and in a complete set of folios. They must be signed by the (co-)applicants and statutory representatives of the organizations.</t>
  </si>
  <si>
    <t>Po ukončení veřejné soutěže ve výzkumu a vývoji a schválení výsledků bude seznam úspěšných grantových projektů zveřejněn na internetových stránkách GA AV.</t>
  </si>
  <si>
    <t>Návrh grantového projektu předkládá jeho navrhovatel, fyzická osoba, která v případě udělení podpory bude odpovídat uchazeči za řešení navrženého projektu. Navrhovatel může vypracovat návrh sám nebo jako představitel řešitelského týmu. Práce na projektuje nutné plánovat od počátku roku 2003 a rozvrhnout na dobu 2 - 5 let v celých kalendářních rocích. Navrhovatelé musí doložit, že mají institucionální zajištění pro řešení navrhovaného grantového projektu od uchazeče.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t>
  </si>
  <si>
    <t>The grant application can be submitted by the applicant, i.e. a person who is responsible to the institution applying for the grant for doing the proposed research. The applicant may ask for a grant on his/her own or as a representative of a research team. The activities of the project must be scheduled from 1 January of the year 2003 and planned for a period of 2-5 years. All applicants must have the institutional support of their employer to complete the proposed project. Demonstration of scientific competence and licenses to perform activities proposed must be attached. GA AV reserves the right to reject any application that does not meet the conditions of the grant contest, that gives incorrect or incomplete data or its content or form does not correspond to the stipulated requirements.</t>
  </si>
  <si>
    <t>Národní 3</t>
  </si>
  <si>
    <t>221 403 553</t>
  </si>
  <si>
    <t>224 240 515</t>
  </si>
  <si>
    <t>V pracovní dny v době od 8:00 do 16:00 hodin.</t>
  </si>
  <si>
    <t>2002-04-22</t>
  </si>
  <si>
    <t>2007</t>
  </si>
  <si>
    <t>SAV02003-E</t>
  </si>
  <si>
    <t>2002-05-07</t>
  </si>
  <si>
    <t>2002-07-01 16:00</t>
  </si>
  <si>
    <t>Návrh grantového projektu lze podat pouze písemně, ve stanoveném termínu, na příslušných formulářích, a to v úplných souborech listů. Musí být podepsán navrhovatelem a statutárním zástupcem uchazeče a opatřen razítky.</t>
  </si>
  <si>
    <t>The grant applications are to be submitted in written form only, within a designated period, on specified forms and in a complete set of folios. They must be signed by the applicants and statutory representative of the respective organization.</t>
  </si>
  <si>
    <t>Podpora se uděluje na 1 rok od počátku roku 2003 a může být poskytnuta těm vědeckým pracovníkům (týmům), kteří dokončují nebo před krátkým časem (zpravidla do dvou let) s úspěchem dokončili standardní badatelský grantový projekt GA AV nebo grantový projekt podporovaný z veřejných zdrojů jiným poskytovatelem. Navrhovatel musí mít k dispozici úplný rukopis díla založeného na původních vědeckých výsledcích, získaných při řešení tohoto projektu. Náklad díla nesmí přesáhnout 1000 výtisků a musí mít výhradněneziskový charakter. Musí rovněž existovat konkrétní ediční záměr (je znám nakladatel a finanční podmínky vydání díla). Odborné a kvalifikační předpoklady uchazeče a oprávnění k příslušným činnostem musí být doloženy v návrhu. GA AV má právo odmítnout návrh projektu, který nasplňuje podmínky soutěže, uvádí nesprávné či neúplné údaje nebo jeho obsah či forma neodpovídá stanoveným požadavkům.</t>
  </si>
  <si>
    <t>The support is given for one year commencing January 1, 2003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of publishing the work must be indicated). GA AV reserves the right toreject any application that does not meet the conditions of the grant contest, that gives incorrect or incomplete data or its content or form does not correspond to the stipulated requirements.</t>
  </si>
  <si>
    <t>Hodnocení návrhů grantových projektů je prováděno zásadně na základě "peer review" nejméně 2 nezávislých oponentů. Oponenty vybírá oborová rada a na základě jejich posudků, které hodnotí projekt podle stanovených kriterií, a vlastního projednání určuje pořadí podaných návrhů grantových projektů. Při posuzování navrhovaných projektů jsou sledována především tato kritéria - vědecký přínos, originalita a formální zpracování díla, aktuálnost jeho vydání, přiměřenost finančních požadavků a efektivnost projektu.</t>
  </si>
  <si>
    <t>Obchodní věstník 19/02; Akademický bulletin 5/2002</t>
  </si>
  <si>
    <t>2002-07-01</t>
  </si>
  <si>
    <t>SAV02003-S</t>
  </si>
  <si>
    <t>2002-04-04</t>
  </si>
  <si>
    <t>2002-05-15 16:00</t>
  </si>
  <si>
    <t>Přihlášky se podávají ve stanoveném termínu, na příslušných formulářích. Na přihláškách musí být originální podpis navrhovatele a případných spolunavrhovatelů. Podpis statutárního orgánu uchazeče musí být doplněn razítkem organizace.</t>
  </si>
  <si>
    <t>Po ukončení veřejné soutěže a schválení jejích výsledků Radou programu jsou účastníci soutěže informováni o přijetí či nepřijetí projektu na internetové adrese http:/www.cas.cz. Názvy úspěšných projektů a jména řešitelů jsou zveřejňovány tamtéž.</t>
  </si>
  <si>
    <t>Přihlášku do soutěže o projekt může podat každá fyzická osoba (s týmem spolupracovníků) s trvalým pobytem a pracovištěm v ČR. Návrh projektu musí splňovat stanovená kritéria, navrhovatel musí v přihlášce doložit odborné předpoklady (své i řešitelského týmu) pro splnění cílů projektu a podmínky pracoviště pro jeho realizaci. Přihláška může být odmítnuta pokud nevyhoví předepsaným kritériím jak po věcné, tak po formální stránce.</t>
  </si>
  <si>
    <t>The application may be submitted by any physical entity (with a team of co-workers) with the place of permanent residence as well as the work-place in the Czech Republic. The project proposal must meet the stipulated criteria the applicant must documentprofessional qualifications of himself (as well as of his team) enabling him to meet the aims of the project along with the conditions of his institution to realize it. The application can be rejected unless it meets the stipulated criteria, either in subject or in form.</t>
  </si>
  <si>
    <t>Návrhy projektů budou v zásadě hodnoceny způsobem obvyklým v grantových agenturách a to na základě "peer review". Kritéria hodnocení mají však komplexnější charakter. Projekty budou hodnoceny podle toho, jak naplňují poslání Programu, jaký je jejich očekávaný přínos, jak reálné je uplatnění výsledků ve střednědobém horizontu a jaké mají navrhovatelé předpoklady k úspěšnému řešení z hlediska odborných, realizačních a ekonomických možností v návaznosti na jejich dosavadní výzkumnou a vývojovou činnost. Důraz bude kladen nejen na vědeckou kvalitu projektu a odbornou úroveň navrhovatele a jeho týmu, ale zejména na jeho uskutečnitelnost a přínos pro společnost. Významné bude v tomto smyslu vyjádření potenciálních uživatelů.</t>
  </si>
  <si>
    <t>The proposals of projects will be in principle evaluated in the way conventional in grant agencies, i.e. based on "peer review". However, the evaluation criteria are of more complex character. The projects will be evaluated according to the way they meet the entire mission of the Program, what is their expected contribution, whether making use of the results is realistic within the mean time horizon, and what are the applicants' qualifications leading to successfull solution from the viewpoint of theirprofessional, realization as well as economic expectancy further to their research and development activities so far. Not only the scientific quality of the project along with the professional standard of the applicant and his team will be stressed but also, and especially, its realizability and contribution to society. Thus, the opinion of potential users will be of great importance.</t>
  </si>
  <si>
    <t>221 403 447</t>
  </si>
  <si>
    <t>http://www.cas.cz/cz/novinky.html</t>
  </si>
  <si>
    <t>Obchodní věstník 14/02</t>
  </si>
  <si>
    <t>2002-05-15</t>
  </si>
  <si>
    <t>SAV02003-XJ</t>
  </si>
  <si>
    <t>KJ</t>
  </si>
  <si>
    <t>XJ-2002-AV0</t>
  </si>
  <si>
    <t>Juniorské badatelské grantové projekty</t>
  </si>
  <si>
    <t>The research grant projects for juniors</t>
  </si>
  <si>
    <t>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t>
  </si>
  <si>
    <t>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t>
  </si>
  <si>
    <t>Návrh projektu lze podat pouze písemně, ve stanoveném termínu, na příslušných formulářích, a to v úplných souborech listů. Musí být podepsán navrhovatelem, případnými spolunavrhovateli a statutárním zástupcem uchazeče/uchazečů a opatřeny razítky.</t>
  </si>
  <si>
    <t>Návrh grantového projektu předkládá jeho navrhovatel, fyzická osoba, která v případě udělení podpory bude odpovídat uchazeči za řešení navrženého projektu. Navrhovatel může vypracovat návrh sám nebo jako představitel řešitelského týmu. Práce na projektuje nutné plánovat od počátku roku 2003 a rozvrhnout na dobu 1 - 3 let v celých kalendářních rocích. Odborné a kvalifikační předpoklady uchazeče a oprávnění k příslušným činnostem musí být doloženy v návrhu. Navrhovatelem projektu může být pouze mladý badatel, který v době zahájení projektu nedovršil 35 let věku a je absolventem doktorského studia nebo doktorandem. Průměrný věk řešitelského týmu nesmí přesáhnout 38 let. GA AV má právo odmítnout návrh projektu, který nesplňuje podmínky soutěže, uvádí nesprávné či neúplné údaje nebo jeho obsah či forma neodpovídá stanoveným požadavkům.</t>
  </si>
  <si>
    <t>The grant application can be submitted by the applicant, i.e. a person who is responsible to the institution applying for the grant for doing the proposed research. The applicant may ask for a grant on his/her own or as a representative of a research team. The applicant must be younger than 35 years of age in the time of project starting and average age of the research team must not exceed 38 years. The activities of the project must be scheduled from 1 January of the year 2003 and planned for a periodof 1 - 3 years. Demonstration of scientific competence and licenses to perform activities proposed must be attached. GA AV reserves the right to reject any application that does not meet the conditions of the grant contest, that gives incorrect or incomplete data or its content or form does not correspond to the stipulated requirements.</t>
  </si>
  <si>
    <t>Hodnocení návrhů grantových projektů je prováděno zásadně na základě "peer review". O vypracování posudků jsou požádáni nejméně 3 nezávislí oponenti, zpravidla alespoň dva z nich zahraniční. Oponenty vybírá oborová rada, která na základě získaných posudků a vlastního projednání určuje pořadí podaných návrhů. Při posuzování navrhovaných projektů jsou sledována především tato kritéria: vědecká hodnota projektu a jeho originalita, ujasněnost koncepce návrhu, způsobilost navrhovatele a jeho týmu dosáhnout úspěchu při řešení, odborné a technické předpoklady pracoviště, přiměřenost finančních požadavků a efektivnost projektu.</t>
  </si>
  <si>
    <t>The evaluation of the proposals of grant projects is performed on the basis of "peer review". At least three independent experts are asked for the assessment of the project, with no less than two of them being from abroad. The reviewers are chosen by the branch council. Reviewers' opinion as well as the council´s own negotiations establishes the precedence of the submitted grant applications. The following criteria are especially observed when evaluating the proposed projects: 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t>
  </si>
  <si>
    <t>SAV02004-A</t>
  </si>
  <si>
    <t>2003-04-09</t>
  </si>
  <si>
    <t>2003-05-16 16:00</t>
  </si>
  <si>
    <t>2003-11-30</t>
  </si>
  <si>
    <t>Návrh projektu lze podat pouze písemně, ve stanoveném termínu, na příslušných formulářích, a to v úplných souborech listů. Musí být podepsán předpokládaným(i) řešitelem/ řešiteli a statutárním orgánem uchazeče/uchazečů a opatřen razítky.</t>
  </si>
  <si>
    <t>Po ukončení veřejné soutěže ve výzkumu a vývoji a schválení výsledků bude seznam přijatých grantových projektů zveřejněn na internetových stránkách GA AV.</t>
  </si>
  <si>
    <t>Práce na projektu je nutné plánovat od počátku roku 2004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</si>
  <si>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2004 and planned for a period of 2-5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</si>
  <si>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Vědecká hodnota projektu, závažnost jeho cílů, originalita a koncepce řešení, odborné předpoklady budoucího řešitele a jeho týmu dosáhnout úspěchu při řešení projektu s ohledem na jejich dosavadní vědecké výsledky a přiměřenost požadované dotace vzhledem ke stanoveným cílům.</t>
  </si>
  <si>
    <t>The scientific value and originality of the project, the capability of the applicant and his/her team to be successful in developing the project (the quality of prior work), the adequacy of financial requirements and the effectiveness of the project.</t>
  </si>
  <si>
    <t>Akademie věd ČR - Grantová agentura AV ČR</t>
  </si>
  <si>
    <t>Kancelář Akademie věd ČR, Sekretariát GA AV</t>
  </si>
  <si>
    <t>V pracovní dny v době od 8:30 do 16:00 hodin.</t>
  </si>
  <si>
    <t>Obchodní věstník 14/03</t>
  </si>
  <si>
    <t>2004-02-24</t>
  </si>
  <si>
    <t>2003-05-16</t>
  </si>
  <si>
    <t>2003-11-29</t>
  </si>
  <si>
    <t>2008</t>
  </si>
  <si>
    <t>VES/2003/AV0/AV03VS/N/2:2</t>
  </si>
  <si>
    <t>SAV02004-E</t>
  </si>
  <si>
    <t>Návrh grantového projektu lze podat pouze písemně, ve stanoveném termínu, na příslušných formulářích, a to v úplných souborech listů. Musí být podepsán předpokládaným řešitelem a statutárním orgánem uchazeče a opatřen jeho razítkem.</t>
  </si>
  <si>
    <t>Podpora se uděluje na 1 rok od počátku roku 2004 a může být poskytnuta těm vědeckým pracovníkům (týmům), kteří dokončují nebo před krátkým časem (zpravidla do dvou let) s úspěchem dokončili standardní badatelský grantový projekt GA AV nebo grantový projekt podporovaný z veřejných zdrojů jiným poskytovatelem. K dispozici musí být úplný rukopis díla založeného na původních vědeckých výsledcích, získaných při řešení tohoto projektu. Náklad díla nesmí přesáhnout 1000 výtisků a musí mít výhradně neziskový charakter. Musí rovněž existovat konkrétní ediční záměr (je znám nakladatel a finanční podmínky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t>
  </si>
  <si>
    <t>The support is given for one year commencing January 1, 2004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of publishing the work must be indicated). GA AV reserves the to reject any application that does not meet the conditions of the grant contest, that gives incorrect or incomplete data or its content or form does not correspond to the stipulated requirements.</t>
  </si>
  <si>
    <t>Vědecký přínos, originalita a formální zpracování díla, aktuálnost jeho vydání, přiměřenost finančních požadavků a efektivnost projektu.</t>
  </si>
  <si>
    <t>The scientific contribution, originality and formal elaboration of the work, the topical relevance of its edition, the adequacy of financial requirements and the effectiveness of the project.</t>
  </si>
  <si>
    <t>SAV02004-IS</t>
  </si>
  <si>
    <t>1E</t>
  </si>
  <si>
    <t>Informační společnost (Národní program výzkumu)</t>
  </si>
  <si>
    <t>Information society (National programme of research)</t>
  </si>
  <si>
    <t>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t>
  </si>
  <si>
    <t>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t>
  </si>
  <si>
    <t>2009</t>
  </si>
  <si>
    <t>2003-04-28</t>
  </si>
  <si>
    <t>417</t>
  </si>
  <si>
    <t>2004-02-11</t>
  </si>
  <si>
    <t>2004-03-19 16:00</t>
  </si>
  <si>
    <t>2004-05-31</t>
  </si>
  <si>
    <t>Přihlášku o účast v Programu může podat každá právnická osoba s trvalým sídlem v ČR nebo fyzická osoba s trvalým pobytem v ČR. Návrh projektu musí splňovat stanovená kriteria, uchazeč musí prokázat způsobilost a odborné předpoklady pro řešení projektu. Přihláška může být odmítnuta pokud nevyhoví předepsaným kriteriím jak po věcné, tak po formální stránce.</t>
  </si>
  <si>
    <t>The application to take part in the Program can be submitted by any legal or physical entity with the place of permanent residence in the Czech Republic. The project proposal must meet the stipulated criteria, the applicant must document the licenses toperform proposed activities and professional qualifications to meet the aims of the project. The application can be rejected unless it meets the stipulated criteria, either in subject or in form.</t>
  </si>
  <si>
    <t>Návrhy projektů budou v zásadě hodnoceny způsobem obvyklým v grantových agenturách a to na základě "peer review". Kriteria hodnocení mají však komplexnější charakter. Projekty budou hodnoceny podle toho, jak naplňují poslání Programu, důraz bude kladen nejen na vědeckou kvalitu projektu a odbornou úroveň navrhovatele a jeho týmu, ale zejména na jeho uskutečnitelnost a přínos pro společnost. Významné bude v tomto smyslu vyjádření potenciálních uživatelů.</t>
  </si>
  <si>
    <t>The proposals of projects will be in principle evaluated in the way conventional in grant agencies, i.e. based on "peer review". However, the evaluation criteria are of more complex character. The projects will be evaluated according to the way they meetthe entire mission of the Program. Not only the scientific quality of the project will be stressed but also, and especially, its realizability and contribution to society. Thus, the opinion of potential users will be of great importance.</t>
  </si>
  <si>
    <t>Akademie věd ČR</t>
  </si>
  <si>
    <t>Kancelář Akademie věd ČR, oddělení záměrů a programů</t>
  </si>
  <si>
    <t>Obchodní věstník 6/2004</t>
  </si>
  <si>
    <t>2005-04-04</t>
  </si>
  <si>
    <t>2004-03-19</t>
  </si>
  <si>
    <t>VES/2004/AV0/AV04VS/N/7:6</t>
  </si>
  <si>
    <t>SAV02004-J</t>
  </si>
  <si>
    <t>Práce na projektu je nutné plánovat od počátku roku 2004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</si>
  <si>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2004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</si>
  <si>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Vědecká hodnota projektu, závažnost jeho cílů, originalita a ujasněnost koncepce řešení, předpoklady budoucího řešitele (a jeho týmu) dosáhnout stanovených cílů, přiměřenost požadované dotace vzhledem k těmto cílům a odborné a technické předpoklady pracoviště.</t>
  </si>
  <si>
    <t>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t>
  </si>
  <si>
    <t>SAV02005-A</t>
  </si>
  <si>
    <t>2004-03-31</t>
  </si>
  <si>
    <t>2004-05-07 16:00</t>
  </si>
  <si>
    <t>2004-11-30</t>
  </si>
  <si>
    <t>Poštou nebo osobně, ve stanoveném termínu, na příslušných formulářích a v počtu výtisků stanovených zadávací dokumentací; vždy musí být předložen neméně jeden úplný soubor listů opatřený předepsanými podpisy a razítky v originále.</t>
  </si>
  <si>
    <t>Via post or in person, within a designated period, on specified forms and in a given number set of folios; at least one complete set must be signed in the original by the (co-)applicants and statutory representatives of the organizations.</t>
  </si>
  <si>
    <t>Práce na projektu je nutné plánovat od počátku roku 2005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</si>
  <si>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2005 and planned for a period of 2-5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</si>
  <si>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Obchodní věstník 13/2004</t>
  </si>
  <si>
    <t>2010</t>
  </si>
  <si>
    <t>2006-05-30</t>
  </si>
  <si>
    <t>VES/2005/AV0/AV05VS/N/9:8</t>
  </si>
  <si>
    <t>SAV02005-CI</t>
  </si>
  <si>
    <t>1Q</t>
  </si>
  <si>
    <t>Podpora projektů cíleného výzkumu (Národní program výzkumu)</t>
  </si>
  <si>
    <t>The supprot of targeted research projects (National proramme of research)</t>
  </si>
  <si>
    <t>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t>
  </si>
  <si>
    <t>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t>
  </si>
  <si>
    <t>2004-12-08</t>
  </si>
  <si>
    <t>2005-01-28 16:00</t>
  </si>
  <si>
    <t>2005-05-31</t>
  </si>
  <si>
    <t>Návrhy projektů budou v zásadě hodnoceny způsobem obvyklým v grantových agenturách a to na základě "peer review". Kriteria hodnocení mají však komplexnější charakter. Projekty budou hodnoceny podle toho, jak naplňují poslání Programu, důraz bude kladen</t>
  </si>
  <si>
    <t>Obchodní věstník 49/2004</t>
  </si>
  <si>
    <t>SAV02005-E</t>
  </si>
  <si>
    <t>2004-07-07</t>
  </si>
  <si>
    <t>2004-09-15 16:00</t>
  </si>
  <si>
    <t>Podpora se uděluje na 1 rok od počátku roku 2005 a může být poskytnuta těm vědeckým pracovníkům (týmům), kteří dokončují nebo před krátkým časem (zpravidla do dvou let) s úspěchem dokončili badatelský grantový projekt GA AV nebo grantový projekt podporovaný z veřejných zdrojů jiným poskytovatelem. K dispozici musí být úplný rukopis díla založeného na původních vědeckých výsledcích, získaných při řešení tohoto projektu. Náklad díla nesmí přesáhnout 1000 výtisků a musí mít výhradně neziskový charakter. Musí rovněž existovat konkrétní ediční záměr (je znám nakladatel, finanční podmínky a termín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t>
  </si>
  <si>
    <t>The support is given for one year commencing January 1, 2005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and the term of publishing the work must be indicated). GA AV reservesthe to reject any application that does not meet the conditions of the grant contest, that gives incorrect or incomplete data or its content or form does not correspond to the stipulated requirements.</t>
  </si>
  <si>
    <t>Vědecký přínos, originalita a formální zpracování díla, aktuálnost jeho vydání, přiměřenost finančních požadavků a efektivnost projektu. nejen na vědeckou kvalitu projektu a odbornou úroveň navrhovatele a jeho týmu, ale zejména na jeho uskutečnitelnost a přínos pro společnost. Významné bude v tomto smyslu vyjádření potenciálních uživatelů.</t>
  </si>
  <si>
    <t>Obchodní věstník 27/2004</t>
  </si>
  <si>
    <t>SAV02005-IS</t>
  </si>
  <si>
    <t>2004-06-16</t>
  </si>
  <si>
    <t>2004-08-27 16:00</t>
  </si>
  <si>
    <t>Obchodní věstník 24/2004</t>
  </si>
  <si>
    <t>SAV02005-J</t>
  </si>
  <si>
    <t>Práce na projektu je nutné plánovat od počátku roku 2005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</si>
  <si>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2005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</si>
  <si>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SAV02005-NC</t>
  </si>
  <si>
    <t>XB-2004-AV0</t>
  </si>
  <si>
    <t>2004-05-12</t>
  </si>
  <si>
    <t>2004-06-18 16:00</t>
  </si>
  <si>
    <t>Obchodní věstník 19/2004</t>
  </si>
  <si>
    <t>2004-06-18</t>
  </si>
  <si>
    <t>SAV02006-A</t>
  </si>
  <si>
    <t>2005-04-20</t>
  </si>
  <si>
    <t>2005-05-27 16:00</t>
  </si>
  <si>
    <t>2005-11-30</t>
  </si>
  <si>
    <t>2006-01-01</t>
  </si>
  <si>
    <t>Práce na projektu je nutné plánovat od počátku roku 2006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</si>
  <si>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2006 and planned for a period of 2-5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</si>
  <si>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Kancelář Akademie věd ČR, sekretariát GA AV</t>
  </si>
  <si>
    <t>221 403 521</t>
  </si>
  <si>
    <t>Obchodní věstník 16/2005</t>
  </si>
  <si>
    <t>2006-06-30</t>
  </si>
  <si>
    <t>VES/2006/AV0/AV06VS/N/4:5</t>
  </si>
  <si>
    <t>SAV02006-B</t>
  </si>
  <si>
    <t>Práce na projektu je nutné plánovat od počátku roku 2006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</si>
  <si>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2006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</si>
  <si>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SAV02006-E</t>
  </si>
  <si>
    <t>2005-06-29</t>
  </si>
  <si>
    <t>2005-09-16 16:00</t>
  </si>
  <si>
    <t>Obchodní věstník 26/2005</t>
  </si>
  <si>
    <t>SAV02006-N</t>
  </si>
  <si>
    <t>KA</t>
  </si>
  <si>
    <t>Nanotechnologie pro společnost</t>
  </si>
  <si>
    <t>2012</t>
  </si>
  <si>
    <t>2005-08-17</t>
  </si>
  <si>
    <t>1006</t>
  </si>
  <si>
    <t>2005-12-14</t>
  </si>
  <si>
    <t>2006-02-03 16:00</t>
  </si>
  <si>
    <t>2006-05-31</t>
  </si>
  <si>
    <t>Přihlášky se vyplňují se prostřednictvím webových stránek a podávají v listinné podobě. Na přihláškách musí být originální podpisy navrhovatele a spolunavrhovatelů. Podpisy statutárních orgánů uchazečů musí být doplněny razítkem.</t>
  </si>
  <si>
    <t>Applications are filled in by printing using the application form on the ASCR web pages and are submitted as a hard copy. Applications must include original signature(s) of investigator, co-investigators, statutory representatives and their seal.</t>
  </si>
  <si>
    <t>Po ukončení veřejné soutěže a schválení jejích výsledků Akademickou radou AV ČR jsou všichni účastníci soutěže písemně informováni o přijetí či nepřijetí projektu. Názvy úspěšných projektů jsou zveřejňovány na internetových stránkách AV ČR.</t>
  </si>
  <si>
    <t>After the public contest has been finished and its results approved by the Academy Council of the ASCR, all participants are informed about the admittance/rejection of their project. The successful project titles are published on the ASCR web page.</t>
  </si>
  <si>
    <t>2006-07-01</t>
  </si>
  <si>
    <t>Přihlášku o účast v Programu může podat právnická osoba s trvalým sídlem v ČR, fyzická osoba s trvalým pobytem v ČR, organizační složka státu nebo územního samosprávného celku. Návrh projektu musí splňovat stanovená kritéria, uchazeč musí prokázat způsobilost a odborné předpoklady pro řešení projektu. Přihláška může být odmítnuta pokud nevyhoví předepsaným kritériím jak po věcné, tak po formální stránce.</t>
  </si>
  <si>
    <t>The application to participate in the Program can be submitted by a legal or physical entity with the place of permanent residence in the Czech Republic, state administration office or self-governing territorial administrative unit. The project proposalmust meet the stipulated criteria and the applicant must satisfy the eligibility requirements and professional qualifications for the project solution. The application can be rejected unless it meets the stipulated criteria, either in subject or in form.</t>
  </si>
  <si>
    <t>Návrhy projektů budou hodnoceny na základě "peer review". Kritéria hodnocení mají komplexní charakter. Projekty budou hodnoceny podle toho, jak naplňují poslání a cíle Programu, resp. příslušného podprogramu. Důraz bude kladen na očekávaný přínos a odbornou kvalitu projektu, předpoklady řešitelského týmy pro dosažení stanovených cílů, přiměřenost finančních požadavků, potřebnost a význam návrhu pro praxi nebo společenskou potřebu.</t>
  </si>
  <si>
    <t>The project proposals will be evaluated on the peer review basis. Evaluation criteria are complex. Projects will be evaluated according to their potential to pursue the mission and aims of the Program or the respective subprogram. Emphasis will be placedon anticipated profitability and scientific level of the project, presumptions of the solving team to attain the stated aims, adequacy of funding requirements, necessity and importance of the project proposal for practice or society's needs.</t>
  </si>
  <si>
    <t>Horníček</t>
  </si>
  <si>
    <t>Leoš</t>
  </si>
  <si>
    <t>221 403 361</t>
  </si>
  <si>
    <t>hornicek@kav.cas.cz</t>
  </si>
  <si>
    <t>http://www.avcr.cz</t>
  </si>
  <si>
    <t>Obchodní věstník 50/2005</t>
  </si>
  <si>
    <t>SAV02007-A</t>
  </si>
  <si>
    <t>2006-03-15</t>
  </si>
  <si>
    <t>2006-04-21 16:00</t>
  </si>
  <si>
    <t>2006-11-30</t>
  </si>
  <si>
    <t>Poštou nebo osobně, ve stanoveném termínu, na příslušných formulářích a v počtu výtisků stanovených zadávací dokumentací; vždy musí být předložen nejméně jeden úplný soubor listů opatřený předepsanými podpisy a razítky v originále.</t>
  </si>
  <si>
    <t>2007-01-01</t>
  </si>
  <si>
    <t>2011</t>
  </si>
  <si>
    <t>Práce na projektu je nutné plánovat od počátku roku 2007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</si>
  <si>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2007 and planned for a period of 2 - 5 years. Demonstration of scientific competence and licenses to perform activities proposed must be attached. All necessary information on theprogram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</si>
  <si>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http://www.gaav.cz</t>
  </si>
  <si>
    <t>Obchodní věstník 11/2006</t>
  </si>
  <si>
    <t>2010-02-12</t>
  </si>
  <si>
    <t>VES07-AV0/04:4</t>
  </si>
  <si>
    <t>SAV02007-B</t>
  </si>
  <si>
    <t>Práce na projektu je nutné plánovat od počátku roku 2007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</si>
  <si>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2007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</si>
  <si>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SAV02007-E</t>
  </si>
  <si>
    <t>2006-06-15</t>
  </si>
  <si>
    <t>2006-09-15 16:00</t>
  </si>
  <si>
    <t>Podpora se uděluje na 1 rok od počátku roku 2007 a může být poskytnuta těm vědeckým pracovníkům (týmům), kteří dokončují nebo před krátkým časem (zpravidla do dvou let) s úspěchem dokončili badatelský grantový projekt GA AV nebo grantový projekt podporovaný jinou grantovou agenturou ze státního rozpočtu. K dispozici musí být úplný rukopis díla založeného na původních vědeckých výsledcích, získaných při řešení badatelského grantového projektu. Vydávaná publikace musí mít výhradně neziskový charakter a náklad díla obvykle nepřesáhne 1000 výtisků. Musí rovněž existovat konkrétní ediční záměr (je znám nakladatel, finanční podmínky a termín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t>
  </si>
  <si>
    <t>The support is given for one year commencing January 1, 2007 and can be provided to those scientific workers (teams) who have successfully accomplished (as a rule not longer than two years) the research grant project of the GA AV or a grant project supported by another grant agency financed from the state budget. The applicant must have completed the whole manuscript of the work at his disposal that is based on the original scientific results obtained in the course of solving the research. The number of copies must not exceed 1000 and the issue must be exclusively non-profit in character. The concrete intention of the edition must be stated (the editor as well as the financial conditions and the term of publishing the work must be indicated). GA AV reserves the to reject any application that does not meet the conditions of the grant contest, that gives incorrect or incomplete data or its content or form does not correspond to the stipulated requirements.</t>
  </si>
  <si>
    <t>Obchodní věstník 24/2006</t>
  </si>
  <si>
    <t>SAV02007-N</t>
  </si>
  <si>
    <t>Nanotechnologies for Society</t>
  </si>
  <si>
    <t>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t>
  </si>
  <si>
    <t>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t>
  </si>
  <si>
    <t>2006-07-28 16:00</t>
  </si>
  <si>
    <t>2006-11-29</t>
  </si>
  <si>
    <t>Přihlášky se vyplňují se prostřednictvím webových stránek a podávají v listinné podobě. Na přihláškách musí být originální podpisy navrhovatelů. Podpisy statutárních orgánů uchazečů musí být doplněny razítkem.</t>
  </si>
  <si>
    <t>Applications are filled in by printing using the application form on the ASCR web pages and are submitted as a hard copy. Applications must include original signature(s) of investigators, statutory representatives and their seal.</t>
  </si>
  <si>
    <t>Návrhy projektů budou hodnoceny na základě "peer review". Kritéria hodnocení mají komplexní charakter. Projekty budou hodnoceny podle toho, jak naplňují poslání a cíle Programu, resp. příslušného podprogramu. Důraz bude kladen na očekávaný přínos a odbornou kvalitu projektu, předpoklady řešitelského týmu pro dosažení stanovených cílů, přiměřenost finančních požadavků, potřebnost a význam návrhu pro praxi nebo společenskou potřebu.</t>
  </si>
  <si>
    <t>Obchodní věstník 21/2006</t>
  </si>
  <si>
    <t>SAV02008-A</t>
  </si>
  <si>
    <t>2007-03-14</t>
  </si>
  <si>
    <t>2007-04-23 16:00</t>
  </si>
  <si>
    <t>2007-11-30</t>
  </si>
  <si>
    <t>Poštou nebo osobně, ve stanoveném termínu, na příslušných formulářích a v počtu výtisků stanovených zadávací dokumentací; vždy musí být předložen jeden úplný soubor listů opatřený předepsanými podpisy a razítky v originále.</t>
  </si>
  <si>
    <t>Via post or in person, within a designated period, on specified forms and in a given number set of folios; one complete set must be signed in the original by the (co-)applicants and statutory representatives of the organizations.</t>
  </si>
  <si>
    <t>After the public contest has been completed and its results sanctioned, the list of the grant supported projects will be published on the GA AV Internet website.</t>
  </si>
  <si>
    <t>2008-01-01</t>
  </si>
  <si>
    <t>Práce na projektu je nutné plánovat od počátku roku 2008 a rozvrhnout na dobu 3 - 5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</si>
  <si>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2008 and planned for a period of 3 - 5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</si>
  <si>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Vědecká hodnota projektu a koncepce řešení, dosavadní vědecké výsledky řešitele a týmu, přiměřenost požadované dotace, vybavení pracoviště pro řešení projektu, u návrhů mezioborových projektů i struktura týmu a organizační zajištění projektu.</t>
  </si>
  <si>
    <t>The scientific value and concept of solution, hitherto scientific results of the applicant and his/her team, the adequacy of financial requirements, the workplace facilities for project solution, by the proposal of interfield projects also team structure and organizational assuring of the project.</t>
  </si>
  <si>
    <t>Obchodní věstník 11/2007</t>
  </si>
  <si>
    <t>2008-03-21</t>
  </si>
  <si>
    <t>VES08-AV0/03:3</t>
  </si>
  <si>
    <t>SAV02008-B</t>
  </si>
  <si>
    <t>Práce na projektu je nutné plánovat od počátku roku 2008 a rozvrhnout na dobu 1 - 3 let v celých kalendářních rocích. Uchazeči musí prokázat způsobilost a odborné předpoklady k řešení navrhovaného projektu. Grantový projekt může navrhovat mladý badatel,absolvent nebo účastník doktorského studia, který v době zahájení řešení projektu nedovrší 35 let věku. Členové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</si>
  <si>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2008 and planned for a period of 1 - 3 years. Demonstration of scientific competence and licenses to perform activities proposed must be attached. The applicant must be PhD degree holder or PhD student and younger than 35 years of age in the time of project starting. All members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</si>
  <si>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Vědecká hodnota projektu a koncepce řešení, dosavadní vědecké výsledky řešitele a týmu s přihlédnutím k délce vědecké činnosti, přiměřenost požadované dotace, vybavení pracoviště pro řešení projektu.</t>
  </si>
  <si>
    <t>The scientific value and concept of solution, hitherto scientific results of the applicant and his/her team with regard to scientific activity duration, the adequacy of financial requirements, the workplace facilities for project solution.</t>
  </si>
  <si>
    <t>SAV02008-N</t>
  </si>
  <si>
    <t>2007-05-30</t>
  </si>
  <si>
    <t>2007-07-27 16:00</t>
  </si>
  <si>
    <t>The application to participate in the Program can be submitted by a legal or physical entity with the place of permanent residence in the Czech Republic, state administration office or self-governing territorial administrative unit. The project propsal must meet the stipulated criteria and the applicant must satisfy the eligibility requirements and professional qualifications for the project solution. The application can be rejected unless it meets the stipulated criteria, either in subject or in form.</t>
  </si>
  <si>
    <t>The project proposals will be evaluated on the peer review basis. Evaluation criteria are complex. Projects will be evaluated according to their potential to pursue the mission and aims of the Program or the respective subprogram. Emphasis will be placed on anticipated profitability and scientific level of the project, presumptions of the solving team to attain the stated aims, adequacy of funding requirements, necessity and importance of the project proposal for practice or society's needs.</t>
  </si>
  <si>
    <t>Kancelář Akademie věd ČR - oddělení záměrů a programů</t>
  </si>
  <si>
    <t>Obchodní věstník 22/2007</t>
  </si>
  <si>
    <t>SAV02009-A</t>
  </si>
  <si>
    <t>1991</t>
  </si>
  <si>
    <t>2013</t>
  </si>
  <si>
    <t>2008-03-19</t>
  </si>
  <si>
    <t>2008-04-28 23:59</t>
  </si>
  <si>
    <t>2008-11-28</t>
  </si>
  <si>
    <t>2009-01-01</t>
  </si>
  <si>
    <t>Práce na projektu je nutné plánovat od počátku roku 2009 a rozvrhnout na dobu 3 - 5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</si>
  <si>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2009 and planned for a period of 3 - 5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</si>
  <si>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Vědecká hodnota projektu a koncepce řešení, dosavadní vědecké výsledky řešitele a týmu, přiměřenost požadované dotace, vybavení pracoviště pro řešení projektu, struktura týmu a organizační zajištění projektu, u návrhů mezioborových projektů též interdisciplinární přístup.</t>
  </si>
  <si>
    <t>The scientific value and concept of solution, hitherto scientific results of the applicant and his/her team, the adequacy of financial requirements, the workplace facilities for project solution, team structure and organizational assuring of the project, by the proposal of interfield projects also interdisciplinary approach.</t>
  </si>
  <si>
    <t>Černá</t>
  </si>
  <si>
    <t>Alena</t>
  </si>
  <si>
    <t>221403424</t>
  </si>
  <si>
    <t>221403521</t>
  </si>
  <si>
    <t>cerna@kav.cas.cz</t>
  </si>
  <si>
    <t>8:00-16:00</t>
  </si>
  <si>
    <t>http://www.gaav.cz/aktuality.php</t>
  </si>
  <si>
    <t>Obchodní věstník 12/2008</t>
  </si>
  <si>
    <t>VES09-AV0/04:4</t>
  </si>
  <si>
    <t>SAV02009-B</t>
  </si>
  <si>
    <t>Práce na projektu je nutné plánovat od počátku roku 2009 a rozvrhnout na dobu 1 - 3 let v celých kalendářních rocích. Uchazeči musí prokázat způsobilost a odborné předpoklady k řešení navrhovaného projektu. Grantový projekt může navrhovat mladý badatel,absolvent nebo účastník doktorského studia, který v době zahájení řešení projektu nedovrší 35 let věku. Členové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t>
  </si>
  <si>
    <t>The activities of the project must be scheduled from 1 January of the year 2009 and planned for a period of 1 - 3 years. Demonstration of scientific competence and licenses to perform activities proposed must be attached. The applicant must be PhD degree holder or PhD student and younger than 35 years of age in the time of project starting. All members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t>
  </si>
  <si>
    <t>SGA02001GA-PD</t>
  </si>
  <si>
    <t>GA0</t>
  </si>
  <si>
    <t>GP</t>
  </si>
  <si>
    <t>Postdoktorandské granty</t>
  </si>
  <si>
    <t>Post-graduate (doctorate) grants</t>
  </si>
  <si>
    <t>Smyslem postoktorandských grantů je stimulovat mladé vědce, aby neodcházeli z akademických a školských institucí.</t>
  </si>
  <si>
    <t>The sense of the post-graduate (doctorate) grants is to motivate young scientists not to leave academic and educational institutions.</t>
  </si>
  <si>
    <t>1998</t>
  </si>
  <si>
    <t>2001-02-25</t>
  </si>
  <si>
    <t>2001-04-15 23:59</t>
  </si>
  <si>
    <t>2001-08-31</t>
  </si>
  <si>
    <t>Návrhy se podávají na formulářích GA ČR, ve čtyřech českých a třech anglických vyhotoveních. Žádosti musí být podány na adresu Kanceláře GA ČR nej-poz-ději do 15. dubna 2000.</t>
  </si>
  <si>
    <t>The applications can be submitted with using the GA CR forms in four copies in czech and three copies in english language. The applications must be delivered to the GA CR Office till April 15, 2000.</t>
  </si>
  <si>
    <t>Písemně formou dopisu</t>
  </si>
  <si>
    <t>By mail</t>
  </si>
  <si>
    <t>Žádosti musí být zpracovány podle pravidel Grantového systému GA ČR 2000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2000 nebo jsou dostupné prostřednictvím veřejné počítačové sítě Internet na adrese http://www.gacr.cz</t>
  </si>
  <si>
    <t>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t>
  </si>
  <si>
    <t>Dosažená profesionální úroveň a perspektiva dalšího odborného růstu navrhovatele, odborná úroveň návrhu, jeho originalita a původnost, úroveň zpracování návrhu projektu očekávané výsledky řešení,podmínky pro řešení projektu na navrhovaném pracovišti (odborná úroveň a vybavenost pracoviště).</t>
  </si>
  <si>
    <t>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t>
  </si>
  <si>
    <t>Grantová agentura ČR</t>
  </si>
  <si>
    <t>11100</t>
  </si>
  <si>
    <t>Juláková</t>
  </si>
  <si>
    <t>Eva</t>
  </si>
  <si>
    <t>11000</t>
  </si>
  <si>
    <t>02-24240594</t>
  </si>
  <si>
    <t>02-24240598</t>
  </si>
  <si>
    <t>julakova@kav.cas.cz</t>
  </si>
  <si>
    <t>http://www.gacr.cz</t>
  </si>
  <si>
    <t>2001-12-28</t>
  </si>
  <si>
    <t>2001-04-15</t>
  </si>
  <si>
    <t>VES/2001/GA0/GA01VS/4:4</t>
  </si>
  <si>
    <t>SGA02002GA-PD</t>
  </si>
  <si>
    <t>2001-07-01</t>
  </si>
  <si>
    <t>2001-09-15 23:59</t>
  </si>
  <si>
    <t>2001-12-31</t>
  </si>
  <si>
    <t>Dosažená profesionální úroveň a perspektiva dalšího odborného růstu navrhovatele, odborná úroveň návrhu, jeho originalita a původnost, ŤŠúroveň zpracování návrhu projektu očekávané výsledky řešení,podmínky pro řešení projektu na navrhovaném pracovišti (odborná úroveň a vybavenost pracoviště)</t>
  </si>
  <si>
    <t>2001-09-15</t>
  </si>
  <si>
    <t>2003-09-16</t>
  </si>
  <si>
    <t>VES/2002/GA0/GA02VS/N/7:5</t>
  </si>
  <si>
    <t>SGA02002GA-ST</t>
  </si>
  <si>
    <t>GA</t>
  </si>
  <si>
    <t>Standardní projekty</t>
  </si>
  <si>
    <t>Standard projects</t>
  </si>
  <si>
    <t>Podpora neorientovaného výzkumu a vývoje podle usnesení vlády ze dne 5. 1. 2000 č. 16. Standardní projekty navrhují vědečtí pracovníci a hodnotí je odborné komise GA ČR.</t>
  </si>
  <si>
    <t>Support of non-targeted research and development pursuant to the Government Resolution No. 16 of January 5, 2000. Standard projects are submitted by scientific workers and are assessed by expert commissions of the Grant Agency of the Czech Republic</t>
  </si>
  <si>
    <t>1993</t>
  </si>
  <si>
    <t>Očekávaný přínos navrhovaného projektu v rámci oboru. Společenská závažnost projektu. Význam projektu pro infrastrukturu vědy a techniky. Posoudí se způsobilost navrhovatele řešit grantový projekt. Toto kritérium zahrnu-je i posouzení schopností celého řešitelského týmu. Zhodnotí se, do jaké míry je navrhovaná koncepce řešení ujasněná a propracova-ná, zda byla zvolena adekvátní metodika řešení, zda byly vymezeny jasné cíle ře-šení a jaká je jejich náročnost a reálnost.</t>
  </si>
  <si>
    <t>The anticipated contribution of the project in the framework of the field. The social importance of the project. The importance of the project for the infrastructure in science and technology. The ability of the applicant to carry out the grant project.An evaluation is made of the extent to which the proposed concept of work is lucid and elaborated, whether the right method of implementation was selected, whether clear targets of work were delimited and how demanding and realistic these targets are.</t>
  </si>
  <si>
    <t>2001-11-30</t>
  </si>
  <si>
    <t>SGA02002GA2PD</t>
  </si>
  <si>
    <t>2002-02-15</t>
  </si>
  <si>
    <t>2002-04-01 23:59</t>
  </si>
  <si>
    <t>Návrhy se podávají na formulářích GA ČR, ve čtyřech českých a třech anglických vyhotoveních. Žádosti musí být podány na adresu Kanceláře GA ČR nej-poz-ději do 1. dubna 2002 .</t>
  </si>
  <si>
    <t>The applications can be submitted with using the GA CR forms in four copies in czech and three copies in english language. The applications must be delivered to the GA CR Office till April 1, 2002.</t>
  </si>
  <si>
    <t>Žádosti musí být zpracovány podle Zadávací dokumentace pro podávání návrhů projektů na rok 2002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2002 nebo jsou dostupné prostřednictvím veřejné počítačové sítě Internet na adrese http://www.gacr.cz</t>
  </si>
  <si>
    <t>224240594</t>
  </si>
  <si>
    <t>224240598</t>
  </si>
  <si>
    <t>Denně od 8 do 16 hodin.</t>
  </si>
  <si>
    <t>2002-04-01</t>
  </si>
  <si>
    <t>2002-07-02</t>
  </si>
  <si>
    <t>SGA02003GA-DG</t>
  </si>
  <si>
    <t>GD</t>
  </si>
  <si>
    <t>Doktorské granty</t>
  </si>
  <si>
    <t>Doctor grants</t>
  </si>
  <si>
    <t>Tato aktivita je určena pro studenty doktorského studia Cílem této aktivity je přispět ke zvýšení počtu vědeckých pracovníků v české vědě se zřetelem na posílení mezinárodní spolupráci realizovanou výměnou pracovníků výzkumu.</t>
  </si>
  <si>
    <t>Activity is aimed to the students studying for PhD. The activity should contribute to enlarging the number of scientific workers in the czech science and to reinforce international cooperation realized by scientific mobility of scientists.</t>
  </si>
  <si>
    <t>2003-02-07</t>
  </si>
  <si>
    <t>2003-04-15 23:59</t>
  </si>
  <si>
    <t>2003-08-10</t>
  </si>
  <si>
    <t>Návrhy se podávají na formulářích GA ČR, ve čtyřech českých vyhotoveních. Žádosti musí být podány na adresu Kanceláře GA ČR nejpozději do 25. března 2003.</t>
  </si>
  <si>
    <t>The applications can be submitted with using the GA CR forms in four copies in czech language. The applications must be delivered to the GA CR Office till March 25, 2003.</t>
  </si>
  <si>
    <t>Písemně</t>
  </si>
  <si>
    <t>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a prvním číslo) který mohou zájemci obdržet v Kanceláři GA ČR. Potřebné formuláře jsou přílohou prvního čísla Bulletinu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t>
  </si>
  <si>
    <t>All information on the rules of the granting systém are published in the Bulletin of the GA CR which ca be obtained in the GA CR Office. All informations are also published on the web sites: www.gacr.cz</t>
  </si>
  <si>
    <t>Dosažená profesionální úroveň navrhovatele, odborná úroveň návrhu, jeho originalita a původnost.</t>
  </si>
  <si>
    <t>The achieved professional level and prospects for further professional growth of the applicant, professional level of the proposal, its innovation and originality,</t>
  </si>
  <si>
    <t>Národní 3,</t>
  </si>
  <si>
    <t>Palečková</t>
  </si>
  <si>
    <t>Veronika</t>
  </si>
  <si>
    <t>paleckova@kav.cas.cz</t>
  </si>
  <si>
    <t>8-16</t>
  </si>
  <si>
    <t>2005-06-10</t>
  </si>
  <si>
    <t>2003-04-15</t>
  </si>
  <si>
    <t>2003-08-31</t>
  </si>
  <si>
    <t>VES/2003/GA0/GA03VS/N/8:9</t>
  </si>
  <si>
    <t>SGA02003GA-EU</t>
  </si>
  <si>
    <t>GE</t>
  </si>
  <si>
    <t>XA-2002-GA0</t>
  </si>
  <si>
    <t>Eurocores</t>
  </si>
  <si>
    <t>Aktivita se týká podpory účasti v mezinárodních programech Eurocores, koordinovaných European Science Foundation (ESF). GA ČR bude v rámci této aktivity financovat části projektů řešených na pracovištích v ČR.</t>
  </si>
  <si>
    <t>Activity Eurocores is directed to support of internation cooperation within the program coordinated by European Science Foundation. GA CR will support financially the part of the projcets which are solved in the institutions in CR.</t>
  </si>
  <si>
    <t>2002-05-20</t>
  </si>
  <si>
    <t>2002-06-26 23:59</t>
  </si>
  <si>
    <t>2002-12-31</t>
  </si>
  <si>
    <t>Návrhy se podávají na formulářích GA ČR, ve dvou českých vyhotoveních. Musí být přiložena kopie rámcového návrhu projektu podaného k ESF. Žádosti musí být podány na adresu Kanceláře GA ČR nej-poz-ději do 26. června 2002 .</t>
  </si>
  <si>
    <t>The applications can be submitted with using the GA CR forms in twocopies in czech language. The applications must be delivered to the GA CR Office till June 26, 2002.</t>
  </si>
  <si>
    <t>Žádosti musí být zpracovány podle Zadávací dokumentace pro podávání návrhů projektů na rok 2003 na příslušných formulářích GA ČR. Návrhy budou hodnoceny na základě odborné kvality projektů v mezinárodním srovnání. Potřebné formuláře jsou přílohou Grantového systému GA ČR 2002 nebo jsou dostupné prostřednictvím veřejné počítačové sítě Internet na adrese http://www.gacr.cz</t>
  </si>
  <si>
    <t>Záměr společného projektu musí být přijat odborným panelem ESF, posuzuje se podíl a hodnocení pracovišť z ČR na návrhu společného projektu a konečné doporučení mezinárodního panelu ESF.</t>
  </si>
  <si>
    <t>The anticipated contribution of the project in the framework of the field. Evaluation of the international pannel of ESF.</t>
  </si>
  <si>
    <t>Hayer</t>
  </si>
  <si>
    <t>Miloš</t>
  </si>
  <si>
    <t>224240597</t>
  </si>
  <si>
    <t>024240565</t>
  </si>
  <si>
    <t>hayer@kav.cas.cz</t>
  </si>
  <si>
    <t>2002-06-26</t>
  </si>
  <si>
    <t>2003-08-28</t>
  </si>
  <si>
    <t>SGA02003GA-ST</t>
  </si>
  <si>
    <t>2002-11-30</t>
  </si>
  <si>
    <t>Návrhy se podávají na formulářích GA ČR, ve čtyřech českých a třech anglických vyhotoveních. Žádosti musí být podány na adresu Kanceláře GA ČR nej-poz-ději do 1. dubna 2002.</t>
  </si>
  <si>
    <t>Žádosti musí být zpracovány podle Zadávací dokumentace pro podávání návrhů projektů na rok 2003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2002 nebo jsou dostupné prostřednictvím veřejné počítačové sítě Internet na adrese http://www.gacr.cz</t>
  </si>
  <si>
    <t>Očekávaný přínos navrhovaného projektu v rámci oboru. Společenská závažnost projektu. Význam projektu pro infrastrukturu vědy a techniky. Posoudí se způsobilost navrhovatele řešit grantový projekt. Toto kritérium zahrnu-je i posouzení schopností celého řešitelského týmu. Zhodnotí se, do jaké míry je navrhovaná koncepce řešení ujasněná a propracova-ná, zda byla zvolena adekvátní metodika řešení, zda byly vymezeny jasné cíle řešení a jaká je jejich náročnost a reálnost.</t>
  </si>
  <si>
    <t>2002-12-02</t>
  </si>
  <si>
    <t>SGA02003GA1PD</t>
  </si>
  <si>
    <t>2002-07-04</t>
  </si>
  <si>
    <t>2002-09-15 16:00</t>
  </si>
  <si>
    <t>Návrhy se podávají na formulářích GA ČR, ve čtyřech českých a třech anglických vyhotoveních. Žádosti musí být podány na adresu Kanceláře GA ČR nej-poz-ději do 15. září 2002 .</t>
  </si>
  <si>
    <t>The applications can be submitted with using the GA CR forms in four copies in czech and three copies in english language. The applications must be delivered to the GA CR Office till September15, 2002.</t>
  </si>
  <si>
    <t>2002-07-05</t>
  </si>
  <si>
    <t>2002-09-15</t>
  </si>
  <si>
    <t>2002-12-17</t>
  </si>
  <si>
    <t>SGA02003GA1ST</t>
  </si>
  <si>
    <t>2002-10-15</t>
  </si>
  <si>
    <t>2002-11-30 16:00</t>
  </si>
  <si>
    <t>2003-02-15</t>
  </si>
  <si>
    <t>Návrhy se podávají na formulářích GA ČR, ve čtyřech českých vyhotoveních. Žádosti musí být podány na adresu Kanceláře GA ČR nejpozději do 30. 11. 2002.</t>
  </si>
  <si>
    <t>The applications can be submitted with using the GA CR forms in four copies in czech language. The applications must be delivered to the GA CR Office till Niovember 30, 2002.</t>
  </si>
  <si>
    <t>Pacák</t>
  </si>
  <si>
    <t>Petr</t>
  </si>
  <si>
    <t>2224240594</t>
  </si>
  <si>
    <t>2224240598</t>
  </si>
  <si>
    <t>pacak@kav.cas.cz</t>
  </si>
  <si>
    <t>SGA02003GA2EU</t>
  </si>
  <si>
    <t>2002-12-30</t>
  </si>
  <si>
    <t>2003-02-15 16:00</t>
  </si>
  <si>
    <t>2003-12-20</t>
  </si>
  <si>
    <t>Žádosti musí být zpracovány podle Zadávací dokumentace pro podávání návrhů projektů na rok 2003 na příslušných formulářích GA ČR. Návrhy budou hodnoceny na základě odborné kvality projektů v mezinárodním srovnání.</t>
  </si>
  <si>
    <t>2224240589</t>
  </si>
  <si>
    <t>2003-01-02</t>
  </si>
  <si>
    <t>2004-11-24</t>
  </si>
  <si>
    <t>VES/2004/GA0/GA04VS/N/6:8</t>
  </si>
  <si>
    <t>SGA02003GA2PD</t>
  </si>
  <si>
    <t>2003-01-15</t>
  </si>
  <si>
    <t>2003-03-04 23:59</t>
  </si>
  <si>
    <t>2003-07-10</t>
  </si>
  <si>
    <t>Návrhy se podávají na formulářích GA ČR, ve čtyřech českých vyhotoveních. Žádosti musí být podány na adresu Kanceláře GA ČR nejpozději do 4. března 2003.</t>
  </si>
  <si>
    <t>The applications can be submitted with using the GA CR forms in four copies in czech language. The applications must be delivered to the GA CR Office till March 4, 2003.</t>
  </si>
  <si>
    <t>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prvního čísla Bulletinu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t>
  </si>
  <si>
    <t>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t>
  </si>
  <si>
    <t>2003-01-12</t>
  </si>
  <si>
    <t>2003-03-04</t>
  </si>
  <si>
    <t>2003-06-30</t>
  </si>
  <si>
    <t>SGA02004GA-ST</t>
  </si>
  <si>
    <t>2003-04-01 23:59</t>
  </si>
  <si>
    <t>Návrhy se podávají na formulářích GA ČR, ve čtyřech českých a třech anglických vyhotoveních. Žádosti musí být podány na adresu Kanceláře GA ČR nejpozději do 1. dubna 2003.</t>
  </si>
  <si>
    <t>The applications can be submitted with using the GA CR forms in four copies in czech language and three copies in english. The applications must be delivered to the GA CR Office till April 1, 2003.</t>
  </si>
  <si>
    <t>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t>
  </si>
  <si>
    <t>224240588</t>
  </si>
  <si>
    <t>2003-04-01</t>
  </si>
  <si>
    <t>SGA02004GA1PD</t>
  </si>
  <si>
    <t>2003-07-07</t>
  </si>
  <si>
    <t>2003-09-12 23:59</t>
  </si>
  <si>
    <t>2003-12-31</t>
  </si>
  <si>
    <t>Návrhy se podávají na formulářích GA ČR, ve čtyřech českých vyhotoveních. Žádosti musí být podány na adresu Kanceláře GA ČR nejpozději do 12. září 2003.</t>
  </si>
  <si>
    <t>The applications can be submitted with using the GA CR forms in four copies in czech language. The applications must be delivered to the GA CR Office till September 12, 2003.</t>
  </si>
  <si>
    <t>2003-09-12</t>
  </si>
  <si>
    <t>SGA02004GA3EU</t>
  </si>
  <si>
    <t>2003-07-21</t>
  </si>
  <si>
    <t>2003-10-31 23:59</t>
  </si>
  <si>
    <t>2004-02-26</t>
  </si>
  <si>
    <t>Návrhy se podávají na formulářích GA ČR, ve čtyřech českých vyhotoveních. Žádosti musí být podány na adresu Kanceláře GA ČR nejpozději do 31. října 2003.</t>
  </si>
  <si>
    <t>The applications can be submitted with using the GA CR forms in four copies in czech language. The applications must be delivered to the GA CR Office till October 31, 2003.</t>
  </si>
  <si>
    <t>Dosažená profesionální úroveň a perspektiva dalšího odborného růstu navrhovatele, odborná úroveň návrhu, jeho originalita a původnost, zapojení do mezinárodních struktur.</t>
  </si>
  <si>
    <t>Bubeníčková</t>
  </si>
  <si>
    <t>Karolina</t>
  </si>
  <si>
    <t>224240529</t>
  </si>
  <si>
    <t>bubenickova@kav.cas.cz</t>
  </si>
  <si>
    <t>VRV</t>
  </si>
  <si>
    <t>2005-04-01</t>
  </si>
  <si>
    <t>Nebyl vybrán žádný projekt k financování</t>
  </si>
  <si>
    <t>No project was granted.</t>
  </si>
  <si>
    <t>2005-06-15</t>
  </si>
  <si>
    <t>VES/2005/GA0/GA05VS/N/7:7</t>
  </si>
  <si>
    <t>SGA02005GA-DG</t>
  </si>
  <si>
    <t>2004-02-20</t>
  </si>
  <si>
    <t>2004-04-15 23:59</t>
  </si>
  <si>
    <t>2004-12-10</t>
  </si>
  <si>
    <t>Návrhy se podávají na formulářích GA ČR, ve čtyřech českých vyhotoveních. Žádosti musí být podány na adresu Kanceláře GA ČR nejpozději do 15. 4. 2004</t>
  </si>
  <si>
    <t>The applications can be submitted with using the GA CR forms in four copies in czech language. The applications must be delivered to the GA CR Office till April 15, 2004.</t>
  </si>
  <si>
    <t>Horčičková</t>
  </si>
  <si>
    <t>Marcela</t>
  </si>
  <si>
    <t>224240577</t>
  </si>
  <si>
    <t>horcickova@kav.cas.cz</t>
  </si>
  <si>
    <t>2004-04-15</t>
  </si>
  <si>
    <t>2004-11-26</t>
  </si>
  <si>
    <t>SGA02005GA-ST</t>
  </si>
  <si>
    <t>2004-02-15</t>
  </si>
  <si>
    <t>2004-04-01 23:59</t>
  </si>
  <si>
    <t>Návrhy se podávají na formulářích GA ČR, ve čtyřech českých a třech anglických vyhotoveních. Žádosti musí být podány na adresu Kanceláře GA ČR nejpozději do 1. dubna 2004.</t>
  </si>
  <si>
    <t>The applications can be submitted with using the GA CR forms in four copies in czech language and three copies in english. The applications must be delivered to the GA CR Office till April 1, 2004.</t>
  </si>
  <si>
    <t>2004-04-01</t>
  </si>
  <si>
    <t>SGA02005GA1PD</t>
  </si>
  <si>
    <t>2004-12-13</t>
  </si>
  <si>
    <t>SGA02005GA4EU</t>
  </si>
  <si>
    <t>2004-01-02</t>
  </si>
  <si>
    <t>2004-03-01 16:00</t>
  </si>
  <si>
    <t>2005-08-31</t>
  </si>
  <si>
    <t>Návrhy se podávají na formulářích GA ČR, ve DVOU českých a DVOU anglických vyhotoveních. Žádosti musí být podány na adresu Kanceláře GA ČR nejpozději do 1. 3. 2004.</t>
  </si>
  <si>
    <t>The applications can be submitted with using the GA CR forms in two copies in czech language and two copies in english.</t>
  </si>
  <si>
    <t>2005-09-01</t>
  </si>
  <si>
    <t>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t>
  </si>
  <si>
    <t>2005-02-12</t>
  </si>
  <si>
    <t>VES/2006/GA0/GA06VS/N/9:10</t>
  </si>
  <si>
    <t>SGA02005GA5EU</t>
  </si>
  <si>
    <t>2004-03-08</t>
  </si>
  <si>
    <t>2004-04-13 23:59</t>
  </si>
  <si>
    <t>2005-06-30</t>
  </si>
  <si>
    <t>Návrhy se podávají na formulářích GA ČR, ve čtyřech českých vyhotoveních. Žádosti musí být podány na adresu Kanceláře GA ČR nejpozději do 13. 4. 2004</t>
  </si>
  <si>
    <t>The applications can be submitted with using the GA CR forms in four copies in czech language. The applications must be delivered to the GA CR Office till April 13, 2004.</t>
  </si>
  <si>
    <t>SGA02005GA6EU</t>
  </si>
  <si>
    <t>2004-07-30</t>
  </si>
  <si>
    <t>2004-09-30 23:59</t>
  </si>
  <si>
    <t>2005-04-30</t>
  </si>
  <si>
    <t>2007-04-16</t>
  </si>
  <si>
    <t>VES07-GA0/03:3</t>
  </si>
  <si>
    <t>SGA02005GA7EU</t>
  </si>
  <si>
    <t>SGA02005GA8EU</t>
  </si>
  <si>
    <t>2004-09-23</t>
  </si>
  <si>
    <t>2004-11-02 23:59</t>
  </si>
  <si>
    <t>2005-05-30</t>
  </si>
  <si>
    <t>Návrhy se podávají na formulářích GA ČR, ve čtyřech českých vyhotoveních. Žádosti musí být podány na adresu Kanceláře GA ČR nejpozději do 2.11. 2004</t>
  </si>
  <si>
    <t>SGA02005GA9EU</t>
  </si>
  <si>
    <t>2004-07-12</t>
  </si>
  <si>
    <t>2005-02-28 16:00</t>
  </si>
  <si>
    <t>2005-07-20</t>
  </si>
  <si>
    <t>Návrhy se podávají na formulářích GA ČR, ve čtyřech českých vyhotoveních. Žádosti musí být podány na adresu Kanceláře GA ČR nejpozději do 28.2.2005</t>
  </si>
  <si>
    <t>The applications can be submitted with using the GA CR forms in four copies in czech language. The applications must be delivered to the GA CR Office till February 28, 2005.</t>
  </si>
  <si>
    <t>2005-11-11</t>
  </si>
  <si>
    <t>No project was selected for award</t>
  </si>
  <si>
    <t>SGA02006G10EU</t>
  </si>
  <si>
    <t>2005-03-17</t>
  </si>
  <si>
    <t>2005-06-01 23:59</t>
  </si>
  <si>
    <t>2006-01-15</t>
  </si>
  <si>
    <t>Návrhy se podávají na formulářích GA ČR, ve DVOU českých a DVOU anglických vyhotoveních. Žádosti musí být podány na adresu Kanceláře GA ČR nejpozději do 1. června 2005.</t>
  </si>
  <si>
    <t>The applications can be submitted with using the GA CR forms in two copies in czech language and two copies in english. The applications must be delivered to the GA CR Office till June 1, 2005.</t>
  </si>
  <si>
    <t>2006-03-01</t>
  </si>
  <si>
    <t>SGA02006G11EU</t>
  </si>
  <si>
    <t>2005-04-14</t>
  </si>
  <si>
    <t>2005-06-01 16:00</t>
  </si>
  <si>
    <t>2006-02-20</t>
  </si>
  <si>
    <t>SGA02006G12EU</t>
  </si>
  <si>
    <t>2005-06-02</t>
  </si>
  <si>
    <t>2005-07-08 16:00</t>
  </si>
  <si>
    <t>2006-02-15</t>
  </si>
  <si>
    <t>2006-06-01</t>
  </si>
  <si>
    <t>SGA02006G13EU</t>
  </si>
  <si>
    <t>2005-09-15 16:00</t>
  </si>
  <si>
    <t>2006-04-15</t>
  </si>
  <si>
    <t>Návrhy se podávají na formulářích GA ČR, ve DVOU českých a DVOU anglických vyhotoveních.</t>
  </si>
  <si>
    <t>The applications can be submitted with using the GA CR forms in two copies in czech language and two copies in english. The applications must be delivered to the GA CR Office till September 1, 2005.</t>
  </si>
  <si>
    <t>2006-09-01</t>
  </si>
  <si>
    <t>SGA02006GA-ST</t>
  </si>
  <si>
    <t>2005-02-17</t>
  </si>
  <si>
    <t>2005-04-01 23:59</t>
  </si>
  <si>
    <t>2005-11-25</t>
  </si>
  <si>
    <t>Návrhy se podávají na formulářích GA ČR, ve DVOU českých a DVOU anglických vyhotoveních. Žádosti musí být podány na adresu Kanceláře GA ČR nejpozději do 1. dubna 2005.</t>
  </si>
  <si>
    <t>The applications can be submitted with using the GA CR forms in two copies in czech language and two copies in english. The applications must be delivered to the GA CR Office till April 1, 2005.</t>
  </si>
  <si>
    <t>SGA02006GA1PD</t>
  </si>
  <si>
    <t>SGA02007GA-ST</t>
  </si>
  <si>
    <t>2006-02-16</t>
  </si>
  <si>
    <t>2006-04-01 16:00</t>
  </si>
  <si>
    <t>2006-11-25</t>
  </si>
  <si>
    <t>Návrhy se podávají na formulářích GA ČR, ve DVOU vyhotoveních. Žádosti musí být podány na adresu Kanceláře GA ČR nejpozději do 1. dubna 2006.</t>
  </si>
  <si>
    <t>The applications can be submitted with using the GA CR forms in two copies. The applications must be delivered to the GA CR Office till April 1, 2006.</t>
  </si>
  <si>
    <t>Na webové straně GA ČR</t>
  </si>
  <si>
    <t>On the GA ČR web site</t>
  </si>
  <si>
    <t>2007-01-02</t>
  </si>
  <si>
    <t>221403399</t>
  </si>
  <si>
    <t>SGA02007GA1EU</t>
  </si>
  <si>
    <t>2006-03-08</t>
  </si>
  <si>
    <t>2006-05-15 16:00</t>
  </si>
  <si>
    <t>2007-01-03</t>
  </si>
  <si>
    <t>Návrhy se podávají na formulářích GA ČR, ve DVOU vyhotoveních. Žádosti musí být podány na adresu Kanceláře GA ČR nejpozději do 15. 5. 2006.</t>
  </si>
  <si>
    <t>The applications can be submitted with using the GA CR forms in two copies The applications must be delivered to the GA CR Office till May 15, 2006.</t>
  </si>
  <si>
    <t>2007-06-01</t>
  </si>
  <si>
    <t>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t>
  </si>
  <si>
    <t>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t>
  </si>
  <si>
    <t>2010-03-29</t>
  </si>
  <si>
    <t>VES08-GA0/05:5</t>
  </si>
  <si>
    <t>SGA02007GA1GC</t>
  </si>
  <si>
    <t>GC</t>
  </si>
  <si>
    <t>Mezinárodní projekty</t>
  </si>
  <si>
    <t>International projects</t>
  </si>
  <si>
    <t>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t>
  </si>
  <si>
    <t>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t>
  </si>
  <si>
    <t>2006-06-20</t>
  </si>
  <si>
    <t>2006-08-05 16:00</t>
  </si>
  <si>
    <t>2007-02-03</t>
  </si>
  <si>
    <t>Návrhy se podávají na formulářích GA ČR, ve DVOU vyhotoveních. Žádosti musí být podány na adresu Kanceláře GA ČR nejpozději do 5.8. 2006.</t>
  </si>
  <si>
    <t>The applications can be submitted with using the GA CR forms in two copies The applications must be delivered to the GA CR Office till August 5, 2006.</t>
  </si>
  <si>
    <t>2007-03-01</t>
  </si>
  <si>
    <t>SGA02007GA1PD</t>
  </si>
  <si>
    <t>The applications can be submitted with using the GA CR forms in two copies The applications must be delivered to the GA CR Office till April 1, 2006.</t>
  </si>
  <si>
    <t>SGA02007GA2EU</t>
  </si>
  <si>
    <t>2006-04-13</t>
  </si>
  <si>
    <t>2006-06-15 16:00</t>
  </si>
  <si>
    <t>Návrhy se podávají na formulářích GA ČR, ve DVOU vyhotoveních. Žádosti musí být podány na adresu Kanceláře GA ČR nejpozději do 15. 6. 2006.</t>
  </si>
  <si>
    <t>The applications can be submitted with using the GA CR forms in two copies The applications must be delivered to the GA CR Office till June 15, 2006.</t>
  </si>
  <si>
    <t>2006-12-12</t>
  </si>
  <si>
    <t>Kvalita projektů nebyla dostačující</t>
  </si>
  <si>
    <t>The quality of the projects was poor.</t>
  </si>
  <si>
    <t>SGA02007GA3EU</t>
  </si>
  <si>
    <t>SGA02007GA4EU</t>
  </si>
  <si>
    <t>SGA02007GA5EU</t>
  </si>
  <si>
    <t>2006-04-20</t>
  </si>
  <si>
    <t>VRP</t>
  </si>
  <si>
    <t>Nebyly podány žádné návrhy.</t>
  </si>
  <si>
    <t>No application.</t>
  </si>
  <si>
    <t>SGA02008GA-DG</t>
  </si>
  <si>
    <t>2007-02-15</t>
  </si>
  <si>
    <t>2007-04-02 23:59</t>
  </si>
  <si>
    <t>2007-11-27</t>
  </si>
  <si>
    <t>Návrhy se podávají na formulářích GA ČR, ve DVOU vyhotoveních. Žádosti musí být podány na adresu Kanceláře GA ČR nejpozději do 1. dubna 2007.</t>
  </si>
  <si>
    <t>The applications can be submitted with using the GA CR forms in two copies. The applications must be delivered to the GA CR Office till April 1, 2007.</t>
  </si>
  <si>
    <t>On the GA ČR web site GA ČR</t>
  </si>
  <si>
    <t>2008-01-02</t>
  </si>
  <si>
    <t>infogacr@gacr.cas.cz</t>
  </si>
  <si>
    <t>Obchodní věstník</t>
  </si>
  <si>
    <t>SGA02008GA-ST</t>
  </si>
  <si>
    <t>2014</t>
  </si>
  <si>
    <t>SGA02008GA1EU</t>
  </si>
  <si>
    <t>2007-05-15 23:59</t>
  </si>
  <si>
    <t>2008-01-15</t>
  </si>
  <si>
    <t>Návrhy se podávají na formulářích GA ČR, ve DVOU vyhotoveních. Žádosti musí být podány na adresu Kanceláře GA ČR nejpozději do 15. 5. 2007.</t>
  </si>
  <si>
    <t>The applications can be submitted with using the GA CR forms in two copies. The applications must be delivered to the GA CR Office till May 15, 2007.</t>
  </si>
  <si>
    <t>2008-06-01</t>
  </si>
  <si>
    <t>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t>
  </si>
  <si>
    <t>veronika.paleckova@gacr.cas.cz</t>
  </si>
  <si>
    <t>2008-06-02</t>
  </si>
  <si>
    <t>Návrh nebyl vybrán komisí ESF.</t>
  </si>
  <si>
    <t>Project was refused by ESF committee.</t>
  </si>
  <si>
    <t>SGA02008GA1GC</t>
  </si>
  <si>
    <t>2007-04-18</t>
  </si>
  <si>
    <t>2007-06-01 23:59</t>
  </si>
  <si>
    <t>Návrhy se podávají na formulářích GA ČR, ve DVOU vyhotoveních. Žádosti musí být podány na adresu Kanceláře GA ČR nejpozději do konce soutěžní lhůty</t>
  </si>
  <si>
    <t>The applications can be submitted with using the GA CR forms in two copies. The applications must be delivered to the GA CR Office till the end of the deadline.</t>
  </si>
  <si>
    <t>SGA02008GA1PD</t>
  </si>
  <si>
    <t>Občanský zákoník</t>
  </si>
  <si>
    <t>SGA02008GA2EU</t>
  </si>
  <si>
    <t>2007-03-22</t>
  </si>
  <si>
    <t>2007-06-15 23:59</t>
  </si>
  <si>
    <t>2008-01-16</t>
  </si>
  <si>
    <t>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t>
  </si>
  <si>
    <t>Nebyl vybrán žádný projekt komisí ESF</t>
  </si>
  <si>
    <t>Projects refused by ESF committee</t>
  </si>
  <si>
    <t>SGA02008GA3EU</t>
  </si>
  <si>
    <t>SGA02008GA4EU</t>
  </si>
  <si>
    <t>2007-03-15</t>
  </si>
  <si>
    <t>SGA02009GA-DG</t>
  </si>
  <si>
    <t>2008-02-13</t>
  </si>
  <si>
    <t>2008-04-01 23:59</t>
  </si>
  <si>
    <t>2008-11-26</t>
  </si>
  <si>
    <t>Návrhy se vyplňují pomocí on-line web aplikace, v písemné podobě se podávají na formulářích GA ČR, ve DVOU vyhotoveních. Žádosti musí být podány na adresu Kanceláře GA ČR nejpozději do konce soutěžní lhůty.</t>
  </si>
  <si>
    <t>The on-line application form is available on the web site www.gacr.cz. The application must be submitted to the GACR office til the end of the deadline.</t>
  </si>
  <si>
    <t>GA ČR</t>
  </si>
  <si>
    <t>Pacak</t>
  </si>
  <si>
    <t>221403339</t>
  </si>
  <si>
    <t>info@gacr.cas.cz</t>
  </si>
  <si>
    <t>Obchodni vestnik</t>
  </si>
  <si>
    <t>2010-07-02</t>
  </si>
  <si>
    <t>VES09-GA0/08:7</t>
  </si>
  <si>
    <t>SGA02009GA-ST</t>
  </si>
  <si>
    <t>Návrhy se vyplňují pomocí on-line web aplikace, v písemné podobě se podávají na formulářích GA ČR, ve DVOU vyhotoveních. Žádosti musí být podány na adresu Kanceláře GA ČR nejpozději do konce soutěžní lhůty</t>
  </si>
  <si>
    <t>2015</t>
  </si>
  <si>
    <t>SGA02009GA1EU</t>
  </si>
  <si>
    <t>2008-02-20</t>
  </si>
  <si>
    <t>2008-05-15 23:59</t>
  </si>
  <si>
    <t>2009-01-10</t>
  </si>
  <si>
    <t>2009-07-01</t>
  </si>
  <si>
    <t>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Doložená mezinárodní spolupráce.</t>
  </si>
  <si>
    <t>SGA02009GA1GC</t>
  </si>
  <si>
    <t>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Spolupráce se zahraničním pracovištěm.</t>
  </si>
  <si>
    <t>SGA02009GA1PD</t>
  </si>
  <si>
    <t>SGA02010GA-ST</t>
  </si>
  <si>
    <t>2009-03-26</t>
  </si>
  <si>
    <t>2009-05-04 23:59</t>
  </si>
  <si>
    <t>2009-11-30</t>
  </si>
  <si>
    <t>Na webových stránkách GA ČR.</t>
  </si>
  <si>
    <t>On the GA ČR web site.</t>
  </si>
  <si>
    <t>2010-01-01</t>
  </si>
  <si>
    <t>Žádosti musí být zpracovány podle Zadávací dokumentace GA ČR na příslušných formulářích GA ČR. Návrhy budou hodnoceny na základě odborné kvality projektů v mezinárodním srovnání. Zadávací dokumentaci mohou zájemci obdržet v Kanceláři GA ČR nebo na webovských stránkách Grantové agentury ČR (http://www.gacr.cz).</t>
  </si>
  <si>
    <t>The project proposals must be prepared according to the GACR Guidelines and submitted by the GACR on line system. The proposals will be evaluated on the basis of the duality and competitiveness in the international context. All necessary information anddocumentation can be obtained at the GACR Office or is available on the GACR website at: www.gacr.cz.</t>
  </si>
  <si>
    <t>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t>
  </si>
  <si>
    <t>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t>
  </si>
  <si>
    <t>Knetlová</t>
  </si>
  <si>
    <t>Lada</t>
  </si>
  <si>
    <t>227088871</t>
  </si>
  <si>
    <t>227088840</t>
  </si>
  <si>
    <t>lada.knetlova@gacr.cas.cz</t>
  </si>
  <si>
    <t>2016</t>
  </si>
  <si>
    <t>SGA02010GA1EU</t>
  </si>
  <si>
    <t>2009-02-19</t>
  </si>
  <si>
    <t>2009-03-26 23:59</t>
  </si>
  <si>
    <t>2009-11-20</t>
  </si>
  <si>
    <t>2010-07-01</t>
  </si>
  <si>
    <t>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 http://www.gacr.cz</t>
  </si>
  <si>
    <t>+420227088861</t>
  </si>
  <si>
    <t>2008-12-31</t>
  </si>
  <si>
    <t>Hodnotící komisí ESF nebyl vybrán žádný projekt</t>
  </si>
  <si>
    <t>SGA02010GA1GC</t>
  </si>
  <si>
    <t>227088861</t>
  </si>
  <si>
    <t>SGA02010GA1PD</t>
  </si>
  <si>
    <t>Způsobilost uchazeče zejména technické a institucionální zázemí pracovišť, odborné schopnosti navrhovatele, jeho dosavadní vědecké výsledky, kvalita navrhovaného grantového projektu z hlediska návrhu způsobu řešení, cílů projektu a výstupů a přiměřenostfinančních požadavků.</t>
  </si>
  <si>
    <t>SGA02010GA2EU</t>
  </si>
  <si>
    <t>Na webových strankách GA ČR.</t>
  </si>
  <si>
    <t>SGA02010GA3EU</t>
  </si>
  <si>
    <t>SGA02010GA4EU</t>
  </si>
  <si>
    <t>SGA02010GA5EU</t>
  </si>
  <si>
    <t>SGA02011GA-ST</t>
  </si>
  <si>
    <t>2010-03-10</t>
  </si>
  <si>
    <t>2010-04-16 23:59</t>
  </si>
  <si>
    <t>2010-10-13</t>
  </si>
  <si>
    <t>Návrhy se vyplňují pomocí on-line web aplikace, konvertovaný formulář se odesílá GA ČR pomocí Informačního systému datových schránek nejpozději do konce soutěžní lhůty.</t>
  </si>
  <si>
    <t>The on-line application form is available on the web site www.gacr.cz. The application must be submitted to the GACR office through Information system of data boxes til the end of the deadline.</t>
  </si>
  <si>
    <t>Výsledky budou vyhlášeny na webových stránkách GA ČR http://www.gacr.cz.</t>
  </si>
  <si>
    <t>Results will be anounced on the GA ČR web site.</t>
  </si>
  <si>
    <t>2011-01-01</t>
  </si>
  <si>
    <t>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t>
  </si>
  <si>
    <t>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t>
  </si>
  <si>
    <t>Grantová agentura České republiky</t>
  </si>
  <si>
    <t>Praha 1 Národní 3</t>
  </si>
  <si>
    <t>0:00 - 24:00</t>
  </si>
  <si>
    <t>2011-01-19</t>
  </si>
  <si>
    <t>2017</t>
  </si>
  <si>
    <t>2020-04-02</t>
  </si>
  <si>
    <t>VES10-GA0/03:3</t>
  </si>
  <si>
    <t>STA02018TH040</t>
  </si>
  <si>
    <t>TA0</t>
  </si>
  <si>
    <t>2018</t>
  </si>
  <si>
    <t>TH</t>
  </si>
  <si>
    <t>NULL</t>
  </si>
  <si>
    <t>2018-2-28</t>
  </si>
  <si>
    <t>2018-04-12 16:30</t>
  </si>
  <si>
    <t>2018-09-30</t>
  </si>
  <si>
    <t>Návrhy projektů do VS programu EPSILON musí být podávány prostřednictvím ISTA a prostřednictvím datové schránky. Podoba návrhu projektu je dána platnou verzí softwarové přihlášky. Návrh projektu se předkládá v českém jazyce.</t>
  </si>
  <si>
    <t>Proposals to PT EPSILON program must be submitted via ISTA for the program and also into data receiver. The form of the proposal is given a valid version of the software application. The project proposal is submitted in Czech language.</t>
  </si>
  <si>
    <t>Seznam projektů, kterým byla udělena podpora, bude následně zveřejněn na webových stránkách poskytovatele www.tacr.cz. Technologická agentura České republiky zároveň písemně vyrozumí všechny uchazeče o přidělení či nepřidělení podpory.</t>
  </si>
  <si>
    <t>The list of projects that have been awarded, will be published on the web site provider www.tacr.cz. Technology Agency of the Czech Republic while writing all applicants of the award or allocate assistance.</t>
  </si>
  <si>
    <t>2019-01-01</t>
  </si>
  <si>
    <t>2023</t>
  </si>
  <si>
    <t>Projekt aplikovaného výzkumu má definován cíl(e) projektu v souladu se specifickými cíli programu EPSILON a způsob jejich naplnění. K naplnění stanovených cílů projektu se požaduje uplatnění konkrétních výsledků AV/EV specifikovaných zadávací dokumentaci. Uchazečem o podporu mohou být výzkumné organizace nebo podnik.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t>
  </si>
  <si>
    <t>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t>
  </si>
  <si>
    <t>Bodovaná kritéria: 1. Kvalita, aktuálnost, novost a proveditelnost výzkumné agendy; 2. Velikost motivačního účinku podpory; 3. Očekávané přínosy projektu z hlediska cílů NPOV a programu EPSILON; 4. Aplikační a tržní potenciál předkládaných výsledků výzkumu a vývoje; 5. Technické, odborné a organizační zajištění projektu; 6. Účinná spolupráce mezi podniky a výzkumnými organizacemi; 7. Přiměřenost harmonogramu a rozpočtu projektu; 8. Výzkumný, inovativní a aplikační překryv či komplementarita návrhu projektu s již podpořenými projekty; 9. Bonifikace návrhu projektu. Binární kritéria: 1. Navrhovaný projekt je projektem aplikovaného výzkumu a/nebo experimentálního vývoje; 2. Návrh projektu je v souladu se zaměřením a cíli programu EPSILON a podprogramu, do kterého se hlásí a s podmínkami veřejné soutěže; 3. Podstata návrhu projektu nebo její části nebyla známa ani nebyla řešena v rámci jiného projektu, nebo jiné aktivity podporované z výdajů státního rozpočtu na výzkum, vývoj a inovace; 4. Uchazeči prokázali požadovanou spoluúčast při financování projektu a dodrželi nejvyšší povolenou míru podpory; 5. Uchazeči prokázali, že projekt bude generovat alespoň 1 aplikovaný výsledek z množiny podporovaných výsledků, který bude realizován v praxi do 3 let od ukončení projektu; 6. Návrh projektu obsahuje vazbu na konkrétní cíl/cíle NPOV; 7. Poskytnutá podpora neslouží k financování takových činností, které jsou vyžadovány právními předpisy či jinými regulativy a které by musely být příjemcem realizovány v každém případě (tedy i bez poskytnutí podpory).</t>
  </si>
  <si>
    <t>Evaluated criteria: 1. Quality, topicality, novelty and feasibility research agenda; 2. The size of motivation effect of the support; 3. Expected project benefits in terms of program objectives EPSILON and sub NPOV; 4. Application and market potential of the anticipated results of research and development; 5. Technical, professional and organizational ensure of the project; 6. Effective cooperation between enterprises and research organizations; 7. The adequacy of the project budget; 8. Research, innovation and application overlap or complementarity of the project proposal already supported projects; 9. Bonus project proposal. Binary criteria: Binary criteria are mentioned in the tender documentation.</t>
  </si>
  <si>
    <t>Technologická agentura České republiky</t>
  </si>
  <si>
    <t>Evropská 1692/37</t>
  </si>
  <si>
    <t>16000</t>
  </si>
  <si>
    <t>Praha</t>
  </si>
  <si>
    <t>Nižňanská</t>
  </si>
  <si>
    <t>Petra</t>
  </si>
  <si>
    <t>Praha 6</t>
  </si>
  <si>
    <t>niznanska@tacr.cz</t>
  </si>
  <si>
    <t>9:00 - 16:30</t>
  </si>
  <si>
    <t>https://www.tacr.cz/index.php/cz/programy/program-epsilon/ctvrta-verejna-soutez.html</t>
  </si>
  <si>
    <t>2019</t>
  </si>
  <si>
    <t>2020-04-01</t>
  </si>
  <si>
    <t>SMSM2018LTA04</t>
  </si>
  <si>
    <t>MSM</t>
  </si>
  <si>
    <t>LT</t>
  </si>
  <si>
    <t>2017-11-01</t>
  </si>
  <si>
    <t>2018-01-31 15:00</t>
  </si>
  <si>
    <t>2018-05-31</t>
  </si>
  <si>
    <t>Příjemce předkládá návrh pouze v elektronickém formátu datovou schránkou.</t>
  </si>
  <si>
    <t>The promoter submits the proposal in electronic format only by data box.</t>
  </si>
  <si>
    <t>http://www.msmt.cz/vyzkum-a-vyvoj-2/inter-excellence</t>
  </si>
  <si>
    <t>2018-09-15</t>
  </si>
  <si>
    <t>2020</t>
  </si>
  <si>
    <t>Podmínky veřejné soutěže jsou uvedeny v zadávací dokumentaci, kpt.4.2.</t>
  </si>
  <si>
    <t>Conditions of the Call for proposals are stipulated in the Tender documentation cpt. 4.2.</t>
  </si>
  <si>
    <t>odborná kvalita návrhu projektu, přínosy návrhu projektu, podmínky realizace dprojektu</t>
  </si>
  <si>
    <t>technological value of the project, proposal potential outcomes of the project, feasibility of the project</t>
  </si>
  <si>
    <t>Agentura pro podporu podnikání a investic CzechInvest</t>
  </si>
  <si>
    <t>Štěpánská 15</t>
  </si>
  <si>
    <t>12000</t>
  </si>
  <si>
    <t>Praha 2</t>
  </si>
  <si>
    <t>Vedral</t>
  </si>
  <si>
    <t>Zbyněk</t>
  </si>
  <si>
    <t>Ministerstvo školství, mládeže a tělovýchovy</t>
  </si>
  <si>
    <t>Karmelitská 529/5</t>
  </si>
  <si>
    <t>11812</t>
  </si>
  <si>
    <t>+420 234 812 917</t>
  </si>
  <si>
    <t>zbynek.vedral@msmt.cz</t>
  </si>
  <si>
    <t>24:00</t>
  </si>
  <si>
    <t>http://www.czechinvest.org</t>
  </si>
  <si>
    <t>VXX</t>
  </si>
  <si>
    <t>Z izraelské strany žádný z předpokládaných partnerů nakonec v Izraeli návrh projektu nepodal a tak nebyly přijaty žádné společné projekty k financování ani na české straně.</t>
  </si>
  <si>
    <t>From the Israeli side, none of the supposed partners eventually made a project proposal in Israel, so no joint projects to finance the Czech side were accepted.</t>
  </si>
  <si>
    <t>2018-06-29</t>
  </si>
  <si>
    <t>STA02018TK010</t>
  </si>
  <si>
    <t>TK</t>
  </si>
  <si>
    <t>2017-10-31</t>
  </si>
  <si>
    <t>2018-01-09 16:30</t>
  </si>
  <si>
    <t>Návrhy projektů do VS programu THÉTA musí být podávány prostřednictvím ISTA a prostřednictvím datové schránky. Podoba návrhu projektu je dána platnou verzí softwarové přihlášky. Návrh projektu se předkládá v českém jazyce.</t>
  </si>
  <si>
    <t>Proposals to PT THÉTA program must be submitted via ISTA for the program and also into data receiver. The form of the proposal is given a valid version of the software application. The project proposal is submitted in Czech language.</t>
  </si>
  <si>
    <t>2018-06-01</t>
  </si>
  <si>
    <t>2025</t>
  </si>
  <si>
    <t>Projekt aplikovaného výzkumu má definován cíl(e) projektu v souladu se specifickými cíli programu THÉTA a způsob jejich naplnění. K naplnění stanovených cílů projektu se požaduje uplatnění konkrétních výsledků AV/EV specifikovaných zadávací dokumentaci. Uchazečem o podporu mohou být výzkumné organizace nebo podnik. Doba trvání projektu max. 91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THÉTA, doručit návrh projektu v soutěžní lhůtě a způsobem uvedeným v ZD.</t>
  </si>
  <si>
    <t>The project applied research or experimental development, has a defined objective (s) of the project in accordance with the specific objectives of the THÉTA and their fulfillment. To meet the objectives of the project calls for the application is mandatory in the tender documents specified the concrete results of AR or ED. Candidate - research organization, enterprise or other legal entities. Project duration max 91 months. Support can be provided on a recognized provider of the eligible project costs in accordance with the specification (ZD). Applicants must prove their capacity to address the proposed project pursuant to § 18 of Act No. 130/2002 Coll. in accordance with the terms of the THÉTA project to deliver an application in a competitive time and manner specified in ZD.</t>
  </si>
  <si>
    <t>"Bodovaná kritéria: 1. Kvalita, aktuálnost, novost a proveditelnost projektu a výzkumné agendy; 2. Očekávané přínosy projektu z hlediska cílů NPOV a programu THÉTA;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THÉTA; 2. Navrhovaný projekt je projektem aplikovaného výzkumu a/nebo experimentálního vývoje; 3. Uchazeč/i prokázal/i, že projekt bude generovat alespoň 1 aplikovaný výsledek dle příslušného podprogramu THÉTA;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t>
  </si>
  <si>
    <t>"Evaluated criteria: 1. Quality, topicality, novelty and feasibility research agenda; 2. Expected project benefits in terms objectives NPOV and of program THÉTA;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t>
  </si>
  <si>
    <t>234 611 650</t>
  </si>
  <si>
    <t>https://www.tacr.cz/index.php/cz/programy/program-theta.html</t>
  </si>
  <si>
    <t>2019-01-31</t>
  </si>
  <si>
    <t>SGA02011GA1GC</t>
  </si>
  <si>
    <t>The on-line application form is available on the web site www.gacr.cz. The application must be submitted to the GACR office through the Information system of the data boxes til the end of the deadline.</t>
  </si>
  <si>
    <t>Výsledky budou vyhlášeny na webových stránkách GA ČR http://www.gacr.cz</t>
  </si>
  <si>
    <t>Results will be anounced on the GA ČR web site</t>
  </si>
  <si>
    <t>Grantová agentury České republiky</t>
  </si>
  <si>
    <t>2017-10-05</t>
  </si>
  <si>
    <t>SGA02011GA1PD</t>
  </si>
  <si>
    <t>Results will be anounced on the GA CR web site.</t>
  </si>
  <si>
    <t>2019-06-19</t>
  </si>
  <si>
    <t>SGA02011GA2EU</t>
  </si>
  <si>
    <t>Návrhy se vyplňují pomocí on-line aplikace, formulář se odesílá GA ČR pomocí ISDS nejpozději do konce soutěžní lhůty.</t>
  </si>
  <si>
    <t>The on-line application form is available on the web site http://www.gacr.cz. The application must be submitted to the GA ČR office through the Information system of the data boxes til the end of the deadline.</t>
  </si>
  <si>
    <t>The applications must be worked out according to the GA ČR guidelines and submitted by the GA CR on line system. The proposals will be evaluated on the basis of the quality and competitiveness in the international context. All necessary informations anddocumentation is available on the GA ČR web site: http://www.gacr.cz</t>
  </si>
  <si>
    <t>obchodní věstník</t>
  </si>
  <si>
    <t>SGA02012GA-GB</t>
  </si>
  <si>
    <t>GB</t>
  </si>
  <si>
    <t>Projekty na podporu excelence v základním výzkumu</t>
  </si>
  <si>
    <t>Projects for promotion of excellence in basic research</t>
  </si>
  <si>
    <t>Cílem je podpořit vědeckou spolupráci v základním výzkumu více špičkových týmů z několika institucí zkoumajících stejnou či příbuznou problematiku, v níž v nedávné době dosáhly vynikajících výsledků.</t>
  </si>
  <si>
    <t>The aim is to promote scientific cooperation in basic research of the several top teams from several institutions investigating the same or related issues, which recently achieved outstanding results.</t>
  </si>
  <si>
    <t>2011-01-05</t>
  </si>
  <si>
    <t>13</t>
  </si>
  <si>
    <t>2011-03-30</t>
  </si>
  <si>
    <t>2011-05-09 23:59</t>
  </si>
  <si>
    <t>2011-11-03</t>
  </si>
  <si>
    <t>Návrhy se vyplňují pomocí on-line web aplikace, konvertovaný formulář se odesílá GAČR pomocí Informačního systému datových schránek nejpozději do konce soutěžní lhůty.</t>
  </si>
  <si>
    <t>The on-line application form is available on the web site www.gacr.cz. The application must be submitted to the GACR office through Information system of data boxes till the end of the deadline.</t>
  </si>
  <si>
    <t>Results will be announced on the GACR website.</t>
  </si>
  <si>
    <t>2012-01-01</t>
  </si>
  <si>
    <t>Evropská 2589/33b</t>
  </si>
  <si>
    <t>lada.knetlova@gacr.cz</t>
  </si>
  <si>
    <t>2012-05-11</t>
  </si>
  <si>
    <t>2018-07-02</t>
  </si>
  <si>
    <t>VES11-GA0/04:4</t>
  </si>
  <si>
    <t>SGA02012GA-ST</t>
  </si>
  <si>
    <t>2011-03-09</t>
  </si>
  <si>
    <t>2011-04-21 23:59</t>
  </si>
  <si>
    <t>2011-10-18</t>
  </si>
  <si>
    <t>Návrhy projektů musí být zpracovány podle Zadávací dokumentace GAČR na příslušných formulářích GAČR. Návrhy projektů budou hodnoceny na základě odborné kvality projektů v mezinárodním srovnání. Zadávací dokumentai mohou zájemci nalézt ne webovských stránkách Grantové agentury ČR (http://www.gacr.cz).</t>
  </si>
  <si>
    <t>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http://www.gacr.cz</t>
  </si>
  <si>
    <t>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t>
  </si>
  <si>
    <t>SGA02012GA1GC</t>
  </si>
  <si>
    <t>Návrhy se vypňují pomocí on-line web aplikace, konvertovaný formulář se odesílá GAČR pomocí Informačního systému datových schránek nejpozději do konce soutěžní lhůty.</t>
  </si>
  <si>
    <t>veronika.paleckova@gacr.cz</t>
  </si>
  <si>
    <t>2013-06-25</t>
  </si>
  <si>
    <t>VES13-GA0/05:4</t>
  </si>
  <si>
    <t>SGA02012GA1PD</t>
  </si>
  <si>
    <t>SGA0201300001</t>
  </si>
  <si>
    <t>2012-03-07</t>
  </si>
  <si>
    <t>2012-04-19 23:59</t>
  </si>
  <si>
    <t>2012-12-13</t>
  </si>
  <si>
    <t>Návrh projektu se podává v elektronické podobě ve formátu PDF prostřednictvím datové schránky nejdříve první den soutěžní lhůty a nejpozději poslední den soutěžní lhůty. Dodávka datovou schránkou bude označena v poli ?Věc? textem ?Mezinárodní projekt?.</t>
  </si>
  <si>
    <t>The project proposals are submitted in an electronic form in PDF format through the ISDS the first day of the public tender period at the earliest and the last day of the public tender period at the latest.</t>
  </si>
  <si>
    <t>Výsledky veřejné soutěže budou vyhlášeny do konce hodnotící lhůty zveřejněním na internetové adrese GA ČR http://www.gacr.cz/.</t>
  </si>
  <si>
    <t>The result of the public tender will be announced on the website of GACR at the end of the public tender period.</t>
  </si>
  <si>
    <t>2013-01-01</t>
  </si>
  <si>
    <t>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t>
  </si>
  <si>
    <t>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t>
  </si>
  <si>
    <t>Evropská 2589 / 33b</t>
  </si>
  <si>
    <t>Vedralová</t>
  </si>
  <si>
    <t>Milena</t>
  </si>
  <si>
    <t>Kancelář Grantové agentury České republiky ? sekce vnějších vztahů, mezinárodní spolupráce a administrativní podpory</t>
  </si>
  <si>
    <t>+420 227 088 841</t>
  </si>
  <si>
    <t>info@gacr.cz</t>
  </si>
  <si>
    <t>0:00 - 24.00</t>
  </si>
  <si>
    <t>http://gacr.cz</t>
  </si>
  <si>
    <t>2012-05-04</t>
  </si>
  <si>
    <t>VRZ</t>
  </si>
  <si>
    <t>2012-04-05</t>
  </si>
  <si>
    <t>Konkrétně došlo k částečné ztrátě dat vložených do aplikace pro podávání návrhů projektů během soutěžní lhůty v důsledku technické poruchy diskového pole nebo použité virtualizační technologie. Poruchou byly postiženy i poslední zálohy systému.</t>
  </si>
  <si>
    <t>The unexpected partial lost of the data. The Czech Science Foundation could not expect or prevent. Currently is investigating the cause of the unexpected crash with the assistance of a specialized company.</t>
  </si>
  <si>
    <t>VES12-GA0/03:3</t>
  </si>
  <si>
    <t>SGA0201300002</t>
  </si>
  <si>
    <t>Návrh projektu se podává v elektronické podobě ve formátu PDF prostřednictvím datové schránky nejdříve první den soutěžní lhůty a nejpozději poslední den soutěžní lhůty. Dodávka datovou schránkou bude označena v poli ?Věc? textem ?Postdoktorský projekt?.</t>
  </si>
  <si>
    <t>SGA0201300003</t>
  </si>
  <si>
    <t>Návrh projektu se podává v elektronické podobě ve formátu PDF prostřednictvím datové schránky nejdříve první den soutěžní lhůty a nejpozději poslední den soutěžní lhůty. Dodávka datovou schránkou bude označena v poli ?Věc? textem ?Standardní projekt?.</t>
  </si>
  <si>
    <t>SGA0201300004</t>
  </si>
  <si>
    <t>2012-05-16</t>
  </si>
  <si>
    <t>2012-06-28 23:59</t>
  </si>
  <si>
    <t>2013-01-30</t>
  </si>
  <si>
    <t>The project proposals are submitted in an electronic form in PDF format through the ISDS the first day of the public tender period at the earliest and the last day of the public tender period at the latest.The name is ?International Project?.</t>
  </si>
  <si>
    <t>The result of the public tender will be announced on the website of GACR http://www.gacr.cz/ at the end of the public tender period.</t>
  </si>
  <si>
    <t>2013-02-01</t>
  </si>
  <si>
    <t>Hlobilová</t>
  </si>
  <si>
    <t>Vendula</t>
  </si>
  <si>
    <t>SGA0201300005</t>
  </si>
  <si>
    <t>The project proposals are submitted in an electronic form in PDF format through the ISDS the first day of the public tender period at the earliest and the last day of the public tender period at the latest.The name is ?Standard Project?</t>
  </si>
  <si>
    <t>SGA0201300006</t>
  </si>
  <si>
    <t>The project proposals are submitted in an electronic form in PDF format through the ISDS the first day of the public tender period at the earliest and the last day of the public tender period at the latest.The name is ?Postdoctoral Project?.</t>
  </si>
  <si>
    <t>SGA0201400001</t>
  </si>
  <si>
    <t>2013-03-06</t>
  </si>
  <si>
    <t>2013-04-18 23:59</t>
  </si>
  <si>
    <t>2013-12-13</t>
  </si>
  <si>
    <t>The project proposals are submitted in an electronic form in PDF format through the ISDS the first day of the public tender period at the earliest and the last day of the public tender period at the latest. The subject as ?Standard project?</t>
  </si>
  <si>
    <t>2014-01-01</t>
  </si>
  <si>
    <t>Do veřejné soutěže (VS) je možné podávat návrhy pouze za podmínek definovaných zákonem č. 130/2002 Sb. a zadávací dokumentací pro standardní projekty na rok 2014.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t>
  </si>
  <si>
    <t>The grant proposals can be submitted to the public tender only under conditions defined by Law No. 130/2002 Sb. and the guidelines for standard projects for 2014. The institution of the principle investigator has the right to resign from the public 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standard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t>
  </si>
  <si>
    <t>Matoušek</t>
  </si>
  <si>
    <t>Marek</t>
  </si>
  <si>
    <t>Kancelář Grantové agentury České republiky - Vedoucí metodické sekce</t>
  </si>
  <si>
    <t>+420 227 088 891</t>
  </si>
  <si>
    <t>marek.matousek@gacr.cz</t>
  </si>
  <si>
    <t>2014-05-25</t>
  </si>
  <si>
    <t>2018-02-20</t>
  </si>
  <si>
    <t>VES14-GA0/03:3</t>
  </si>
  <si>
    <t>SGA0201400002</t>
  </si>
  <si>
    <t>The project proposals are submitted in an electronic form in PDF format through the ISDS the first day of the public tender period at the earliest and the last day of the public tender period at the latest. The subject as ?International Project?.</t>
  </si>
  <si>
    <t>Výsledky veřejné soutěže budou vyhlášeny do konce hodnotící lhůty zveřejněním na internetové adrese GA ČR http://www.gacr.cz</t>
  </si>
  <si>
    <t>The result of the public tender will be announced on the website of GACR at the end of the public tender period on the web site http://www.gacr.cz</t>
  </si>
  <si>
    <t>Do veřejné soutěže (VS) je možné podávat návrhy pouze za podmínek definovaných zákonem č. 130/2002 Sb. a zadávací dokumentací pro mezinárodní projekty na rok 2014.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t>
  </si>
  <si>
    <t>The grant proposals can be submitted to the public tender only under conditions defined by Law No. 130/2002 Sb. and the guidelines for international projects for 2014.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t>
  </si>
  <si>
    <t>Kancelář Grantové agentury České republiky ? Vedoucí metodické sekce</t>
  </si>
  <si>
    <t>16900</t>
  </si>
  <si>
    <t>2018-07-04</t>
  </si>
  <si>
    <t>SGA0201400003</t>
  </si>
  <si>
    <t>The project proposals are submitted in an electronic form in PDF format through the ISDS the first day of the public tender period at the earliest and the last day of the public tender period at the latest. The subject as ?Postdoctoral Project?.</t>
  </si>
  <si>
    <t>The result of the public tender will be announced on the website of GACR at the end of the public tender period at the web site http://www.gacr.cz</t>
  </si>
  <si>
    <t>Do veřejné soutěže (VS) je možné podávat návrhy pouze za podmínek definovaných zákonem č. 130/2002 Sb. a zadávací dokumentací pro postdoktorské projekty na rok 2014.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postdoktorské projekty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</si>
  <si>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The grant proposals can be submitted to the public tender only under conditions defined by Law No. 130/2002 Sb. and the guidelines for postdoctoral projects for 2014. The institution of the principle investigator has the right to resign from the public 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postdoctoral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t>
  </si>
  <si>
    <t>0:00 ? 24:00</t>
  </si>
  <si>
    <t>SGA02014GA-GB</t>
  </si>
  <si>
    <t>2013-04-09</t>
  </si>
  <si>
    <t>2013-05-22 23:59</t>
  </si>
  <si>
    <t>Návrh projektu se podává v elektronické podobě ve formátu PDF prostřednictvím datové schránky nejdříve první den soutěžní lhůty a nejpozději poslední den soutěžní lhůty. Dodávka datovou schránkou bude označena v poli ?Věc? textem ? Projekt excelence?.</t>
  </si>
  <si>
    <t>The project proposals are submitted in an electronic form in PDF format through the ISDS the first day of the public tender period at the earliest and the last day of the public tender period at the latest. The subject as ?Excelence project?.</t>
  </si>
  <si>
    <t>The result of the public tender will be announced on the website of GACR at the end of the public tender period at http://www.gacr.cz</t>
  </si>
  <si>
    <t>Do veřejné soutěže (VS) je možné podávat návrhy pouze za podmínek definovaných zákonem č. 130/2002 Sb. a zadávací dokumentací pro projekty na podporu excelence v základním výzkumu na rok 2014. Uchazeč může z VS kdykoliv odstoupit tím, že tuto skutečnostoznámí poskytovateli způsobem stejným, jako se podává návrh projektu. Poskytovatel může VS zrušit za podmínek definovaných zákonem č. 130/2002 Sb. Jakékoliv porušení nebo nedodržení podmínek definovaných zadávací dokumentací pro projekty na podporu excelence v základním výzkumu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</si>
  <si>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The grant proposals can be submitted to the public tender only under conditions defined by Law No. 130/2002 Sb. and the guidelines for supporting excelence projects for 2014. The institution of the principle investigator has the right to resign from thepublic 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supporting excelence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t>
  </si>
  <si>
    <t>Evropská 33b</t>
  </si>
  <si>
    <t>0:00-24:00</t>
  </si>
  <si>
    <t>SGA0201500001</t>
  </si>
  <si>
    <t>2014-02-26</t>
  </si>
  <si>
    <t>2014-04-09 23:59</t>
  </si>
  <si>
    <t>2014-12-05</t>
  </si>
  <si>
    <t>Proposals are submitted electronically in PDF format through the data box first the first day of the tender period and no later than the last day of the tender period. Supply data box will be marked in the "Subject" text "Standard Project".</t>
  </si>
  <si>
    <t>The results of the contest will be announced by the end of the evaluation period by publishing on the website CSF http://www.gacr.cz/.</t>
  </si>
  <si>
    <t>2015-01-01</t>
  </si>
  <si>
    <t>Do veřejné soutěže (VS) je možné podávat návrhy pouze za podmínek definovaných zákonem č. 130/2002 Sb. a zadávací dokumentací pro standardní projekty na rok 2015.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2015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t>
  </si>
  <si>
    <t>Proposals to the Public tender (PT) can be submitted under the conditions defined by the Act No. 130/2002 Coll. and tender documents for standard projects for 2015. An applicant may resign at any time from PT by notifying the provider in the same manneras is given proposal. PT Provider may cancel the conditions defined by the Act No. 130/2002 Coll. Any breach or non-compliance with the conditions specified in the tender dossier for standard projects for 2015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</si>
  <si>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t>
  </si>
  <si>
    <t>Vedoucí sekce podpůrných činností</t>
  </si>
  <si>
    <t>227 088 891</t>
  </si>
  <si>
    <t>00:00 - 24:00</t>
  </si>
  <si>
    <t>2016-01-29</t>
  </si>
  <si>
    <t>VES15-GA0/02:2</t>
  </si>
  <si>
    <t>SGA0201500002</t>
  </si>
  <si>
    <t>GJ</t>
  </si>
  <si>
    <t>Juniorské granty</t>
  </si>
  <si>
    <t>Junior Grants</t>
  </si>
  <si>
    <t>Smyslem juniorských grantů je podpora vynikajících mladých vědeckých pracovníků.</t>
  </si>
  <si>
    <t>The purpose of the junior grants is to support outstanding young researchers.</t>
  </si>
  <si>
    <t>2022</t>
  </si>
  <si>
    <t>2013-09-11</t>
  </si>
  <si>
    <t>694</t>
  </si>
  <si>
    <t>Návrh projektu se podává v elektronické podobě ve formátu PDF prostřednictvím datové schránky nejdříve první den soutěžní lhůty a nejpozději poslední den soutěžní lhůty. Dodávka datovou schránkou bude označena v poli ?Věc? textem ?Junior projekt?.</t>
  </si>
  <si>
    <t>Proposals are submitted electronically in PDF format through the data box first the first day of the tender period and no later than the last day of the tender period. Supply data box will be marked in the "Subject" text "Junior Project".</t>
  </si>
  <si>
    <t>The results of the contest will be announced by the end of the evaluation period by publishing on the website CSF http://www.gacr.cz</t>
  </si>
  <si>
    <t>Do veřejné soutěže (VS) je možné podávat návrhy pouze za podmínek definovaných zákonem č. 130/2002 Sb. a zadávací dokumentací pro juniorské projekty na rok 2015.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2015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</si>
  <si>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documentation for junior projects for 2015. An applicant may at any time resign from PT by notifying the provider in the same manner as is given proposal. PT Provider may cancel the conditions defined by the Act No. 130/2002 Coll. Any breach or non-compliance with the conditions specified in the tender dossier for junior projects for 2015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VS is reason to discard the draft grant project from VS.</t>
  </si>
  <si>
    <t>Grantová agentura České republiky - Vedoucí sekce podpůrných činností</t>
  </si>
  <si>
    <t>227088891</t>
  </si>
  <si>
    <t>00:00-24:00</t>
  </si>
  <si>
    <t>SGA0201500003</t>
  </si>
  <si>
    <t>Proposals are submitted electronically in PDF format through the data box first the first day of the tender period and no later than the last day of the tender period. Supply data box will be marked in the "Subject" text "International Project".</t>
  </si>
  <si>
    <t>Do veřejné soutěže (VS) je možné podávat návrhy pouze za podmínek definovaných zákonem č. 130/2002 Sb. a zadávací dokumentací pro mezinárodní projekty na rok 2015.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2015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t>
  </si>
  <si>
    <t>Proposals to the Public tender (PT) can be submitted under the conditions defined by the Act No. 130/2002 Coll. and tender documents for international projects for 2015.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2015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</si>
  <si>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SGA0201600001</t>
  </si>
  <si>
    <t>2015-02-16</t>
  </si>
  <si>
    <t>2015-03-31 23:59</t>
  </si>
  <si>
    <t>2015-11-25</t>
  </si>
  <si>
    <t>Výsledky veřejné soutěže budou vyhlášeny do konce hodnoticí lhůty zveřejněním na internetové adrese GA ČR http://www.gacr.cz/.</t>
  </si>
  <si>
    <t>2016-01-01</t>
  </si>
  <si>
    <t>Do veřejné soutěže (VS) je možné podávat návrhy pouze za podmínek definovaných zákonem č. 130/2002 Sb. a zadávací dokumentací pro standardní projekty na rok 2016.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t>
  </si>
  <si>
    <t>Proposals to the Public tender (PT) can be submitted under the conditions defined by the Act No. 130/2002 Coll. and tender documents for standard projects for 2016. An applicant may resign at any time from PT by notifying the provider in the same manneras is given proposal. PT Provider may cancel the conditions defined by the Act No. 130/2002 Coll. Any breach or non-compliance with the conditions specified in the tender dossier for standard projects for 2016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</si>
  <si>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Kryčová</t>
  </si>
  <si>
    <t>Hana</t>
  </si>
  <si>
    <t>http://www.gacr.cz/</t>
  </si>
  <si>
    <t>VES16-GA0/01:1</t>
  </si>
  <si>
    <t>SGA0201600002</t>
  </si>
  <si>
    <t>Do veřejné soutěže (VS) je možné podávat návrhy pouze za podmínek definovaných zákonem č. 130/2002 Sb. a zadávací dokumentací pro juniorské projekty na rok 2016.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</si>
  <si>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junior projects for 2016.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2016 is due to the elimination of the grant proposalfor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</si>
  <si>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SGA0201600003</t>
  </si>
  <si>
    <t>Výsledky veřejné soutěže budou vyhlášeny do konce hodnoticí lhůty zveřejněním na internetové adrese GA ČR http://www.gacr.cz</t>
  </si>
  <si>
    <t>Do veřejné soutěže (VS) je možné podávat návrhy pouze za podmínek definovaných zákonem č. 130/2002 Sb. a zadávací dokumentací pro mezinárodní projekty na rok 2016.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t>
  </si>
  <si>
    <t>Proposals to the Public tender (PT) can be submitted under the conditions defined by the Act No. 130/2002 Coll. and tender documents for international projects for 2016.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2016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</si>
  <si>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Grantová Agentura České republiky</t>
  </si>
  <si>
    <t>Grantová agentur České republiky</t>
  </si>
  <si>
    <t>SGA0201700001</t>
  </si>
  <si>
    <t>2016-02-15</t>
  </si>
  <si>
    <t>2016-03-30 23:59</t>
  </si>
  <si>
    <t>2016-11-25</t>
  </si>
  <si>
    <t>Proposals are submitted electronically in PDF format through the data box first the first day of the tender period and no later than the last day of the tender period. Supply data box will be marked in the "Subject" text "Standard Project"</t>
  </si>
  <si>
    <t>ýsledky veřejné soutěže budou vyhlášeny do konce hodnoticí lhůty zveřejněním na internetové adrese GA ČR http://www.gacr.cz</t>
  </si>
  <si>
    <t>2017-01-01</t>
  </si>
  <si>
    <t>Kohoutová</t>
  </si>
  <si>
    <t>Marie</t>
  </si>
  <si>
    <t>227 088 841</t>
  </si>
  <si>
    <t>marie.kohoutova@gacr.cz</t>
  </si>
  <si>
    <t>SGA0201700002</t>
  </si>
  <si>
    <t>Návrh projektu se podává v elektronické podobě ve formátu PDF prostřednictvím datové schránky nejdříve první den soutěžní lhůty a nejpozději poslední den soutěžní lhůty. Dodávka datovou schránkou bude označena v poli ?Věc? textem ?Juniorský projekt?.</t>
  </si>
  <si>
    <t>Proposals are submitted electronically in PDF format through the data box first the first day of the tender period and no later than the last day of the tender period. Supply data box will be marked in the "Subject" text "Junior Project"</t>
  </si>
  <si>
    <t>SGA0201700003</t>
  </si>
  <si>
    <t>Kohoutova</t>
  </si>
  <si>
    <t>SGA0GA2000-PD</t>
  </si>
  <si>
    <t>1999-02-12</t>
  </si>
  <si>
    <t>1999-02-15</t>
  </si>
  <si>
    <t>1999-04-30</t>
  </si>
  <si>
    <t>2000-07-27</t>
  </si>
  <si>
    <t>VES/2000/GA0/GA00VS/2:2</t>
  </si>
  <si>
    <t>SGA0GA2000-ST</t>
  </si>
  <si>
    <t>SGA0GA2001-PD</t>
  </si>
  <si>
    <t>2000-02-15</t>
  </si>
  <si>
    <t>2000-04-15 23:59</t>
  </si>
  <si>
    <t>2000-08-31</t>
  </si>
  <si>
    <t>www.gacr.cz</t>
  </si>
  <si>
    <t>2000-06-25</t>
  </si>
  <si>
    <t>2000-09-15</t>
  </si>
  <si>
    <t>SGA0GA2001-ST</t>
  </si>
  <si>
    <t>2000-02-25</t>
  </si>
  <si>
    <t>2000-04-15</t>
  </si>
  <si>
    <t>SKHK201000001</t>
  </si>
  <si>
    <t>KHK</t>
  </si>
  <si>
    <t>UB</t>
  </si>
  <si>
    <t>Regionální inovační fond Královéhradeckého kraje - Inovační vouchery 2010</t>
  </si>
  <si>
    <t>Hradec Králové Region Innovation fund - Innovation vouchers 2010</t>
  </si>
  <si>
    <t>Propojování akademického sektoru s aplikační sférou v regionu.</t>
  </si>
  <si>
    <t>Interconnecting academic sector with R&amp;amp;D companies within the region.</t>
  </si>
  <si>
    <t>2010-06-17</t>
  </si>
  <si>
    <t>ZK/14/1007/2010</t>
  </si>
  <si>
    <t>2010-07-14</t>
  </si>
  <si>
    <t>2010-08-20 14:00</t>
  </si>
  <si>
    <t>2010-11-15</t>
  </si>
  <si>
    <t>Návrhy projektů do veřejné soutěže ve VaV je nutno vypracovat na předepsaných formulářích dostupných na adrese http://rif.kr-kralovehradecky.cz a odeslat elektronicky i v papírové podobě dle zveřejněných pokynů.</t>
  </si>
  <si>
    <t>Proposed projects in the R&amp;D Public Tender have to be prepared using the prescribed application form available at http://rif.kr-kralovehradecky.cz and then sent electronically and in hard copy according the published rules.</t>
  </si>
  <si>
    <t>Výsledky veřejné soutěže budou zveřejněny na adrese http://rif.kr-kralovehradecky.cz do 15. listopadu 2010.</t>
  </si>
  <si>
    <t>Results of the public tender will published at http://rif.kr-kralovehradecky.cz by 15 November 2010.</t>
  </si>
  <si>
    <t>2010-11-19</t>
  </si>
  <si>
    <t>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RIF KHK Inovační vouchery 2010 a zadávací dokumentace jsou dostupné na http://rif.kr-kralovehradecky.cz.</t>
  </si>
  <si>
    <t>Pursuant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RIF HKR Innovation vouchers 2010 Public Tender are available at following site http://rif.kr-kralovehradecky.cz.</t>
  </si>
  <si>
    <t>Návrhy projektů, doručené podle vyhlášených podmínek pro přijetí návrhů projektů, budou hodnoceny v souladu s platnými právními předpisy. Přijatelnost a formální kritéria posoudí komise složená z pracovníků Odboru grantů a dotací Krajkého úřadu Královéhradeckého kraje. Poskytovatel zajistí ke každému návrhu projektu nejméně dva posudky oponentů jako podklad pro posuzování a hodnocení návrhu projektu Radou pro výzkum vývoj a inovace Královéhradeckého kraje, která je odborným poradním orgánem poskytovatele podle § 21 odst. 4 zákona o podpoře výzkumu, experimentálního vývoje a inovací. Seznam vybraných projektů VaV předloží Rada pro výzkum vývoj a inovace Královéhradeckého kraje poskytovateli. O konečném výběru předložených návrhů projektů rozhodne zastupitelstvo Královéhradeckého kraje. S úspěšnými uchazeči bude uzavřena smlouva o poskytuntí dotace z rozpočtu Královéhradeckého kraje.</t>
  </si>
  <si>
    <t>Proposed projects, delivered in accordance with the announced terms and conditions for proposed projects to be accepted, will be evaluated under valid legal regulations. Eligibility and formal criteria check will be carried out by committee comprising staff of Department of grants and subsidies at Hradec Králové Regional Authority. Hradec Králové Region will provide for at least two opponent reviews for each proposed project as a basis for assessment and evaluation of the proposed projects by the Regional Council for research, development and innovation at Hradec Králové Region, which is the Provider?s expert advisory body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Hradec Králové Region.</t>
  </si>
  <si>
    <t>Krajský úřad Královéhradeckého kraje, Odbor grantů a dotací, oddělení krajských dotací</t>
  </si>
  <si>
    <t>Pivovarské náměstí 1245</t>
  </si>
  <si>
    <t>50003</t>
  </si>
  <si>
    <t>Hradec Králové</t>
  </si>
  <si>
    <t>Špelda</t>
  </si>
  <si>
    <t>Jan</t>
  </si>
  <si>
    <t>+420495817499</t>
  </si>
  <si>
    <t>jspelda@kr-kralovehradecky.cz</t>
  </si>
  <si>
    <t>Pondělí, středa 8.00 - 17.00, úterý, čtvrtek, pátek 8.00 - 14.00</t>
  </si>
  <si>
    <t>http://rif.kr-kralovehradecky.cz</t>
  </si>
  <si>
    <t>Commercial bulletin</t>
  </si>
  <si>
    <t>2011-02-02</t>
  </si>
  <si>
    <t>VES10-KHK/02:3</t>
  </si>
  <si>
    <t>SKHK201200002</t>
  </si>
  <si>
    <t>UC</t>
  </si>
  <si>
    <t>Regionální inovační fond Královéhradeckého kraje - Inovační vouchery 2011</t>
  </si>
  <si>
    <t>Regional innovation fund of Hradec Králové Region - Innovation vouchers 2011</t>
  </si>
  <si>
    <t>Propojování akademického sektoru s aplikační sférou v regionu. Schváleno usnesením č.ZK/23/1638/2011.</t>
  </si>
  <si>
    <t>Interconnecting academic sector with R&amp;D companies in the region. Adopted by decision no. ZK/23/1638/2011.</t>
  </si>
  <si>
    <t>2011-10-20</t>
  </si>
  <si>
    <t>1638</t>
  </si>
  <si>
    <t>2011-11-23</t>
  </si>
  <si>
    <t>2011-12-30 12:00</t>
  </si>
  <si>
    <t>2012-04-06</t>
  </si>
  <si>
    <t>Elektronicky (http://dotace.kr-kralovehradecky.cz) a v písemné podobě.</t>
  </si>
  <si>
    <t>Electronically (via http://dotace.kr-kralovehradecky.cz) and in written form.</t>
  </si>
  <si>
    <t>Na webové stránce http://rif.kr-kralovehradecky.cz</t>
  </si>
  <si>
    <t>At webpage http://rif.kr-kralovehradecky.cz</t>
  </si>
  <si>
    <t>2012-04-13</t>
  </si>
  <si>
    <t>Podmínky veřejné soutěže jsou specifikovány v zadávací dokumentaci.</t>
  </si>
  <si>
    <t>Tender specifications are specified in the tender documentation.</t>
  </si>
  <si>
    <t>Kritéria jsou uvedena v zadávací dokumentaci.</t>
  </si>
  <si>
    <t>Tender criteria are specified in documentation.</t>
  </si>
  <si>
    <t>Krajský úřad Královéhradeckého kraje</t>
  </si>
  <si>
    <t>Všetečka</t>
  </si>
  <si>
    <t>Daniel</t>
  </si>
  <si>
    <t>Pivovarské nám.1245</t>
  </si>
  <si>
    <t>+420720404204</t>
  </si>
  <si>
    <t>vsetecka@cep-rra.cz</t>
  </si>
  <si>
    <t>ponděli a středa 8 - 17 hod., úterý, čtvrtek, pátek 8 - 14 hod.</t>
  </si>
  <si>
    <t>Business bulletin</t>
  </si>
  <si>
    <t>2011-11-21</t>
  </si>
  <si>
    <t>2012-10-26</t>
  </si>
  <si>
    <t>VES11-KHK/01:1</t>
  </si>
  <si>
    <t>VES12-KHK/01:1</t>
  </si>
  <si>
    <t>SKHP201211223</t>
  </si>
  <si>
    <t>KHP</t>
  </si>
  <si>
    <t>UF</t>
  </si>
  <si>
    <t>Vztah rozvoje měst a přípravy územně plánovací dokumentace</t>
  </si>
  <si>
    <t>The relationship of urban development and preparation of development plan documents</t>
  </si>
  <si>
    <t>Vypracování metodiky kvalitního zadávání územních plánů</t>
  </si>
  <si>
    <t>Developement Methodology of Local plans assignment</t>
  </si>
  <si>
    <t>2012-03-29</t>
  </si>
  <si>
    <t>Z-882 15/6</t>
  </si>
  <si>
    <t>2012-04-18</t>
  </si>
  <si>
    <t>2012-05-31 15:00</t>
  </si>
  <si>
    <t>2012-09-27</t>
  </si>
  <si>
    <t>v uzavřené obálce v celkem v šesti vyhotoveních - jeden svázaný originál včetně příloh v listinné podobě, jeho čtyři úplné, sešité nebo svázané kopie a jedna digitální kopie uložená na elektronickém médiu - CD, DVD nebo flash disk ve formátu *.pdf</t>
  </si>
  <si>
    <t>in a sealed envelope in a total of six copies - one original, including attachments tied in paper form with four complete, stapled or bound copies and one digital copy stored on electronic media - CD, DVD or flash drive in *. pdf</t>
  </si>
  <si>
    <t>Výsledky této Veřejné soutěže budou zveřejněny na internetových stránkách HMP www.praha.eu nejpozději 27. 9. 2012.</t>
  </si>
  <si>
    <t>The results of this contest will be published on www.praha.eu no later than 27th December 2012</t>
  </si>
  <si>
    <t>2012-10-01</t>
  </si>
  <si>
    <t>Způsobilým uchazečem je pouze uchazeč, který je výzkumnou organizací (samostatně nebo ve spolupráci s dalšími subjekty) ve smyslu § 2 odst. 2 písm. d) Zákona a který splňuje všechny podmínky stanovené Zákonem a podrobněji vymezené v zadávací dokumentaciVeřejné soutěže, která je dostupná na internetových stránkách HMP www.praha.eu.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 Zadávací dokumentaci lze též obdržet v elektronické podobě na CD po předchozím písemném objednání a proti předání nového čistého CD na adrese Mariánské nám. 2, Praha 1, 110 01, 2. patro, místnost 211.</t>
  </si>
  <si>
    <t>The eligible applicant is a research organization (alone or jointly with others) pursuant to § 2 paragraph 2 point. d) of the Act which meets all the requirements of the Law and those defined in detail in the specifications of the tender, which is available on the website of the City www.praha.eu. Detailed information necessary for preparation and presentation of project proposals, terms of eligibility of applicants, the requirements for the proof and the method and criteria for evaluating project proposals are described in the specifications of the tender, which can be obtained online at the City www.praha.eu. Tender documents can also be obtained in electronic form on CD with the written order and against the transfer of net new CD at Marianske nam.2, Prague 1, 110 01, 2 floor, room 211th</t>
  </si>
  <si>
    <t>Návrhy projektů budou komplexně hodnoceny podle pravidel stanovených Zákonem, Programem a zadávací dokumentací Veřejné soutěže. O konečném pořadí návrhů projektů přijatých do Veřejné soutěže a o poskytnutí účelové podpory rozhoduje poskytovatel s přihlédnutím k protokolu odborného poradního orgánu a posudkům oponentů. Věcnými kritérii hodnocení jsou: (a) Způsobilost navrhovaného projektu naplnit hlavní cíl a dílčí cíle Programu vymezené v článku X. A. Programu. (b) Způsobilost navrhovaného projektu naplnit další cíle Programu vymezené v článku X. B. Programu. (c) Personální a organizační zabezpečení navrhovaného projektu.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t>
  </si>
  <si>
    <t>Proposals will be evaluated according to complex rules laid down by the law, program specification and tender documentation. The final decision about the ranking of proposals suitable for funding is taken by the provider with the regard to the recommendations of the expert advisory body and critiques of the opponents. (A) Eligibility of the proposed project to meet the main objective of the Programme and the targets set out in Article XA Program. (B) Eligibility of the proposed project to meet other targets set out in Article XB Program. (C) Personnel and organizational support of the proposed project. There is no legal entitlement to the obtaining of a grant. Detailed information necessary for preparation and presentation of project proposals, terms of eligibility of applicants, the requirements for the proof and the method and criteria for evaluating project proposals are described in the specifications of the tender, which can be obtained online at the City www.praha.eu.</t>
  </si>
  <si>
    <t>Hlavní podatelna HMP</t>
  </si>
  <si>
    <t>Mariánské náměstí 2</t>
  </si>
  <si>
    <t>11001</t>
  </si>
  <si>
    <t>Bendová</t>
  </si>
  <si>
    <t>Jitka</t>
  </si>
  <si>
    <t>MHMP</t>
  </si>
  <si>
    <t>725975842</t>
  </si>
  <si>
    <t>jitka.bendova@praha.eu</t>
  </si>
  <si>
    <t>Po 8.00-17.00, ÚT 8.00-16.00, St 8.00-18.00, Čt 8.00-16.00, Pá 8.00-15.00</t>
  </si>
  <si>
    <t>http://www.praha.eu</t>
  </si>
  <si>
    <t>2012-11-30</t>
  </si>
  <si>
    <t>2012-07-17</t>
  </si>
  <si>
    <t>Uchazeči nesplnili kvalifikační předpoklady</t>
  </si>
  <si>
    <t>candidates did not meet qualifications</t>
  </si>
  <si>
    <t>VES12-KHP/03:3</t>
  </si>
  <si>
    <t>SKHP201211224</t>
  </si>
  <si>
    <t>2012-08-01</t>
  </si>
  <si>
    <t>2012-09-14 15:00</t>
  </si>
  <si>
    <t>Výsledky této Veřejné soutěže budou zveřejněny na internetových stránkách HMP www.praha.eu nejpozději 2012-12-01</t>
  </si>
  <si>
    <t>The results of this contest will be published on www.praha.eu no later 1st December 2012</t>
  </si>
  <si>
    <t>2012-12-01</t>
  </si>
  <si>
    <t>způsobilým uchazečem je pouze uchazeč, který je výzkumnou organizací (samostatně nebo ve spolupráci s dalšími subjekty) ve smyslu § 2 odst. 2 písm. d) Zákona a který splňuje všechny podmínky stanovené Zákonem a podrobněji vymezené v zadávací dokumentaciVeřejné soutěže, která je dostupná na internetových stránkách HMP www.praha.eu.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 Zadávací dokumentaci lze též obdržet v elektronické podobě na CD po předchozím písemném objednání a proti předání nového čistého CD na adrese Mariánské nám. 2, Praha 1, 110 01, 2. patro, místnost 211</t>
  </si>
  <si>
    <t>Marináské náměstí 2</t>
  </si>
  <si>
    <t>Sekretariát 1. náměstka primátora HMP</t>
  </si>
  <si>
    <t>236002801</t>
  </si>
  <si>
    <t>SKKV201200001</t>
  </si>
  <si>
    <t>KKV</t>
  </si>
  <si>
    <t>UE</t>
  </si>
  <si>
    <t>Program rozvoje konkurenceschopnosti Karlovarského kraje - Inovační vouchery</t>
  </si>
  <si>
    <t>Programme of competitiveness development of Karlovy Vary Region - Innovation voucher</t>
  </si>
  <si>
    <t>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t>
  </si>
  <si>
    <t>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t>
  </si>
  <si>
    <t>2011-09-15</t>
  </si>
  <si>
    <t>250</t>
  </si>
  <si>
    <t>2011-11-30</t>
  </si>
  <si>
    <t>2012-01-31 12:00</t>
  </si>
  <si>
    <t>2012-04-30</t>
  </si>
  <si>
    <t>Ve fyzické podobě v obálce označené názvem "Inovační voucher", plným jménem (názvem) žadatele včetně adresy a textem "Neotvírat".</t>
  </si>
  <si>
    <t>In physical form in an envelope signed "Innovation voucher", full name (title) of the applicant including address and text "Do not open".</t>
  </si>
  <si>
    <t>Zveřejnění na http://www.kr-karlovarsky.cz.</t>
  </si>
  <si>
    <t>Announcement at http://www.kr-karlovarsky.cz.</t>
  </si>
  <si>
    <t>2012-05-01</t>
  </si>
  <si>
    <t>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2011 a zadávací dokumentace jsou dostupné na http://www.kr-karlovarsky.cz.</t>
  </si>
  <si>
    <t>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2011 Public Tender are available at following site http://www.kr-karlovarsky.cz.</t>
  </si>
  <si>
    <t>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poskytuntí podpory z rozpočtu Karlovarského kraje.</t>
  </si>
  <si>
    <t>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t>
  </si>
  <si>
    <t>Podatelna Krajského úřadu Karlovarského kraje</t>
  </si>
  <si>
    <t>Závodní 353/88</t>
  </si>
  <si>
    <t>36021</t>
  </si>
  <si>
    <t>Karlovy Vary</t>
  </si>
  <si>
    <t>Michková</t>
  </si>
  <si>
    <t>Jana</t>
  </si>
  <si>
    <t>Karlovarská agentura rozvoje podnikání, p.o.</t>
  </si>
  <si>
    <t>Jáchymovská 96/232</t>
  </si>
  <si>
    <t>36004</t>
  </si>
  <si>
    <t>736650381</t>
  </si>
  <si>
    <t>jana.michkova@karp-kv.cz</t>
  </si>
  <si>
    <t>Po, St 8.00 - 17.00, Út, Čt 8.00 - 15.00, Pá 8.00 - 14.00</t>
  </si>
  <si>
    <t>http://www.kr-karlovarsky.cz/kraj_cz</t>
  </si>
  <si>
    <t>2011-11-29</t>
  </si>
  <si>
    <t>2012-11-13</t>
  </si>
  <si>
    <t>VES11-KKV/01:1</t>
  </si>
  <si>
    <t>VES12-KKV/02:2</t>
  </si>
  <si>
    <t>SKKV201300001</t>
  </si>
  <si>
    <t>2012-11-26</t>
  </si>
  <si>
    <t>2013-01-04 12:00</t>
  </si>
  <si>
    <t>2013-04-30</t>
  </si>
  <si>
    <t>2013-05-01</t>
  </si>
  <si>
    <t>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2013 a zadávací dokumentace jsou dostupné na http://www.kr-karlovarsky.cz.</t>
  </si>
  <si>
    <t>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2013 Public Tender are available at following site http://www.kr-karlovarsky.cz.</t>
  </si>
  <si>
    <t>Jáchymovská 232/96</t>
  </si>
  <si>
    <t>http://www.kr-karlovarsky.cz</t>
  </si>
  <si>
    <t>Commercial Bulletin</t>
  </si>
  <si>
    <t>2013-11-15</t>
  </si>
  <si>
    <t>VES13-KKV/02:2</t>
  </si>
  <si>
    <t>SKKV201400001</t>
  </si>
  <si>
    <t>2013-11-22</t>
  </si>
  <si>
    <t>2014-01-03 12:00</t>
  </si>
  <si>
    <t>2014-04-30</t>
  </si>
  <si>
    <t>2014-05-01</t>
  </si>
  <si>
    <t>36006</t>
  </si>
  <si>
    <t>Karlovarská agentura rozvoje podnikání, p. o.</t>
  </si>
  <si>
    <t>Závodní 379/84a</t>
  </si>
  <si>
    <t>2014-12-01</t>
  </si>
  <si>
    <t>VES14-KKV/02:2</t>
  </si>
  <si>
    <t>SKKV201500001</t>
  </si>
  <si>
    <t>2014-12-16</t>
  </si>
  <si>
    <t>2015-01-21 12:00</t>
  </si>
  <si>
    <t>2015-04-30</t>
  </si>
  <si>
    <t>Announcement at http://www.kr-karlovarsky.c</t>
  </si>
  <si>
    <t>2015-05-01</t>
  </si>
  <si>
    <t>Pášmová</t>
  </si>
  <si>
    <t>Kateřina</t>
  </si>
  <si>
    <t>604724858</t>
  </si>
  <si>
    <t>katerina.pasmova@karp-kv.cz</t>
  </si>
  <si>
    <t>2015-11-16</t>
  </si>
  <si>
    <t>VES15-KKV/02:2</t>
  </si>
  <si>
    <t>SKKV201600001</t>
  </si>
  <si>
    <t>2015-11-30</t>
  </si>
  <si>
    <t>2016-01-08 12:00</t>
  </si>
  <si>
    <t>2016-04-29</t>
  </si>
  <si>
    <t>2016-05-01</t>
  </si>
  <si>
    <t>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2016 a zadávací dokumentace jsou dostupné na http://www.kr-karlovarsky.cz.</t>
  </si>
  <si>
    <t>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2016 Public Tender are available at following site http://www.kr-karlovarsky.cz.</t>
  </si>
  <si>
    <t>Veselý</t>
  </si>
  <si>
    <t>Vlastimil</t>
  </si>
  <si>
    <t>736650376</t>
  </si>
  <si>
    <t>vlastimil.vesely@karp-kv.cz</t>
  </si>
  <si>
    <t>2017-07-05</t>
  </si>
  <si>
    <t>SKLI201200001</t>
  </si>
  <si>
    <t>KLI</t>
  </si>
  <si>
    <t>UD</t>
  </si>
  <si>
    <t>Regionální inovační program Dotačního fondu Libereckého kraje</t>
  </si>
  <si>
    <t>Regional Innovation Programme of the Liberec Region Grant Fund</t>
  </si>
  <si>
    <t>Podpora výzkumu, vývoje a inovací v Libereckém kraji, propojování akademického sektoru s aplikační sférou v regionu</t>
  </si>
  <si>
    <t>Support of the R?D and innovation in the Liberec Region, interconnecting academic sector with R?D companies in the region</t>
  </si>
  <si>
    <t>2015-06-23</t>
  </si>
  <si>
    <t>273/15/ZK</t>
  </si>
  <si>
    <t>elektronicky a písemně</t>
  </si>
  <si>
    <t>on electronic form or writing form</t>
  </si>
  <si>
    <t>webové stránky Libereckého kraje, http://www.kraj-lbc.cz/</t>
  </si>
  <si>
    <t>webside of the Liberec Region, http://www.kraj-lbc.cz/</t>
  </si>
  <si>
    <t>2012-04-24</t>
  </si>
  <si>
    <t>jsou uvedeny v zadávací dokumentaci</t>
  </si>
  <si>
    <t>they are listed in the tender documentation</t>
  </si>
  <si>
    <t>jsou uvedena v zadávací dokumentaci</t>
  </si>
  <si>
    <t>criteria of the tender evaluation are defined in the tender documentation</t>
  </si>
  <si>
    <t>Krajský úřad Libereckého kraje</t>
  </si>
  <si>
    <t>U Jezu 642/2a</t>
  </si>
  <si>
    <t>46180</t>
  </si>
  <si>
    <t>Liberec</t>
  </si>
  <si>
    <t>Ptáčková</t>
  </si>
  <si>
    <t>Ivana</t>
  </si>
  <si>
    <t>48502260577</t>
  </si>
  <si>
    <t>ivana.ptackova@kraj-lbc.cz</t>
  </si>
  <si>
    <t>pondělí - středa: 8:00hod. - 17:00 hod., úterý, čtvrtek, pátek: 8:00hod - 14:00 hod.</t>
  </si>
  <si>
    <t>http://www.kraj-lbc.cz/</t>
  </si>
  <si>
    <t>Na www stránkách Libereckého kraje a v Obchodním věstníku</t>
  </si>
  <si>
    <t>on the webside of Liberec Region, and in the Bussiness bulletin</t>
  </si>
  <si>
    <t>2011-11-14</t>
  </si>
  <si>
    <t>2012-10-10</t>
  </si>
  <si>
    <t>2017-07-18</t>
  </si>
  <si>
    <t>VES11-KLI/01:1</t>
  </si>
  <si>
    <t>VES12-KLI/02:2</t>
  </si>
  <si>
    <t>SKLI201300002</t>
  </si>
  <si>
    <t>2012-10-24</t>
  </si>
  <si>
    <t>2012-12-21 14:00</t>
  </si>
  <si>
    <t>2013-03-31</t>
  </si>
  <si>
    <t>elektronicky prostřednictvím webu Libereckého kraje a písemně včetně příloh na adresu Libereckého kraje</t>
  </si>
  <si>
    <t>electronically throuhgh the Liberecky kraj´s web, in writing form t othe Liberecky kraj´s address</t>
  </si>
  <si>
    <t>webové stránky Libereckého kraje a Informační portál Libereckého kraje pro inovace</t>
  </si>
  <si>
    <t>the Liberecky kraj´s web and the Liberecky kraj´s information website for innovation</t>
  </si>
  <si>
    <t>2013-04-01</t>
  </si>
  <si>
    <t>Podmínky veřejné soutěže včetně způsobu výběru projektů a kritérií pro výběr projektů jsou zveřejněny současně s obsahem zadávací dokumetace veřejné soutěže "Inovační vouchery 2012-2013" na webových stránkách vyhlašovatele soutěže, Libereckého kraje, v sekci Grantový fond, Rok 2012, Regionální inovační program</t>
  </si>
  <si>
    <t>Conditions of the tender including the method and criterions of selecting projects are published together with the tender documentation "Innovation vouchers 2011-2012" on the grantor(the Liberecky kraj)´s web, in the section: Grand fond, Year 2012, Regional Innovation Programme</t>
  </si>
  <si>
    <t>a) srozumitelnost a přehlednost popisu návrhu projektu, reálnost splnění projektu v daném čase b) motivace žadatele k zapojení do veřejné soutěže c) účelnost nastavení rozpočtu s cílem maximální efejktivity vynaložených nákladů d) hodnocení očekávaných výstupů, cílů a přínosů spolupráce a jejich využitelnost e) umístění sídla či provozovny v hospodářsky slabé oblasti Libereckého kraje</t>
  </si>
  <si>
    <t>a) comprehensibility and clarity of the proposal, reality compliance at given time b) applicatn´s motivation to join tender c) effectiveness of the budget setting d) assessment of the expected outcomes, goals and benefits of cooperation, its usability e) location of headquarters or office in the economically weak area in the Liberecky kraj</t>
  </si>
  <si>
    <t>+420 485 226 577</t>
  </si>
  <si>
    <t>+420 485 226 444</t>
  </si>
  <si>
    <t>pondělí a středa 8:00 hod. - 17:00 hod., úterý, čtvrtek, pátek 8:00 hod - 14:00 hod.</t>
  </si>
  <si>
    <t>http://regionalni-rozvoj.kraj-lbc.cz/page3741/rok-2012/28-regionalni-inovacni-program</t>
  </si>
  <si>
    <t>Commercial Journal</t>
  </si>
  <si>
    <t>2013-11-18</t>
  </si>
  <si>
    <t>VES13-KLI/02:2</t>
  </si>
  <si>
    <t>SKLI201400001</t>
  </si>
  <si>
    <t>2013-11-27</t>
  </si>
  <si>
    <t>2014-02-03 17:00</t>
  </si>
  <si>
    <t>2014-06-30</t>
  </si>
  <si>
    <t>elektronicky prostřednictvím webu Libereckého kraje a současně písemně včetně příloh na adresu Libereckého kraje</t>
  </si>
  <si>
    <t>electronically through the Liberecky kraj's web and concurrently in writing form to the Liberecky kraj's address</t>
  </si>
  <si>
    <t>webové stránky LIbereckého kraje a Infrmační portál Libereckého kraje pro inovace</t>
  </si>
  <si>
    <t>The Liberecky kraj's web and The Liberecky kraj's information website for innovation</t>
  </si>
  <si>
    <t>2014-07-01</t>
  </si>
  <si>
    <t>Podmínky veřejné soutěže včetně způsobu výběru projektů a kritérií pro výběr projektů jsou zveřejněny současně s obsahem zadávací dokumentace veřejné soutěže "Inovační vouchery 2013-2014" na webových stránkách vyhlašovatele veřejné soutěže, Libereckého kraje, v sekci Dotační fond, Podprogram 2.2 - Regionální inovační program</t>
  </si>
  <si>
    <t>Conditions of the tender including the method and criterios of the selecting projects are published together with the tender' "Innovation voucher 2013-2014" 's documentation. This one is released on the Liberecky kraj's web, in the section Grant fund, Subprogramme 2.2 - Regional Innovation Programme</t>
  </si>
  <si>
    <t>1) Význam projektu z hlediska dopadu do území ? jaké dopady lze očekávat v případě úspěšné realizace projektu? (např. v oblasti zaměstnanosti, spolupráci firem, konkurence- schopnosti regionu), 2) Forma právní subjektivity, 3) Vazba projektu na další aktivity v území, 4) Výše spolufinancování projektu ze strany kraje, 5) Vazba projektu na rozvoj hospodářsky slabých a podprůměrných oblastí kraje, 6) Jedná se o první spolupráci s výzkumnou organizací? 7) Srozumitelnost a přehlednost popisu návrhu projektu, 8) Reálnost splnění projektu v daném čase, 9) Účelnost a reálnost nastavení rozpočtu 10)Hodnocení očekávaných výstupů, cílů a přínosů spolupráce a jejich využitelnosti 11) Navrhované řešení zadání nebude mít negativní dopady na životní prostředí</t>
  </si>
  <si>
    <t>1) Importance of the project in terms of impact to the territiry (for example employment, cooperation of companies, competitiveess of the region), 2) form of legal personality 3) The project's connection to other activities in the area 4) The co-financing of the project by the Liberecky kraj 5) Binding of the project on the development of economically weak and below the average of the Region 6) Is this the first collaboration with research organizations? 7) Clarity and description of the proposed project 8) Feasibility meet the project at the time 9) The effectiveness and feasibility of setting the budget 10) Assessment of the expected outputs, objectives and benefits</t>
  </si>
  <si>
    <t>Liberec 2</t>
  </si>
  <si>
    <t>Šrytrová</t>
  </si>
  <si>
    <t>Dagmar</t>
  </si>
  <si>
    <t>Krajský úřad Libereckého kraje, odbor regionálního rozvoje a evropských projektů, oddělení dotací</t>
  </si>
  <si>
    <t>485226678</t>
  </si>
  <si>
    <t>485226362</t>
  </si>
  <si>
    <t>dagrmar.srytrova@kraj-lbc.cz</t>
  </si>
  <si>
    <t>po, st: 8:00 - 17:00, út, čt, pá: 8:00 - 14:00</t>
  </si>
  <si>
    <t>http://regionalni-rozvoj.kraj-lbc.cz/dotace/podprogram-22-regionalni-inovacni-program</t>
  </si>
  <si>
    <t>The Commercial Journal</t>
  </si>
  <si>
    <t>2014-08-19</t>
  </si>
  <si>
    <t>VES14-KLI/01:1</t>
  </si>
  <si>
    <t>SKLI201600001</t>
  </si>
  <si>
    <t>Podpora výzkumu, vývoje a inovací v Libereckém kraji, propojování akademického sektoru s podnikatelským sektorem</t>
  </si>
  <si>
    <t>Support of the R&amp;D and innovation in the Liberec Region, interconnecting academic sector with entrepreneurial sector</t>
  </si>
  <si>
    <t>2016-03-29</t>
  </si>
  <si>
    <t>163/16/ZK</t>
  </si>
  <si>
    <t>2015-07-24</t>
  </si>
  <si>
    <t>2015-09-15 14:00</t>
  </si>
  <si>
    <t>2016-01-31</t>
  </si>
  <si>
    <t>elektronicky prostřednictvím webového portálu http://regionalni-rozvoj.kraj-lbc.cz/dotace/22-regionalni-inovacni-program a současně v tištěné podobě na adresu vyhlašovatele soutěže</t>
  </si>
  <si>
    <t>electronically through http://regionalni-rozvoj.kraj-lbc.cz/dotace/22-regionalni-inovacni-program and together in printed form atthe address of the Liberecky kraj</t>
  </si>
  <si>
    <t>webové stránky Libereckého kraje, písemné oznámení o výsledku žadatelům</t>
  </si>
  <si>
    <t>website of he Liberec Region, written notice to applicants</t>
  </si>
  <si>
    <t>2016-02-01</t>
  </si>
  <si>
    <t>Podmínky veřejné soutěže včetně způsobu výběru projektů a kritérií pro výběr projektů jsou zveřejněny současně s obsahem zadávací dokumentace veřejné soutěže "Inovační vouchery 2015-2016" na webových stránkách vyhlašovatele veřejné soutěže, Libereckého kraje, v sekci Dotační fond, oblast podpory Regionální rozvoj, 2.2 - Regionální inovační program</t>
  </si>
  <si>
    <t>Conditions of the tender including the method and criterios of the selecting projects are published together with the tender' "Innovation voucher 2015-2016" 's documentation. This one is released on the Liberecky kraj's web, in the section Grant fund, Support Area - Regional Development, 2.2 - Regional Innovation Programme</t>
  </si>
  <si>
    <t>1) Význam projektu z hlediska dopadu do území ? jaké dopady lze očekávat v případě úspěšné realizace projektu? (např. v oblasti zaměstnanosti, spolupráci firem, konkurence- schopnosti regionu), 2) Vazba projektu na další aktivity v území, 3) Výše spolufinancování projektu ze strany kraje, 4) Vazba projektu na rozvoj hospodářsky slabých a podprůměrných oblastí kraje, 5) Jedná se o první spolupráci s výzkumnou organizací? 6) Srozumitelnost a přehlednost popisu návrhu projektu, reálnost splnění projektu vdaném čase, 7) Účelnost a reálnost nastavení rozpočtu 8) Hodnocení očekávaných výstupů, cílů a přínosů spolupráce a jejich využitelnosti 9) Navrhované řešení zadání nebude mít negativní dopady na životní prostředí</t>
  </si>
  <si>
    <t>1) Importance of the project in terms of impact to the territiry (for example employment, cooperation of companies, competitiveess of the region), 2) The project's connection to other activities in the area 3) The co-financing of the project by the Liberecky kraj 4) Binding of the project on the development of economically weak and below the average of the Region 5) Is this the first collaboration with research organizations? 6) Clarity and description of the proposed project, feasibility meet the project at the time 7) The effectiveness and feasibility of setting the budget 8) Assessment of the expected outputs, objectives and benefits, 8) Proposed solutions entries will not have harmful impacts on the environment</t>
  </si>
  <si>
    <t>Liberecký kraj</t>
  </si>
  <si>
    <t>Benešová</t>
  </si>
  <si>
    <t>485226444</t>
  </si>
  <si>
    <t>eva.benesova@kraj-lbc.cz</t>
  </si>
  <si>
    <t>pondělí a středa: 8:00 hod. - 17:00 hod., úterý, čtvrtek a pátek: 8:00 hod. - 14:00 hod.</t>
  </si>
  <si>
    <t>http://regionalni-rozvoj.kraj-lbc.cz/dotace/22-regionalni-inovacni-program</t>
  </si>
  <si>
    <t>Business Journal</t>
  </si>
  <si>
    <t>2015-07-14</t>
  </si>
  <si>
    <t>VES15-KLI/01:1</t>
  </si>
  <si>
    <t>SKLI201600002</t>
  </si>
  <si>
    <t>2016-05-02</t>
  </si>
  <si>
    <t>2016-06-15 14:00</t>
  </si>
  <si>
    <t>2016-09-30</t>
  </si>
  <si>
    <t>electronically through http://regionalni-rozvoj.kraj-lbc.cz/dotace/22-regionalni-inovacni-program and together in printed form at the address of the Liberecky kraj</t>
  </si>
  <si>
    <t>website of the Liberec Region, written notice to applicants</t>
  </si>
  <si>
    <t>2016-12-01</t>
  </si>
  <si>
    <t>Podmínky veřejné soutěže včetně způsobu výběru projektů a kritérií pro výběr projektů jsou zveřejněny současně s obsahem zadávací dokumentace veřejné soutěže "Inovační vouchery 2016-2017" na webových stránkách vyhlašovatele veřejné soutěže, Libereckého kraje, v sekci Dotační fond, oblast podpory Regionální rozvoj, 2.2 - Regionální inovační program</t>
  </si>
  <si>
    <t>Conditions of the tender including the method and criterios of the selecting projects are published together with the tender` "Innovation voucher 2016-2017"`s documentation. This one is released on the Liberecky kraj`s web, in the section Grant fund, Supoort Area - Regional Development, 2.2 - Regional Innovation Programme</t>
  </si>
  <si>
    <t>1) Vazba projektu na další aktivity v území, 2) Výše spolufinancování projektu ze strany kraje, 3) Vazba projektu na rozvoj hospodářsky slabých a podprůměrných oblastí kraje, 4) Jedná se o první spolupráci s výzkumnou organizací? , 5) Srozumitelnost a přehlednost popisu návrhu projektu, reálnost splnění projektu v daném čase, 6) Účelnost a reálnost nastavení rozpočtu, 7) Hodnocení očekávaných výstupů, cílů a přínosů spolupráce a jejich využitelnosti, 8) Navrhované řešení zadání nebude mít negativní dopady na životní prostředí, 9) Význam projektu z hlediska plnění cílů Regionální inovační strategie a Národní výzkumné a inovační strategie pro inteligentní specializaci ČR</t>
  </si>
  <si>
    <t>1) The project`s connection to other activities in the area, 2) The co-financing of the project by the Liberecky kraj, 3) Binding of the project on the development of economically weak and below the average of the Region, 4) Is this the first collaboration with research organizations?, 5) Clarity and description of the proposed project, feasibility meet the project at the time, 6) The effectiveness and feasibility of setting the budget, 7) Assessment of the expected outputs, objectives and benefits, 8)Proposed solutions entries will not have harmful impacts on the environment, 9) The significance of the project according to fulfilling the goals of Regional Innovation Strategy and National Research and Innovation Strategy for the inteligent specialization of the Czech Republic</t>
  </si>
  <si>
    <t>Pondělí a středa: 8:00 hod. - 17:00 hod, úterý, čtvrtek a pátek: 8:00 - 14:00 hod.</t>
  </si>
  <si>
    <t>2016-04-18</t>
  </si>
  <si>
    <t>2017-07-25</t>
  </si>
  <si>
    <t>VES16-KLI/01:1</t>
  </si>
  <si>
    <t>SMD0200401</t>
  </si>
  <si>
    <t>MD0</t>
  </si>
  <si>
    <t>1F</t>
  </si>
  <si>
    <t>XA-2003-MD0</t>
  </si>
  <si>
    <t>Bezpečná a ekonomická doprava (Národní program výzkumu)</t>
  </si>
  <si>
    <t>Safety and economical transport (National programme of research)</t>
  </si>
  <si>
    <t>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t>
  </si>
  <si>
    <t>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t>
  </si>
  <si>
    <t>2003-10-15</t>
  </si>
  <si>
    <t>2003-11-20 14:00</t>
  </si>
  <si>
    <t>písemně a elektronicky</t>
  </si>
  <si>
    <t>in writing and electronically</t>
  </si>
  <si>
    <t>na www stránkách Ministerstva dopravy - www.mdcr.cz</t>
  </si>
  <si>
    <t>on the www-site of the Ministry of Transport - www.mdcr.cz</t>
  </si>
  <si>
    <t>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vyplněného návrhu projektu, použití jiné než platné verze přihlášky, resp. její neúplné nebo nesprávné vyplnění, neprokázání způsobilosti uchazeče, doručení návrhu projektu poskytovateli po skončení soutěžní lhůty nebo na jiné než určené místo.</t>
  </si>
  <si>
    <t>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t>
  </si>
  <si>
    <t>Návrhy projektů budou hodnoceny z hlediska míry naplnění priorit příslušného klíčového směru dílčího programu Bezpečná a ekonomická doprava, z pohledu míry potřebnosti řešení pro praxi, resp. rozvoj společnosti, zda uchazečem definované výsledky přispějí k praktickému vyřešení potřeb daného klíčového výzkumného směru, zejména zda forma a úroveň dosažených výsledků vyhovuje očekávání jejich předpokládaných uživatelů, z hlediska aktuálnosti v návrhu projektu definovaných výsledků v době jejich dosažení aočekávaného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t>
  </si>
  <si>
    <t>Project proposals will be evaluated from the view of fulfilling rate of priorities of relevant key direction of partial program Safety and economical transport,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technicalconditions, project costs and risk rate for fulfilling of defined targets of the project.</t>
  </si>
  <si>
    <t>Ministerstvo dopravy ČR</t>
  </si>
  <si>
    <t>P.O. Box 9, nábř. L. Svobody 12/22</t>
  </si>
  <si>
    <t>11015</t>
  </si>
  <si>
    <t>Krištofíková</t>
  </si>
  <si>
    <t>Olga</t>
  </si>
  <si>
    <t>972 231 445</t>
  </si>
  <si>
    <t>224 812 293</t>
  </si>
  <si>
    <t>kristofi@mdcr.cz</t>
  </si>
  <si>
    <t>Po - Pá 8:30 - 14:30 (Mo - Fr 8:30 - 14:30)</t>
  </si>
  <si>
    <t>http://www.mdcr.cz</t>
  </si>
  <si>
    <t>Business Bulletin</t>
  </si>
  <si>
    <t>2003-10-09</t>
  </si>
  <si>
    <t>2003-11-20</t>
  </si>
  <si>
    <t>2004-12-22</t>
  </si>
  <si>
    <t>VES/2003/MD0/MD03VS/N/2:1</t>
  </si>
  <si>
    <t>VES/2004/MD0/MD04VS/N/3:3</t>
  </si>
  <si>
    <t>SMD0200501</t>
  </si>
  <si>
    <t>2004-06-09</t>
  </si>
  <si>
    <t>2004-07-16 14:00</t>
  </si>
  <si>
    <t>2004-11-19</t>
  </si>
  <si>
    <t>olga.kristofikova@mdcr.cz</t>
  </si>
  <si>
    <t>Po - Pá 8:30 - 14:00 (Mo - Fr 8:30 - 14:00)</t>
  </si>
  <si>
    <t>2004-07-16</t>
  </si>
  <si>
    <t>SMD02007CG001</t>
  </si>
  <si>
    <t>CG</t>
  </si>
  <si>
    <t>Podpora realizace udržitelného rozvoje dopravy</t>
  </si>
  <si>
    <t>Branch research</t>
  </si>
  <si>
    <t>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t>
  </si>
  <si>
    <t>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t>
  </si>
  <si>
    <t>2005-10-26</t>
  </si>
  <si>
    <t>1380</t>
  </si>
  <si>
    <t>2006-09-12</t>
  </si>
  <si>
    <t>2006-10-18 14:00</t>
  </si>
  <si>
    <t>2006-12-31</t>
  </si>
  <si>
    <t>2007-04-01</t>
  </si>
  <si>
    <t>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t>
  </si>
  <si>
    <t>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předpokládaných uživatelů, z hlediska aktuálnosti v návrhu projektu definovaných výsledků v době jejich dosažení a 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t>
  </si>
  <si>
    <t>Project proposals will be evaluated from the view of fulfilling rate of priorities of relevant targes program ,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 conditions, project costs and risk rate for fulfilling of defined targets of the project.</t>
  </si>
  <si>
    <t>2010-03-02</t>
  </si>
  <si>
    <t>VES/2006/MD0/MD06VS/N/2:2</t>
  </si>
  <si>
    <t>VES07-MD0/03:3</t>
  </si>
  <si>
    <t>SMD020081F002</t>
  </si>
  <si>
    <t>2007-05-17</t>
  </si>
  <si>
    <t>2007-06-25 14:00</t>
  </si>
  <si>
    <t>2007-12-31</t>
  </si>
  <si>
    <t>2008-02-01</t>
  </si>
  <si>
    <t>Ministerstvo dopravy Odbor strategie (Odbor 520)</t>
  </si>
  <si>
    <t>nábřeží Ludvíka Svobody 12/1222</t>
  </si>
  <si>
    <t>Ministerstvo dopravy,Odbor strategie (Odbor 520)</t>
  </si>
  <si>
    <t>2251 31242, 2251 31199</t>
  </si>
  <si>
    <t>225 131 391, 225 131 672</t>
  </si>
  <si>
    <t>vav@mdcr.cz</t>
  </si>
  <si>
    <t>v pracovní dny od 8,30 do 14,00 hodin</t>
  </si>
  <si>
    <t>http://www.mdcr-vyzkum.cz</t>
  </si>
  <si>
    <t>na www stránkách Ministerstva dopravy - www.mdcr.cz Obchodní věstník</t>
  </si>
  <si>
    <t>on the www-site of the Ministry of Transport - www.mdcr.cz Business Bulletin</t>
  </si>
  <si>
    <t>SMD02009CG002</t>
  </si>
  <si>
    <t>2008-04-18</t>
  </si>
  <si>
    <t>2008-05-30 14:00</t>
  </si>
  <si>
    <t>n writing and electronically</t>
  </si>
  <si>
    <t>Ministerstvo dopravy</t>
  </si>
  <si>
    <t>Praha 1 P.O. Box 9, nábř. L. Svobody 12/22</t>
  </si>
  <si>
    <t>225 131 445</t>
  </si>
  <si>
    <t>2009-01-28</t>
  </si>
  <si>
    <t>VES08-MD0/02:2</t>
  </si>
  <si>
    <t>VES09-MD0/01:1</t>
  </si>
  <si>
    <t>SMDS0101</t>
  </si>
  <si>
    <t>XA-2000-MDS</t>
  </si>
  <si>
    <t>písemně podle "Pokynů pro vypracování nabídky na řešení programového projektu"</t>
  </si>
  <si>
    <t>písemně doporučeným dopisem</t>
  </si>
  <si>
    <t>dodržení "Pokynů pro vypracování nabídky na řešení programového projektu", které obsahují důvody pro vyloučení přihlášky</t>
  </si>
  <si>
    <t>kvalita nabídky, kvalita navrhovatele, navrhovaná cena za řešení projektu</t>
  </si>
  <si>
    <t>Ministerstvo dopravy a spojů</t>
  </si>
  <si>
    <t>P.O. Box 9, nábř. L. Svobody 12/</t>
  </si>
  <si>
    <t>02-51431445</t>
  </si>
  <si>
    <t>02-24812293</t>
  </si>
  <si>
    <t>Obchodní věstník, Hospodářské noviny</t>
  </si>
  <si>
    <t>2000-04-27</t>
  </si>
  <si>
    <t>2012-12-03</t>
  </si>
  <si>
    <t>zrušení poskytovatele</t>
  </si>
  <si>
    <t>cancellation of provider</t>
  </si>
  <si>
    <t>VES/2000/MDS/MDS0VS/1:1</t>
  </si>
  <si>
    <t>VES12-MD0/01:1</t>
  </si>
  <si>
    <t>SMDS0102</t>
  </si>
  <si>
    <t>XB-2000-MDS</t>
  </si>
  <si>
    <t>SMDS200101</t>
  </si>
  <si>
    <t>MDS</t>
  </si>
  <si>
    <t>CE</t>
  </si>
  <si>
    <t>Optimalizace dopravní soustavy a její udržitelný rozvoj</t>
  </si>
  <si>
    <t>Optimisation of transport system and its sustainable development</t>
  </si>
  <si>
    <t>Zajištění trvale udržitelné mobility osob a věcí, dotváření a optimalizaci transformujícího se dopravního systému v podmínkách evropské integrace s uvážením ekologických a humánních aspektů. Do podmínek ČR budou postupně implementována jednotlivá dopravně politická opatření EU. Při zachování nutné ingerence státu na rozvoji dopravní infrastruktury budou posilovány tržní mechanismy v dopravě zejména v oblasti legislativní a finanční tak, aby byla posílena konkurenceschopnost a zajištěn trvalý ekonomický růst.</t>
  </si>
  <si>
    <t>Assurance of permanently sustainable mobility of persons and things, completion and optimisation of the transforming transport system under the conditions of European integration with the view to the ecological and humane aspects. Individual transport</t>
  </si>
  <si>
    <t>2000-09-06</t>
  </si>
  <si>
    <t>2000-10-31 16:00</t>
  </si>
  <si>
    <t>2000-12-20</t>
  </si>
  <si>
    <t>in writing according to the "Directions"</t>
  </si>
  <si>
    <t>in writing by the registered letter</t>
  </si>
  <si>
    <t>keeping of the "Directions"</t>
  </si>
  <si>
    <t>quality of the offer</t>
  </si>
  <si>
    <t>2001-05-24</t>
  </si>
  <si>
    <t>2000-08-15</t>
  </si>
  <si>
    <t>2000-10-31</t>
  </si>
  <si>
    <t>VES/2001/MDS/MDS1VS/1:1</t>
  </si>
  <si>
    <t>SMDS200102</t>
  </si>
  <si>
    <t>CF</t>
  </si>
  <si>
    <t>Rozvoj telekomunikačních sítí a služeb v podmínkách liberalizovaného tržního prostředí</t>
  </si>
  <si>
    <t>Development of telecommunication networks and services under the conditions of a liberalised market environment</t>
  </si>
  <si>
    <t>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t>
  </si>
  <si>
    <t>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t>
  </si>
  <si>
    <t>SMDS200301</t>
  </si>
  <si>
    <t>MI0</t>
  </si>
  <si>
    <t>2002-10-09</t>
  </si>
  <si>
    <t>2002-11-20 12:00</t>
  </si>
  <si>
    <t>2003-01-08</t>
  </si>
  <si>
    <t>v uzavřené obálce opatřené razítkem navrhovatele na jejím uzavření a označené "VS MDS - poštovní služby", lze je zaslat doporučeně na adresu zadavatele nebo doručit do podatelny Ministerstva dopravy a spojů ČR</t>
  </si>
  <si>
    <t>in a closed envelope provided with the applicant's seal on the back, marked "VS Ministry of Transport and Communications-postal services", it may be sent as a registered item or delivered to the mail room of the Ministry of Transport and Communications</t>
  </si>
  <si>
    <t>na adrese www stránek Ministerstva dopravy a spojů (8. ledna 2003), současně bude účastníkům soutěže odesláno písemné vyrozumění</t>
  </si>
  <si>
    <t>on the www pages of the Ministry of Transport and Communications (on 8th January 2003), simultaneously a written notification thereof shall be sent to the tenderers</t>
  </si>
  <si>
    <t>Podmínky veřejné soutěže jsou dány zákonem č. 130/2002 Sb. o podpoře výzkumu a vývoje z veřejných prostředků. Bližší specifikace těchto podmínek je uveřejněna na www stránkách Ministerstva dopravy a spojů. Důvody pro vyloučení návrhu projektu z hodnoceníjsou: nesplnění podmínek veřejné soutěže, neúplné prokázání způsobilosti uchazeče nebo uvedení nepravdivých údajů; nedodržení lhůty pro podání návrhů projektů.</t>
  </si>
  <si>
    <t>The public tender conditions shall be governed by Act No 130/2002 Coll. on the support for research and development from public funds. More detailed specification of the conditions shall be made public on www pages of the Ministry of Transport and Communications. The reasons for excluding from the evaluation of the draft project shall be the following: failure to satisfy the public tender conditions, incomplete demonstration of the tenderer's competence or presentation of untrue data; failure to complywith the dead-line for submission of project proposals.</t>
  </si>
  <si>
    <t>Nabídky se hodnotí kriteriálně podle bodového ohodnocení. Kriteria jsou následující: Kvalita nabídky z hlediska naplnění požadavků zadání: - ujasněnost a propracovanost návrhu, - původnost řešení, - vhodnost metodických východisek, - realizovatelnost řešení věcná i časová, - využitelnost v praxi věcná i časová, - organizační a hmotná zajištěnost návrhu projektu, - přínosy celkem a z toho z hlediska životního prostředí, - jiné podpůrné okolnosti; Odborné předpoklady řešitelského týmNavrhované náklady řešení projektu: - propracovanost kalkulace nákladů na řešení, - přiměřenost nákladů navrhovaného řešení.</t>
  </si>
  <si>
    <t>The tenders shall be evaluated on the basis of criteria in a pointwise manner. The criteria shall be as follows: The tender quality in terms of compliance with the terms of reference: - clarity and the completeness of the proposal, - originality of the design, - appropriateness of the methodological basis, - feasibility of the solution in terms of the substance and the time-factor, - utilisation in terms of the substance and the time-factor, - organisational and material backing of the draft project, -benefits in total of which in terms of the environment, - other supporting circumstances; Professional requirements for the project executives; Suggested project implementation costs completeness of the project implementation cost-calculation, - reasonableness of the proposed implementation costs.</t>
  </si>
  <si>
    <t>251 431 445</t>
  </si>
  <si>
    <t>Po - Pá 9:00 - 15:00 (Mo - Fr 9:00 - 15:00)</t>
  </si>
  <si>
    <t>Obchodní věstník, Dobrovského 25, 175 55 Praha 7</t>
  </si>
  <si>
    <t>2003-04-10</t>
  </si>
  <si>
    <t>2002-11-20</t>
  </si>
  <si>
    <t>2003-04-14</t>
  </si>
  <si>
    <t>VES/2002/MDS/MDS2VS/N/1:3</t>
  </si>
  <si>
    <t>VES/2003/MI0/MI03VS/N/1:1</t>
  </si>
  <si>
    <t>SMK020001</t>
  </si>
  <si>
    <t>MK0</t>
  </si>
  <si>
    <t>DA</t>
  </si>
  <si>
    <t>1999-06-03</t>
  </si>
  <si>
    <t>1999-06-16</t>
  </si>
  <si>
    <t>1999-07-16</t>
  </si>
  <si>
    <t>1999-10-16</t>
  </si>
  <si>
    <t>VES/2000/MK0/MK00VS/3:3</t>
  </si>
  <si>
    <t>SMK020002</t>
  </si>
  <si>
    <t>KZ</t>
  </si>
  <si>
    <t>SMK020003</t>
  </si>
  <si>
    <t>RK</t>
  </si>
  <si>
    <t>SMK020004</t>
  </si>
  <si>
    <t>PK</t>
  </si>
  <si>
    <t>SMK020005</t>
  </si>
  <si>
    <t>DM</t>
  </si>
  <si>
    <t>SMK020011</t>
  </si>
  <si>
    <t>Vědeckodokumentární zhodnocení vývoje českého hudebního, divadelního a výtvarného umění, české literární historie, teorie a kritiky - profilace autorů, osobností, institucí. Propagace národní kultury v zahraničí</t>
  </si>
  <si>
    <t>Scientific and documentary appraisal of the development of Czech music, theatre and fine arts, Czech literature history, theory and criticism - profiles of authors, personalities, institutions. Promotion of national culture abroad.</t>
  </si>
  <si>
    <t>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t>
  </si>
  <si>
    <t>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t>
  </si>
  <si>
    <t>2000-08-10</t>
  </si>
  <si>
    <t>2000-09-09 23:60</t>
  </si>
  <si>
    <t>2000-11-30</t>
  </si>
  <si>
    <t>Podmínky a přihlášky s informacemi administrativního typu ve lhůtě podání projektu na Ministerstvu kultury (Koordinační centrum pro výzkum a vývoj), Praha 7, Dukelských hrdinů 47 (Veletržní palác), tel. 02-57085408. V pracovní dny 9 - 12, 13 - 15 hodin.</t>
  </si>
  <si>
    <t>Applications and information will be available at the following address: Ministry of Culture - Research and Development Co-ordination Centre, Dukelských hrdinů 47, Praha 7, Tel. 02-5708 5408. Business days: 9 a.m. - 12 p.m. and 1 - 3 p.m.</t>
  </si>
  <si>
    <t>Výsledky budou oznámeny do 1 měsíce od konce výběrového řízení stejným způsobem, jako vyhlášení soutěže. Předkladatelé obdrží vyjádření vyhlašovatele ve stejné lhůtě písemně.</t>
  </si>
  <si>
    <t>The outcome of the public contest, will be published in a manner identical to the annoucement of this public contest, within 1 month following the completion of the bidding. The same term shall apply for the notifications sent to the entrants in writing.</t>
  </si>
  <si>
    <t>Předkladatelé projektů musí vyhovovat podmínkám zákona č. 1/1995 Sb., § 3, odst. 1, písm. a) a § 6, odst. 1 cit. zákona. Přihláška projektu ve formě předepsané vyhlašovatelem soutěže musí být předložena písemně ve dvojím vyhotovení. Adresa pro zaslání projektů: Ministerstvo kultury - Koordinační centrum pro výzkum a vývoj, Milady Horákové 139, 160 41 Praha 6. Lhůta pro podání návrhů je do třiceti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 projektů, pokud neoprávněně použité prostředky byly vyšší než 5000 Kč.</t>
  </si>
  <si>
    <t>Those submitting the projects have to comply with the conditions of Section 3 (1) (a) and Section 6(1), Act no. 1/1995 Coll. Project applications in the form as prescribed by the organiser have to be submitted in writing and in two copies. The applications should be filed within 30 days following the publication hereof (the date of delivery, and/or the date shown on the postage stamp shall decide. The address to send your projects to: Ministry of Culture - Research and Development Co-ordination Centre,Milady Horákové 139, 160 41 Praha 6.The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t>
  </si>
  <si>
    <t>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t>
  </si>
  <si>
    <t>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t>
  </si>
  <si>
    <t>Ministerstvo kultury ČR</t>
  </si>
  <si>
    <t>Milady Horákové 139</t>
  </si>
  <si>
    <t>16041</t>
  </si>
  <si>
    <t>Kudláč</t>
  </si>
  <si>
    <t>Antonín</t>
  </si>
  <si>
    <t>Ministerstvo kultury ČR, odbor umění</t>
  </si>
  <si>
    <t>02-57085216</t>
  </si>
  <si>
    <t>02-24323053</t>
  </si>
  <si>
    <t>kudlaca@mkcr.cz</t>
  </si>
  <si>
    <t>www.mkcr.cz</t>
  </si>
  <si>
    <t>Hospodářské noviny; Obchodní věstník</t>
  </si>
  <si>
    <t>2000-05-29</t>
  </si>
  <si>
    <t>2000-08-09</t>
  </si>
  <si>
    <t>2000-09-09</t>
  </si>
  <si>
    <t>2001-02-06</t>
  </si>
  <si>
    <t>2001-05-18</t>
  </si>
  <si>
    <t>VES/2001/MK0/MK01VS/1:1</t>
  </si>
  <si>
    <t>SMK020012</t>
  </si>
  <si>
    <t>Zpřístupnění a ochrana knihovních fondů formou digitalizace s využitím mezinárodní sítě Internet v souvislosti s vytvářením informační společnosti</t>
  </si>
  <si>
    <t>Protection and making the library funds available through the digitalisation using the international Internet network in connection with the establishment of the informational society</t>
  </si>
  <si>
    <t>Postupné zpřístupnění knihovních fondů na bázi moderních informačních technologií, zachování klasických dokumentů budoucím generacím uživatelů a vytváření komplexní informační společnosti.</t>
  </si>
  <si>
    <t>Gradual making the library funds available on the basis of modern informational technologies, preservation of classical documents for future generations of users and the establishment of complex informational society.</t>
  </si>
  <si>
    <t>1997</t>
  </si>
  <si>
    <t>Miturová</t>
  </si>
  <si>
    <t>Ministerstvo kultury ČR, odbor literatury a knihoven</t>
  </si>
  <si>
    <t>02-57085208</t>
  </si>
  <si>
    <t>02-33322457</t>
  </si>
  <si>
    <t>miturovp@mkcr.cz</t>
  </si>
  <si>
    <t>SMK020013</t>
  </si>
  <si>
    <t>Vědecké zpracování sbírkových předmětů muzeí a galerií - pramenné základny přírodních a společenských věd</t>
  </si>
  <si>
    <t>Scientific processing of collection objects of museums and galleries - source basis of natural and social sciences</t>
  </si>
  <si>
    <t>Vědecké vytěžení stávajících sbírkových fondů muzeí a galerií, rozšiřování těchto fondů terénními výzkumy a dokumentací přírody a společenského vývoje v regionech muzejními formami a prostředky.</t>
  </si>
  <si>
    <t>Scientific use of the exiting collection funds of museums and galleries, enlargement of those funds through the research performed in situ, and documentation of nature and social development in the regions through the forms and means used in museums.</t>
  </si>
  <si>
    <t>Vondráčková</t>
  </si>
  <si>
    <t>Ministerstvo kultury ČR, odbor muzeí a galerií</t>
  </si>
  <si>
    <t>Dukelských hrdinů 47</t>
  </si>
  <si>
    <t>17000</t>
  </si>
  <si>
    <t>Praha 7</t>
  </si>
  <si>
    <t>02-57085457</t>
  </si>
  <si>
    <t>02-33371867</t>
  </si>
  <si>
    <t>vondrach@mkcr.cz</t>
  </si>
  <si>
    <t>SMK020014</t>
  </si>
  <si>
    <t>Výzkum a vědecké zhodnocení kulturních hodnot prostředí, identifikace, ochrana, zpracování a prezentace památkového fondu</t>
  </si>
  <si>
    <t>Research and scientific evaluation of cultural values of the environment, identification, protection , processing and presentation of historical monuments</t>
  </si>
  <si>
    <t>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t>
  </si>
  <si>
    <t>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t>
  </si>
  <si>
    <t>Pechová</t>
  </si>
  <si>
    <t>Ministerstvo kultury ČR, odbor památkové péče</t>
  </si>
  <si>
    <t>02-57085410</t>
  </si>
  <si>
    <t>02-57085518</t>
  </si>
  <si>
    <t>SMK020015</t>
  </si>
  <si>
    <t>Dlouhodobý výzkum a vědecké zhodnocení vývoje masmédií a audiovize v informační společnosti</t>
  </si>
  <si>
    <t>Long-term research and scientific evaluation of the development of mass media of communication and audio-vision in the informational society</t>
  </si>
  <si>
    <t>Vědecko - výzkumné zpracování, dokumentace a prezentace vývoje masmédií a audiovize v kontextu světové globalizace a informatizace, s důrazem na měnící se sociální, kulturní a ekonomickou orientaci české společnosti v evropském kulturním prostředí.</t>
  </si>
  <si>
    <t>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t>
  </si>
  <si>
    <t>Fiala</t>
  </si>
  <si>
    <t>Richard</t>
  </si>
  <si>
    <t>Ministerstvo kultury ČR, odbor hromadných sdělovacích prostředků</t>
  </si>
  <si>
    <t>02-57085313</t>
  </si>
  <si>
    <t>02-24322558</t>
  </si>
  <si>
    <t>fialar@mkcr.cz</t>
  </si>
  <si>
    <t>SMK020021</t>
  </si>
  <si>
    <t>2001-06-20</t>
  </si>
  <si>
    <t>2001-07-26 23:60</t>
  </si>
  <si>
    <t>Applications and information will be available at the following address: Ministry of Culture - Research and Development Co-ordination Centre, Dukelských hrdinů 47, Praha 7, Tel. 02-57085408. Business days: 9 a.m. - 12 p.m. and 1 - 3 p.m.</t>
  </si>
  <si>
    <t>Výsledky budou oznámeny do 31. 12. 2001stejným způsobem, jako vyhlášení soutěže. Předkladatelé obdrží vyjádření vyhlašovatele ve stejné lhůtě písemně.</t>
  </si>
  <si>
    <t>The outcome of the public contest, will be published in a manner identical to the annoucement of this public contest, too 31. 12. 2000. The same term shall apply for the notifications sent to the entrants in writing.</t>
  </si>
  <si>
    <t>Předkladatelé projektů musí vyhovovat podmínkám zákona č. 1/1995 Sb., § 3, odst. 1, písm. a) a § 6, odst. 1 cit. zákona.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předcházejícíchprojektů, pokud neoprávněně použité prostředky byly vyšší než 5000 Kč.</t>
  </si>
  <si>
    <t>Those submitting the projects have to comply with the conditions of Section 3 (1) (a) and Section 6 (1), Act no. 1/1995 Coll. Project applications in the form as prescribed by the organiser have to be submitted in writing and in three copies. The applications should be filed within 36 days following the publication (here of the date of delivery, and/or the date shown on the postage stamp shall decide).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t>
  </si>
  <si>
    <t>Ministerstvo kultury ČR, odbor umění a knihoven</t>
  </si>
  <si>
    <t>http://www.mkcr.cz</t>
  </si>
  <si>
    <t>Bussines Bulletin</t>
  </si>
  <si>
    <t>2001-07-26</t>
  </si>
  <si>
    <t>2001-10-17</t>
  </si>
  <si>
    <t>K odvolání veřejné soutěže došlo z důvodů snížení výše účelových prostředků na výzkum a vývoj v rozpočtové kapitole MK ČR.</t>
  </si>
  <si>
    <t>2002-05-27</t>
  </si>
  <si>
    <t>VES/2002/MK0/MK02VS/N/3:1</t>
  </si>
  <si>
    <t>SMK020022</t>
  </si>
  <si>
    <t>SMK020023</t>
  </si>
  <si>
    <t>SMK020024</t>
  </si>
  <si>
    <t>SMK020025</t>
  </si>
  <si>
    <t>SMK020031</t>
  </si>
  <si>
    <t>2002-06-05</t>
  </si>
  <si>
    <t>2002-07-11 23:60</t>
  </si>
  <si>
    <t>Výsledky budou oznámeny 31. 12. 2002 stejným způsobem, jako vyhlášení soutěže. Předkladatelé obdrží vyjádření vyhlašovatele ve stejné lhůtě písemně.</t>
  </si>
  <si>
    <t>The outcome of the public contest, will be published in a manner identical to the annoucement of this public contest, too 31. 12. 2002. The same term shall apply for the notifications sent to the entrants in writing.</t>
  </si>
  <si>
    <t>Předkladatelé projektů musí vyhovovat podmínkám § 8 nařízení vlády České republiky č. 88/2001 Sb. ze dne 31. 1. 2001, o státní podpoře výzkumu a vývoje.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11. 7. 2002 (rozhoduje den doručení). Na přidělení finančních prostředků není žádný právní nárok. Důvodem pro vyloučení návrhu projektů z hodnocení předložených návrhů jsou: 1) nesplnění podmínek veřejné soutěže, 2) nesplnění smluv o poskytnutí prostředků na řešení předcházejících projektů, pokud neoprávněně použité prostředky byly vyšší než 5000 Kč.</t>
  </si>
  <si>
    <t>Those submitting the projects have to comply with the conditions of Section 8, Decree no. 88/2001 Coll. of 31. 1. 2001, of the Government of the Czech Republic, in support of research and development. Project applications in the form as prescribed by the organiser have to be submitted in writing and in three copies. The applications should be filed within 36 days following the publication too 11. 7. 2002 (here of the date of delivery).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t>
  </si>
  <si>
    <t>Přihlášené projekty budou hodnoceny podle zásadních kritérií stanovených nařízením vlády ČR č. 88 ze dne 31. 1. 2001, o státní podpoře výzkumu a vývoje, podle jejich odborné vědecké úrovně, zabezpečení a náročnosti. Odborná hodnocení budou provádět experti vybraní vyhlašovatelem soutěže.</t>
  </si>
  <si>
    <t>The entered projects will be evaluated pursuant to the principal criteria set out by Decree no. 88, of 31. 1. 2001, of the Government of the Czech Republic, in support of research and development, and according to their professional and scientific standards, support and exactness. Expert evaluation will be performed by specialists appointed by the organiser of the contest.</t>
  </si>
  <si>
    <t>antonin.kudlac@mkcr.cz</t>
  </si>
  <si>
    <t>2002-07-11</t>
  </si>
  <si>
    <t>Snížení výše účelových prostředků na VaV z rozpočtové kapitoly Ministerstva kultury v souvislosti s úhradou povodňových škod.</t>
  </si>
  <si>
    <t>2004-02-18</t>
  </si>
  <si>
    <t>VES/2003/MK0/MK03VS/N/2:4</t>
  </si>
  <si>
    <t>SMK020033</t>
  </si>
  <si>
    <t>hana.vondrackova@mkcr.cz</t>
  </si>
  <si>
    <t>SMK020034</t>
  </si>
  <si>
    <t>hana.kalouskova@mkcr.cz</t>
  </si>
  <si>
    <t>SMK020035</t>
  </si>
  <si>
    <t>Rejent</t>
  </si>
  <si>
    <t>Artuš</t>
  </si>
  <si>
    <t>02-57085331</t>
  </si>
  <si>
    <t>artus.rejent@mkcr.cz</t>
  </si>
  <si>
    <t>SMK020041</t>
  </si>
  <si>
    <t>2003-08-13</t>
  </si>
  <si>
    <t>2003-09-18 23:60</t>
  </si>
  <si>
    <t>Podmínky a přihlášky s informacemi administrativního typu ve lhůtě podání projektu na Ministerstvu kultury (Koordinační centrum pro výzkum a vývoj), Praha 7, Dukelských hrdinů 47 (Veletržní palác), tel. 233371873. V pracovní dny 9 - 12, 13 - 15 hodin.</t>
  </si>
  <si>
    <t>Applications and information will be available at the following address: Ministry of Culture - Research and Development Co-ordination Centre, Dukelských hrdinů 47, Praha 7, Tel. 233371873. Business days: 9 a.m. - 12 p.m. and 1 - 3 p.m.</t>
  </si>
  <si>
    <t>Výsledky budou oznámeny 31. 12. 2003 stejným způsobem, jako vyhlášení soutěže. Předkladatelé obdrží vyjádření vyhlašovatele ve stejné lhůtě písemně.</t>
  </si>
  <si>
    <t>The outcome of the public contest, will be published in a manner identical to the annoucement of this public contest, too 31. 12. 2003. The same term shall apply for the notifications sent to the entrants in writing.</t>
  </si>
  <si>
    <t>Předkladatelé projektů musí vyhovovat podmínkám § 18 zákona České republiky č. 130/2002 Sb. ze dne 14. 3. 2002, o podpoře výzkumu a vývoje z veřejných prostředků.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18. 9. 2003 (rozhoduje den doručení). Na přidělení finančních prostředků není žádný právní nárok. Důvodem pro vyloučení návrhu projektů z hodnocení předložených návrhů je nesplnění podmínek veřejné soutěže.</t>
  </si>
  <si>
    <t>Those submitting the projects have to comply with the conditions of Section 18, Act no. 130/2002 Coll. of 14. 3. 2002, of the Government of the Czech Republic, in support of research and development. Project applications in the form as prescribed by theorganiser have to be submitted in writing and in three copies. The applications should be filed within 36 days following the publication too 18. 9. 2003 (here of the date of delivery). The address to send your projects to: Ministry of Culture - Researchand Development Co-ordination Centre, Milady Horákové 139, 160 41 Praha 6. The allocation of any financial funds may not be legally claimed. Reasons for the elimination of any entered projects from evaluation failure to comply with the conditions of thepublic contest including incomplete proposals.</t>
  </si>
  <si>
    <t>Přihlášené projekty budou hodnoceny podle zásadních kritérií stanovených nařízením zákonem č. 130/2002 Sb. ze dne 14. 3. 2002, o podpoře výzkumu a vývoje veřejných prostředků, podle jejich odborné vědecké úrovně, zabezpečení a náročnosti. Odborná hodnocení budou provádět experti vybraní vyhlašovatelem soutěže.</t>
  </si>
  <si>
    <t>The entered projects will be evaluated pursuant to the principal criteria set out by Act no. 130/2002 Col, of 14. 3. 2002, of the Government of the Czech Republic, in support of research and development, and according to their professional and scientificstandards, support and exactness. Expert evaluation will be performed by specialists appointed by the organiser of the contest.</t>
  </si>
  <si>
    <t>Maltézské náměstí 1</t>
  </si>
  <si>
    <t>257085208</t>
  </si>
  <si>
    <t>224323053</t>
  </si>
  <si>
    <t>2003-09-18</t>
  </si>
  <si>
    <t>SMK020043</t>
  </si>
  <si>
    <t>257085457</t>
  </si>
  <si>
    <t>233371867</t>
  </si>
  <si>
    <t>SMK020044</t>
  </si>
  <si>
    <t>Klusoň</t>
  </si>
  <si>
    <t>Jiří</t>
  </si>
  <si>
    <t>257085410</t>
  </si>
  <si>
    <t>257085518</t>
  </si>
  <si>
    <t>jiri.kluson@mkcr.cz</t>
  </si>
  <si>
    <t>SMK0200600001</t>
  </si>
  <si>
    <t>DB</t>
  </si>
  <si>
    <t>Výzkum a vědecké zhodnocení kulturně-historických hodnot prostředí, způsoby a nástroje jejich zachování a výzkum jevů tradiční lidové kultury jako nedílné součásti nehmotného kulturního dědictví</t>
  </si>
  <si>
    <t>Research and scientific evaluation of cultural and historic values of our environment: methods and instruments of their preservation, and research of traditional folk culture phenomena as an integral part of intangible heritage</t>
  </si>
  <si>
    <t>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t>
  </si>
  <si>
    <t>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t>
  </si>
  <si>
    <t>2005-03-16</t>
  </si>
  <si>
    <t>312</t>
  </si>
  <si>
    <t>2005-07-21 15:00</t>
  </si>
  <si>
    <t>2005-12-28</t>
  </si>
  <si>
    <t>Návrh projektu ve formě předepsané Ministerstvem kultury musí být předložen písemně ve trojím vyhotovení.</t>
  </si>
  <si>
    <t>The draft projects in the form as prescribed by the Ministry of Culture shall be submitted in writing in three copies.</t>
  </si>
  <si>
    <t>Výsledky veřejné soutěže ve výzkumu a vývoji budou oznámeny dne 28. 12. 2005 stejně jako vyhlášení této soutěže ve výzkumu a vývoji (Obchodní věstník, VES, www.mkcr.cz). Písemné vyjádření Ministerstva kultury bude zasláno všem uchazečům ve stejné lhůtě.</t>
  </si>
  <si>
    <t>The outcome of the Public R&amp;D contest will be published on 28th December 2005 in a manner identical to the announcement of this public R&amp;D contest. The written opinions of the Ministry of Culture will be sent to all bidders in the same deadline.</t>
  </si>
  <si>
    <t>2006-03-31</t>
  </si>
  <si>
    <t>Důvodem pro vyloučení návrhu projektu z hodnocení předložených návrhů je: a) nesplnění podmínek veřejné soutěže ve výzkumu a vývoji včetně neúplného návrhu, b) nesplnění požadavků na způsobilost, povinnost prokázat svoji způsobilost nebo povinnosti podlebodu 9, c) nedodržení dalších povinností, podmínek nebo závazků uvedených v § 14 odst. 4 zákona.</t>
  </si>
  <si>
    <t>A bid may be eliminated from bid evaluation in the event of: a) failure to comply with the terms and conditions of the public R&amp;D contest, including incomplete bids; b) failure to comply with capability requirements, the duty to confirm capability, or duties pursuant to Clause 9; c) failure to comply with other duties, conditions or commitments as per Section 14 (4) of the Act.</t>
  </si>
  <si>
    <t>Přihlášené projekty budou hodnoceny ve smyslu ustanovení nařízení vlády. Základními kritérii pro hodnocení výzkumného projektu jsou: soulad cile projektu s cíli schváleného resortního programu, resp. jeho podprogramu, kvalita projektu (pracovní hypotéza,originalita projektu a jeho řešení), odborná úroveň žadatele a jeho řešitelského týmu, vybavenost pracoviště, vědecká hodnota projektu a očekávaný přínos pro resort kultury, příp. mezinárodní, přiměřenost a účelnost nákladů na řešení projektu, výstup projektu, splnění všech ostatních podmínek vyjádřených při vyhlášení konkrétní veřejné soutěže. Odborná hodnocení budou provádět experti vybraní Ministerstvem kultury.</t>
  </si>
  <si>
    <t>Any bid projects will be evaluated in keeping with the provisions of the relevant Government Decree. The basic evaluation criteria for research projects: compliance of the project goal with the goals of the Ministry of Culture programme, and/or its sub-programme,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t>
  </si>
  <si>
    <t>Ministerstvo kultury</t>
  </si>
  <si>
    <t>11811</t>
  </si>
  <si>
    <t>Kacovská</t>
  </si>
  <si>
    <t>Helena</t>
  </si>
  <si>
    <t>Ministerstvo kultury - Koordinační centrum pro výzkum a vývoj</t>
  </si>
  <si>
    <t>257085408</t>
  </si>
  <si>
    <t>helena.kacovska@]mkcr.cz</t>
  </si>
  <si>
    <t>Poštou do 21.7.2005 (rozhoduje datum doručení). Osobním doručením podatelně do 21.7.2005 do 15 hod.</t>
  </si>
  <si>
    <t>2005-12-12</t>
  </si>
  <si>
    <t>VES/2005/MK0/MK05VS/N/2:2</t>
  </si>
  <si>
    <t>SMK0200600002</t>
  </si>
  <si>
    <t>DC</t>
  </si>
  <si>
    <t>Zpřístupnění a ochrana kulturních, uměleckých a vědeckých zdrojů</t>
  </si>
  <si>
    <t>Protecting cultural, artistic and scientific resources and making them accessible</t>
  </si>
  <si>
    <t>Cílem programu je získat poznatky, metody, technologie a nástroje pro digitalizaci, dlouhodobou ochranu a zajištění dostupnosti kulturních zdrojů.</t>
  </si>
  <si>
    <t>The objective of the programme is to acquire information, methods, technologies and tools for digitalization and long-term protection of cultural resources, and making them accessible.</t>
  </si>
  <si>
    <t>SMK0200600003</t>
  </si>
  <si>
    <t>DD</t>
  </si>
  <si>
    <t>Vědecko-dokumentární zhodnocení vývoje hudebního, divadelního a výtvarného umění, literární historie, teorie a kritiky, analyticko-sociologické studie současného stavu kultury na území ČR a výzkum a vědecké zhodnocení masmédií a audiovize</t>
  </si>
  <si>
    <t>Scientific documenting and evaluation of the development of music, theatre and visual arts, literary history, theory and criticism; analytically sociological studies of the current state of culture in the CR, as well as research of mass media, TV</t>
  </si>
  <si>
    <t>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t>
  </si>
  <si>
    <t>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t>
  </si>
  <si>
    <t>SMK0200600004</t>
  </si>
  <si>
    <t>DE</t>
  </si>
  <si>
    <t>Výpověď sbírek českých, moravských a slezských muzeí a galerií o přírodním a kulturním dědictví Evropy</t>
  </si>
  <si>
    <t>Czech, Moravian and Silesian museum and gallery collections bearing witness to the natural and cultural heritage of Europe</t>
  </si>
  <si>
    <t>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t>
  </si>
  <si>
    <t>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t>
  </si>
  <si>
    <t>SMK0200700001</t>
  </si>
  <si>
    <t>2006-06-21</t>
  </si>
  <si>
    <t>2006-07-28 15:00</t>
  </si>
  <si>
    <t>2006-12-27</t>
  </si>
  <si>
    <t>Výsledky veřejné soutěže ve výzkumu a vývoji budou oznámeny dne 27. 12. 2006 stejně jako vyhlášení této soutěže ve výzkumu a vývoji (Obchodní věstník, VES, www.mkcr.cz). Písemné vyjádření Ministerstva kultury bude zasláno všem uchazečům ve stejné lhůtě.</t>
  </si>
  <si>
    <t>The outcome of the Public R&amp;D contest will be published on 27th December 2006 in a manner identical to the announcement of this public R&amp;D contest. The written opinions of the Ministry of Culture will be sent to all bidders in the same deadline.</t>
  </si>
  <si>
    <t>2007-03-31</t>
  </si>
  <si>
    <t>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t>
  </si>
  <si>
    <t>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t>
  </si>
  <si>
    <t>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t>
  </si>
  <si>
    <t>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 tion; reasonable and expedient project costs; the project output; compliance with all other conditions contained in the specific invitation to bid. Professional evaluation will be performed by specialists appointed by the Ministry of Culture.</t>
  </si>
  <si>
    <t>Biedermanová</t>
  </si>
  <si>
    <t>257085427</t>
  </si>
  <si>
    <t>eva.biedermanova@]mkcr.cz</t>
  </si>
  <si>
    <t>Poštou do 28.7.2006 (rozhoduje datum doručení). Osobním doručením podatelně do 28.7.2006 do 15 hod.</t>
  </si>
  <si>
    <t>2007-02-19</t>
  </si>
  <si>
    <t>VES/2006/MK0/MK06VS/N/3:3</t>
  </si>
  <si>
    <t>SMK0200700002</t>
  </si>
  <si>
    <t>SMK0200700003</t>
  </si>
  <si>
    <t>SMK0200700004</t>
  </si>
  <si>
    <t>SMK0200800002</t>
  </si>
  <si>
    <t>2007-06-06</t>
  </si>
  <si>
    <t>2007-07-13 15:00</t>
  </si>
  <si>
    <t>2007-12-27</t>
  </si>
  <si>
    <t>Výsledky veřejné soutěže ve výzkumu a vývoji budou oznámeny dne 27. 12. 2007 stejným způsobem jako vyhlášení této veřejné soutěže ve výzkumu a vývoji. Ve stejné lhůtě bude jednotlivým uchazečům zasláno písemné vyjádření MK k přihlášeným návrhům projektů.</t>
  </si>
  <si>
    <t>The outcome of the Public R&amp;D contest will be published on 27th December 2007 in a manner identical to the announcement of this public R&amp;D contest. The written opinions of the Ministry of Culture will be sent to all bidders in the same deadline.</t>
  </si>
  <si>
    <t>2008-03-31</t>
  </si>
  <si>
    <t>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t>
  </si>
  <si>
    <t>Ministerstvo kultury ? Koordinační centrum pro výzkum a vývoj</t>
  </si>
  <si>
    <t>eva.biedermanova@mkcr.cz</t>
  </si>
  <si>
    <t>Poštou do 13. 7. 2007 (rozhoduje datum doručení). Doručením podatelně do 13. 7. 2007 do 15.00 hod.</t>
  </si>
  <si>
    <t>2007-12-20</t>
  </si>
  <si>
    <t>VES07-MK0/02:2</t>
  </si>
  <si>
    <t>SMK0200800003</t>
  </si>
  <si>
    <t>Výsledky veřejné soutěže ve výzkumu a vývoji budou oznámeny dne 27.12.2007 stejným způsobem jako vyhlášení této veřejné soutěže ve výzkumu a vývoji. Ve stejné lhůtě bude jednotlivým uchazečům zasláno písemné vyjádření MK k přihlášeným návrhům projektů.</t>
  </si>
  <si>
    <t>SMK0200800004</t>
  </si>
  <si>
    <t>Výsledky veřejné soutěže ve výzkumu a vývoji budou oznámeny dne 27.12. 2007 stejným způsobem jako vyhlášení této veřejné soutěže ve výzkumu a vývoji. Ve stejné lhůtě bude jednotlivým uchazečům zasláno písemné vyjádření MK k přihlášeným návrhům projektů.</t>
  </si>
  <si>
    <t>SMK02011DF001</t>
  </si>
  <si>
    <t>DF</t>
  </si>
  <si>
    <t>Program aplikovaného výzkumu a vývoje národní a kulturní identity (NAKI)</t>
  </si>
  <si>
    <t>Applied research and development of national and cultural identity Programme? (in short, ?NAKI?)</t>
  </si>
  <si>
    <t>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t>
  </si>
  <si>
    <t>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t>
  </si>
  <si>
    <t>2009-07-13</t>
  </si>
  <si>
    <t>UV č. 880/2009</t>
  </si>
  <si>
    <t>2010-05-05</t>
  </si>
  <si>
    <t>2010-07-02 15:00</t>
  </si>
  <si>
    <t>2010-12-29</t>
  </si>
  <si>
    <t>Písemná přihláška ve třech stejnopisech + 1x na elektronickém nosiči dat (CD) ve formátu uložení *.rtf., doručená v označené obálce poštou na adresu MK nebo osobně na podatelnu MK</t>
  </si>
  <si>
    <t>A written application in three counterparts + one copy on the electronic data carrier (CD) saved in the *.rtf. format, delivered in an appropriately marked envelope by mail to the address of the Ministry of Culture or in person to the registry of the MC</t>
  </si>
  <si>
    <t>Uveřejněním v Obchodním věstníku, IS VaVaI - databázi VES a na webové stránce poskytovatele: www.mkcr.cz - sekce Výzkum a vývoj. Ve stejné lhůtě bude jednotlivým uchazečům zasláno písemné vyjádření Ministerstva kultury k přihlášeným návrhům projektů.</t>
  </si>
  <si>
    <t>By publication in the Business Bulletin, IS VaVaI - data VES and website: www.mkcr.cz - Research and Development section. Within the same time limit, individual applicants will receive a written statement of the MC on the project proposals applied for.</t>
  </si>
  <si>
    <t>2011-03-01</t>
  </si>
  <si>
    <t>Projekt aplikovaného výzkumu nebo experimentálního vývoje jehož uplatněné výsledky jsou zacíleny k využití v praxi, má definován cíl(e) projektu v souladu s jedním či více dílčími cíli programu NAKI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prahových podmínek uvedených v kriteriu I. je důvodem vyloučení projektu z VS.</t>
  </si>
  <si>
    <t>The project of applied research or experimental development the results of which are targeted to application in practice, has well defined objective(s) of the project in compliance with one or more partial objectives of the NAKI programme. Applicant fora grant for a project must be exclusively a research and development organization.Duration of the project ranges between 3-5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the criterion I. the project is due to exclusion from the competition.</t>
  </si>
  <si>
    <t>I. splnění prahových podmínek veřejné soutěže ve výzkumu a vývoji ( projekt aplikovaného VaV v oborech NRRE a oboru AF; přihlášení ke konkrétní tématické prioritě programu NAKI) II. soulad cíle projektu s hlavním cílem a s jedním či více dílčími cíli programu NAKI III. potřebnost a proveditelnost projektu (pracovní hypotéza, originalita projektu a jeho řešení) IV. odborná úroveň uchazeče a jeho řešitelského týmu V. vybavenost pracoviště VI. přiměřenost předpokládaných výsledků k projektu jako celku VII. vědecká hodnota projektu a očekávaný přínos VIII. přiměřenost a účelnost nákladů na řešení projektu Pomocné kritérium pro hodnocení poskytovatele z hlediska naplnění indikátorů programu NAKI : Výstup projektu = předpokládaný výsledek projektu</t>
  </si>
  <si>
    <t>I. satisfaction of threshold conditions of the tender in the field of research and development (a project of applied R&amp;D project in the field (NRRE) and AF; application for a particular NAKI programme priority) II. compliance of the project objectives with the main objective and one or more partial objectives of the NAKI programme III. usefulness and feasibility of the project (working hypothesis, originality of the project and its solution) IV. professional qualification of the applicant and its research team V. equipment of the applicant´s establishment VI. adequacy of the expected results in relation to the project as a whole VII. scientific value of the project and its expected benefits VIII. adequacy and purposefulness of the expenditure on solution A supporting criterion for review by the provider in terms of fulfilment of the NAKI programme indicators: Project output = the expected result of the project</t>
  </si>
  <si>
    <t>Maltézské nám. 1</t>
  </si>
  <si>
    <t>Zikmundová</t>
  </si>
  <si>
    <t>Milada</t>
  </si>
  <si>
    <t>Ministerstvo kultury - Odbor výzkumu a vývoje</t>
  </si>
  <si>
    <t>+420 224301431</t>
  </si>
  <si>
    <t>milada.zikmundova@mkcr.cz</t>
  </si>
  <si>
    <t>Doručení poštou: 6.5.-2.7.2010, či osobní do podatelny MK: ve lhůtě 6.5.-2.7.2010, po-pá 7.45-15.00</t>
  </si>
  <si>
    <t>http://mkcr.cz</t>
  </si>
  <si>
    <t>2011-01-03</t>
  </si>
  <si>
    <t>VES10-MK0/02:2</t>
  </si>
  <si>
    <t>SMK02012DF001</t>
  </si>
  <si>
    <t>2011-05-04</t>
  </si>
  <si>
    <t>2011-07-01 14:00</t>
  </si>
  <si>
    <t>2011-12-28</t>
  </si>
  <si>
    <t>Písemná přihláška v počtu stejnopisů: počet účastníků projektu v pozici přijemce +2x , 1x na CD-textová část ve formátu *.rtf. a tabulková část ve formátu *. xls., doručená v označené obálce poštou na adresu MK nebo osobně na podatelnu MK</t>
  </si>
  <si>
    <t>A written aplplication in the no. of unvaryings:the no. of receivers of project +2 x, +1x on the CD-text part saved in the *.rtf. and table data saved in the *.xls,delivered in marked envelope by mail to the addr. in person to the registry of the MC</t>
  </si>
  <si>
    <t>2012-03-01</t>
  </si>
  <si>
    <t>Projekt aplikovaného výzkumu nebo experimentálního vývoje jehož uplatněné výsledky jsou zacíleny k využití v praxi, má definován cíl(e) projektu v souladu s jedním či více dílčími cíli programu NAKI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3-4 roky.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prahových podmínek uvedených v kriteriu I. je důvodem vyloučení projektu z VS.</t>
  </si>
  <si>
    <t>The project of applied research or experimental development the results of which are targeted to application in practice, has well defined objective(s) of the project in compliance with one or more partial objectives of the NAKI programme. Applicant fora grant for a project must be exclusively a research and development organization.Duration of the project ranges between 3-4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the criterion I. the project is due to exclusion from the competition.</t>
  </si>
  <si>
    <t>I. splnění prahových podmínek veřejné soutěže ve výzkumu a vývoji (projekt aplikovaného VaV v oborech NRRE a oboru AF; přihlášení ke konkrétní tématické prioritě programu NAKI) II. soulad cíle projektu s hlavním cílem a s jedním či více dílčími cíli programu NAKI III. potřebnost a proveditelnost projektu (pracovní hypotéza, originalita projektu a jeho řešení) IV. odborná úroveň uchazeče a jeho řešitelského týmu V. vybavenost pracoviště VI. přiměřenost předpokládaných výsledků k projektu jako celku VII.vědecká hodnota projektu a očekávaný přínos VIII. přiměřenost a účelnost nákladů na řešení projektu Pomocné kritérium pro hodnocení poskytovatele z hlediska naplnění indikátorů programu NAKI : Výstup projektu = předpokládaný výsledek projektu</t>
  </si>
  <si>
    <t>Doručení poštou: 5.5.-1.7.2011, osobně do podatelny MK: ve lhůtě 5.5.-1.7.2011, po-pá, 7.45-14.00</t>
  </si>
  <si>
    <t>2011-12-20</t>
  </si>
  <si>
    <t>VES11-MK0/02:2</t>
  </si>
  <si>
    <t>SMK02013DF001</t>
  </si>
  <si>
    <t>2012-05-02</t>
  </si>
  <si>
    <t>2012-06-22 14:00</t>
  </si>
  <si>
    <t>2012-12-19</t>
  </si>
  <si>
    <t>Písemná přihláška v počtu stejnopisů:počet účastníků projektu v pozici přijemce +2x , 1x na CD-textová část ve formátu *.rtf. a tabulková část ve formátu *. xls., doručená v označené obálce poštou na adresu MK nebo osobně na podatelnu MK</t>
  </si>
  <si>
    <t>2013-03-01</t>
  </si>
  <si>
    <t>Projekt aplikovaného výzkumu nebo experimentálního vývoje jehož uplatněné výsledky jsou zacíleny k využití v praxi, má definován cíl(e) projektu v souladu s jedním či více dílčími cíli programu NAKI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podmínek uvedených v kriteriu I. je důvodem vyloučení projektu z VS.</t>
  </si>
  <si>
    <t>I. splnění podmínek veřejné soutěže ve výzkumu a vývoji (projekt aplikovaného VaV v oborech NRRE a oboru AF; přihlášení ke konkrétní tématické prioritě programu NAKI) II. soulad cíle projektu s hlavním cílem a s jedním či více dílčími cíli programu NAKIIII. potřebnost a proveditelnost projektu (pracovní hypotéza, originalita projektu a jeho řešení) IV. odborná úroveň uchazeče a jeho řešitelského týmu V. vybavenost pracoviště VI. přiměřenost předpokládaných výsledků k projektu jako celku VII. vědecká hodnota projektu a očekávaný přínos VIII. přiměřenost a účelnost nákladů na řešení projektu Pomocné kritérium pro hodnocení poskytovatele z hlediska naplnění indikátorů programu NAKI : Výstup projektu = předpokládaný výsledek projektu</t>
  </si>
  <si>
    <t>Doručení poštou: 3.5.-22.6.2012, osobně do podatelny MK: ve lhůtě 3.5.-22.6.2012, po-pá, 7.45-14.00</t>
  </si>
  <si>
    <t>VES12-MK0/03:3</t>
  </si>
  <si>
    <t>SMK02016DG001</t>
  </si>
  <si>
    <t>DG</t>
  </si>
  <si>
    <t>Program na podporu aplikovaného výzkumu a experimentálního vývoje národní a kulturní identity na léta 2016 až 2022 (NAKI II)</t>
  </si>
  <si>
    <t>Programme for the Support of Applied Research and Exp. Development of National and Cultural Identity dor the Years 2016-2022 (in short, "NAKI II")</t>
  </si>
  <si>
    <t>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globální cíle, jim podřazené specifické cíle a vymezení aplikovaného výzkumu a vývoje národní a kulturní identity v Koncepci.</t>
  </si>
  <si>
    <t>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global goals, specific goals subordinated thereto and the definition of applied research and development of the national and cultural identity in the Conceptual Plan.</t>
  </si>
  <si>
    <t>2014-01-02</t>
  </si>
  <si>
    <t>112014</t>
  </si>
  <si>
    <t>2015-03-16</t>
  </si>
  <si>
    <t>2015-05-04 14:00</t>
  </si>
  <si>
    <t>2015-12-21</t>
  </si>
  <si>
    <t>1 výtisk ve formě pevné vazby včetně rozpočtu projektu a příloh,1x CD ve form:textová část ve form *.doc. a tabulk. část ve form.*. xls., x+1 výtisk (x= počet účast. v roli příjemce/příjemce-koord. dle ZD,část 5.2,doručeno poštou na adresu MK (podat.) MK</t>
  </si>
  <si>
    <t>1copy in the form of strong ties,incl. project budg.and attach.,1xCD:text part in*.doc.and table sections in*.xls.,x+1copy(x=num.of particip. in the role of recipient/coord.)without any form strong bonds accord. to theTD,5.2,deliver.by post MK-registry</t>
  </si>
  <si>
    <t>na internetové adrese poskytovatele http://www.mkcr.cz/veda-a-vyzkum/verejna-soutez/default.htm.</t>
  </si>
  <si>
    <t>The internet address of the provider http://www.mkcr.cz/veda-a-vyzkum/verejna-soutez/default.htm.</t>
  </si>
  <si>
    <t>2016-03-01</t>
  </si>
  <si>
    <t>Projekt aplikovaného výzkumu nebo experimentálního vývoje jehož uplatněné výsledky jsou zacíleny k využití v praxi, má definován cíl(e) projektu v souladu s jedním či více dílčími cíli programu NAKI II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podmínek uvedených v ZD,části 6.1. 6.3., je důvodem vyloučení z VS.</t>
  </si>
  <si>
    <t>The project of applied research or experimental development the results of which are targeted to application in practice, has well defined objective(s) of the project in compliance with one or more partial objectives of the NAKI II programme. Applicant for a grant for a project must be exclusively a research and development organization.Duration of the project ranges between 3-4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TD, part 6.1. a 6.3., is due to exclusion from the competition.</t>
  </si>
  <si>
    <t>Zadávací dokumentace, část 6.2</t>
  </si>
  <si>
    <t>Tender documentation, part 6.2</t>
  </si>
  <si>
    <t>Hovorková</t>
  </si>
  <si>
    <t>Markéta</t>
  </si>
  <si>
    <t>Ministerstvo kultury-Odbor výzkumu a vývoje</t>
  </si>
  <si>
    <t>marketa.hovorkova@mkcr.cz</t>
  </si>
  <si>
    <t>po-pá, 7.45-16.15, dne 4.5.2015 7.45-14.00 h</t>
  </si>
  <si>
    <t>http://www.mkcr.cz/veda-a-vyzkum/verejna-soutez/default.htm.</t>
  </si>
  <si>
    <t>Obchodní věstník (Economia)</t>
  </si>
  <si>
    <t>Commercial Journal (Economia)</t>
  </si>
  <si>
    <t>2015-12-17</t>
  </si>
  <si>
    <t>VES15-MK0/02:2</t>
  </si>
  <si>
    <t>SMMR200100000</t>
  </si>
  <si>
    <t>MMR</t>
  </si>
  <si>
    <t>XA-2000-MMR</t>
  </si>
  <si>
    <t>bude zpřesněno</t>
  </si>
  <si>
    <t>bude dodáno</t>
  </si>
  <si>
    <t>bude doplněno</t>
  </si>
  <si>
    <t>Ministerstvo pro místní rozvoj</t>
  </si>
  <si>
    <t>Staroměstské náměstí 6</t>
  </si>
  <si>
    <t>Kopecký</t>
  </si>
  <si>
    <t>Staroměstské nám. 6</t>
  </si>
  <si>
    <t>02-24861499</t>
  </si>
  <si>
    <t>02-24861505</t>
  </si>
  <si>
    <t>kopmil@mmr.cz</t>
  </si>
  <si>
    <t>2000-04-28</t>
  </si>
  <si>
    <t>nepředání údajů</t>
  </si>
  <si>
    <t>unsent data</t>
  </si>
  <si>
    <t>VES/2000/MMR/MMR0VS/1:1</t>
  </si>
  <si>
    <t>VES12-MMR/01:1</t>
  </si>
  <si>
    <t>SMMR20040001</t>
  </si>
  <si>
    <t>WB</t>
  </si>
  <si>
    <t>Výzkum pro potřeby regionů</t>
  </si>
  <si>
    <t>Research for the purposes of the Regions</t>
  </si>
  <si>
    <t>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t>
  </si>
  <si>
    <t>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t>
  </si>
  <si>
    <t>2004-05-26</t>
  </si>
  <si>
    <t>514</t>
  </si>
  <si>
    <t>2004-07-19 12:00</t>
  </si>
  <si>
    <t>2004-08-16</t>
  </si>
  <si>
    <t>Doručit buď osobně nebo poštou jako doporučenou zásilku ministerstvu tak, aby byl doručen v soutěžní lhůtě. Kompletní návrh projektu musí být předán v uzavřené obálce označené ?Výzkum pro potřeby regionů - NEOTEVÍRAT?.</t>
  </si>
  <si>
    <t>In person or by registered mail, so that the same will have been delivered to the ministry during the period for submitting bids.A complete project proposal must be submitted in a sealed envelope designated with "Výzkum pro potřeby regionů ? NEOTEVÍRAT"</t>
  </si>
  <si>
    <t>Po rozhodnutí MMR o výsledku veřejné soutěže ve výzkumu a vývoji budou nejpozději 16. 8. 2004 všichni uchazeči vyrozuměni o výsledku veřejné soutěže zveřejněním na internetové adrese www.mmr.cz.</t>
  </si>
  <si>
    <t>After the MRD decides the results of the Public Tender in Research and Development, all bidders will be informed of the results of the Public Tender by posting the results on the ministry`s Internet site at www.mmr.cz the latest on 16 August 2004.</t>
  </si>
  <si>
    <t>Prokazování způsobilosti uchazeče ve veřejné soutěži ve výzkumu a vývoji je vymezeno § 18 zákona č. 130/2002 Sb., o podpoře výzkumu a vývoje z veřejných prostředků a o změně některých souvisejících zákonů (zákon o podpoře výzkumu a vývoje). Podmínkou přijetí návrhu projektu je doporučení k řešení návrhu vydaného odborem krajského úřadu s ujištěním, že výsledky projektu budou příslušným krajem využity. Zařazeny do hodnocení odbornými posuzovateli mohou být jen kompletní, věcně a finančně jednoznačně vymezené návrhy projektů. Zadávací dokumentace je dostupná na www.mmr.cz, nebo ji zájemci obdrží v elektronické podobě v sekretariátu odboru regionálního rozvoje Ministerstva pro místní rozvoj do 19. 7. 2004 v pracovní dny od 9 do 15 hodin na sekretariátu odboru regionálního roz</t>
  </si>
  <si>
    <t>The manner for demonstrating the qualifications of bidders in the Public Tender in Research and Development is defined in Section 18 of Act No. 130/2002 Coll., on Support for Research and Development. A prerequisite for the acceptance of a proposed project is a statement recommending the project issued by a department of the regional authority assuring that the results of the project will be used by the region in question. Only complete project proposals clearly defined from the objective and financialviewpoints will be included in the evaluation completed by expert evaluators. The bid documentation is available at www.mmr.cz or can be received received in electronic form from the secretariat of the Regional Development Department of the Ministry forRegional Development on working days from 9:00 to 15:00 until 19 July 2004.</t>
  </si>
  <si>
    <t>Při hodnocení budou použita kritéria účelnost, efektivnost, rizika projektu, návaznost na již řešené projekty, spolupráce vědeckých pracovišť, kvalifikovanost uchazeče, charakter projektů výzkumu a vývoje.</t>
  </si>
  <si>
    <t>The criteria used for the evaluation of projects will be usefulness, effectiveness, project risks, relation to already executed projects, cooperation with research centers, bidder`s qualifications, and the nature of individual research and development pFeasibility and implementation of the project.</t>
  </si>
  <si>
    <t>Osičková</t>
  </si>
  <si>
    <t>Staroměstské nám.6</t>
  </si>
  <si>
    <t>22486 1111</t>
  </si>
  <si>
    <t>22486 1333</t>
  </si>
  <si>
    <t>Petra.Osickova@mmr.cz</t>
  </si>
  <si>
    <t>od 9. 6. 2004 do 19. 7. 2004 do 12.00 hod</t>
  </si>
  <si>
    <t>http://www.mmr.cz</t>
  </si>
  <si>
    <t>2004-10-21</t>
  </si>
  <si>
    <t>2004-07-19</t>
  </si>
  <si>
    <t>VES/2004/MMR/MMR4VS/N/2:2</t>
  </si>
  <si>
    <t>SMMR20050002</t>
  </si>
  <si>
    <t>2005-05-18</t>
  </si>
  <si>
    <t>2005-06-27 12:00</t>
  </si>
  <si>
    <t>2005-08-12</t>
  </si>
  <si>
    <t>SW přihlášky+výtisk</t>
  </si>
  <si>
    <t>Software application + copy</t>
  </si>
  <si>
    <t>MMR - písemnou formou , internet</t>
  </si>
  <si>
    <t>MMR - written form, internet</t>
  </si>
  <si>
    <t>Všechny návrhy projektů doručené Ministerstvu pro místní rozvoj (MMR)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1.3., oddílu 1.3.1., písm. a) až f), - pozdní doručení návrhu nebo doručení návrhu na jiné než určené místo, - nesplnění dalších podmínek uvedených v části 1.5.</t>
  </si>
  <si>
    <t>All project proposals delivered to the Ministry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For not keeping of the conditions for receiving of the project proposals are meaning: submit incomplete or with mistake fulfil project proposal , using of software application in other theversion "nonproved ability of the competitor in accordance with the part 1.3., section 1.3.1., letter a) till f),the later delivering of the proposal or delivering on the other then determinate place, not keeping other conditions named in part 1.5"</t>
  </si>
  <si>
    <t>Návrhy projektů, které splní podmínky a náležitosti uvedené v části 1.4., písm. a) "Splnění podmínek pro přijetí návrhů projektů", budou předloženy odbornému poradnímu orgánu poskytovatele.Poskytovatel zhodnotí zejména: a) Splnění podmínek a kritérií veřejné soutěže ve výzkumu a vývoji b) Potřebnost projektu c) Využitelnost výsledku projektu d) Proveditelnost a realizace projektu</t>
  </si>
  <si>
    <t>The project proposals which fulfil the conditions and other proprietis named in the part 1.4., letter a) will be introduce to experts advisory organ of the Ministrywhich evaluate namely: a) Fulfil of the conditions and criterions of the public competition in the search and development;b) Need of the project;c) Utilization of the project result;d) Practicability and realization of the projekt</t>
  </si>
  <si>
    <t>VES/2005/MMR/MMR5VS/N/2:2</t>
  </si>
  <si>
    <t>SMMR2007WD001</t>
  </si>
  <si>
    <t>WD</t>
  </si>
  <si>
    <t>Výzkum pro řešení regionálních dispartit</t>
  </si>
  <si>
    <t>Research into Solutions to Regional Disparities</t>
  </si>
  <si>
    <t>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t>
  </si>
  <si>
    <t>The objective of the "Research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t>
  </si>
  <si>
    <t>1379</t>
  </si>
  <si>
    <t>2006-09-20</t>
  </si>
  <si>
    <t>2006-10-31 14:00</t>
  </si>
  <si>
    <t>2006-12-20</t>
  </si>
  <si>
    <t>na www stránkách Ministerstva pro místní rozvoj - www.mmr.cz</t>
  </si>
  <si>
    <t>on the www-site of the Ministry for Regional Development - www.mmr.cz</t>
  </si>
  <si>
    <t>Ministerstvo pro místní rozvoj, odbor Regionálního rozvoje, oddělení Koncepce regionální politiky</t>
  </si>
  <si>
    <t>Křivánková</t>
  </si>
  <si>
    <t>224 861 190</t>
  </si>
  <si>
    <t>224 861 243</t>
  </si>
  <si>
    <t>Petra.Krivankova@mmr.cz</t>
  </si>
  <si>
    <t>2006-09-19</t>
  </si>
  <si>
    <t>2007-05-03</t>
  </si>
  <si>
    <t>VES/2006/MMR/MMR6VS/N/1:1</t>
  </si>
  <si>
    <t>VES07-MMR/02:2</t>
  </si>
  <si>
    <t>SMMR2007WD002</t>
  </si>
  <si>
    <t>2007-05-02</t>
  </si>
  <si>
    <t>2007-06-15 14:00</t>
  </si>
  <si>
    <t>2007-08-30</t>
  </si>
  <si>
    <t>2007-09-01</t>
  </si>
  <si>
    <t>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nenív pracovněprávnímani jiném obdobném poměru k právnické osobě, s níž poskytovatel uzavřel smlouvu na provedení veřejné soutěže ve výzkumu a vývoji na základě výběrového řízení. Vyloučení návrhu projektu nastane v případě předložení neúplného nebo chybněv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t>
  </si>
  <si>
    <t>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 after tender time expiration or to improper place.</t>
  </si>
  <si>
    <t>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ředpokládaných uživatelů, z hlediska aktuálnosti v návrhu projektu definovaných výsledků v době jejich dosažení a očekávaného přínosu řešení včetně potenciálu pro další využití, komplexnost přístupu křešenému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t>
  </si>
  <si>
    <t>Ministerstvo pro místní rozvoj odbor rozvoje a strategie regionální politiky oddělení koncepce regionální politiky</t>
  </si>
  <si>
    <t>Praha 1:</t>
  </si>
  <si>
    <t>224 864 190</t>
  </si>
  <si>
    <t>224 864 243</t>
  </si>
  <si>
    <t>v pracovní dny od 8:30 do 14:00 hodin, dne 15. června 2007 do 14:00 hodin</t>
  </si>
  <si>
    <t>http://www.mmr-vyzkum.cz</t>
  </si>
  <si>
    <t>2007-12-30</t>
  </si>
  <si>
    <t>Veřejná soutěž byla zrušena ministerem pro místní rozvoj</t>
  </si>
  <si>
    <t>Public tender has been canceled the Minister for Regional.</t>
  </si>
  <si>
    <t>2009-04-03</t>
  </si>
  <si>
    <t>VES09-MMR/01:1</t>
  </si>
  <si>
    <t>SMO0200391001</t>
  </si>
  <si>
    <t>MO0</t>
  </si>
  <si>
    <t>ON</t>
  </si>
  <si>
    <t>Národní program výzkumu v oblasti bezpečnosti a obrany (2001-2004)</t>
  </si>
  <si>
    <t>National research scheme in the sphere of safety and defence (2001-2004)</t>
  </si>
  <si>
    <t>Ve spolupráci s civilní oblasti výzkumu a vývoje ČR dosáhnout poznatkovou a technologickou úroveň, která umožní získat, osvojit si, udržovat a rozvíjet vojenské schopnosti potřebné pro zajištění obrany a bezpečnosti ČR a členských států NATO</t>
  </si>
  <si>
    <t>To reach, in co-operation with the civic sphere of research and development of the CR, the cognitive and technological level, which may enable to acquire, adopt, maintain and develop military capabilities necessary for the assurance of defence and safeT of the CR and NATO member states ´.</t>
  </si>
  <si>
    <t>2003-03-19</t>
  </si>
  <si>
    <t>2003-05-07 12:00</t>
  </si>
  <si>
    <t>2003-09-05</t>
  </si>
  <si>
    <t>Osobně nebo poštou na adresu Národního úřadu pro vyzbrojování, nám. Svobody 471, Praha 6, 160 00</t>
  </si>
  <si>
    <t>Personally or by post addressed National armanments directoriate, nám. Svobody 471, Praha 6, 160 00</t>
  </si>
  <si>
    <t>zveřejnění na www.army.cz/scripts/detail.php?id=206</t>
  </si>
  <si>
    <t>results will be published - www.army.cz/scripts/detail.php?id=206</t>
  </si>
  <si>
    <t>Dodržení všech formálních i obsahových požadavků uvedených ve vyhlášení soutěže. Nedodržení některé z podmínek je důvodem k vyřazení návrhu projektu z následujícího hodnocení.</t>
  </si>
  <si>
    <t>Keeping of formal and content requirements mentioned in competition declaration. Nonobservance some of the conditions is a reason for the removal of projection proposal from following evoluation.</t>
  </si>
  <si>
    <t>Potřebnost projektu. Očekávaný přínos a kvalita výsledku projektu. Proveditelnost projektu. Způsob realizace projektu.</t>
  </si>
  <si>
    <t>Project necessity. Expected benefit and quality of project results. Project feasibility. Means of project realization.</t>
  </si>
  <si>
    <t>Ministerstvo obrany České republiky, Národní úřad pro vyzbrojování</t>
  </si>
  <si>
    <t>nám. Svobody 471</t>
  </si>
  <si>
    <t>16001</t>
  </si>
  <si>
    <t>Jirák, Gottvald</t>
  </si>
  <si>
    <t>Zdeněk, Jiří</t>
  </si>
  <si>
    <t>Národní úřad pro vyzbrojování MO</t>
  </si>
  <si>
    <t>220215003, 220218655</t>
  </si>
  <si>
    <t>220219005</t>
  </si>
  <si>
    <t>vuvvot@army.cz</t>
  </si>
  <si>
    <t>9:00 - 12:00</t>
  </si>
  <si>
    <t>http://www.army.cz/scripts/detail.php?id=206</t>
  </si>
  <si>
    <t>2003-09-23</t>
  </si>
  <si>
    <t>2003-08-01</t>
  </si>
  <si>
    <t>2003-09-08</t>
  </si>
  <si>
    <t>VES/2003/MO0/MO03VS/N/2:2</t>
  </si>
  <si>
    <t>SMO0200595001</t>
  </si>
  <si>
    <t>OP</t>
  </si>
  <si>
    <t>Profesionalizace Armády České republiky</t>
  </si>
  <si>
    <t>Professionalisation of the Armed Forces or the Czech Republic</t>
  </si>
  <si>
    <t>Program výzkumu je zaměřen na hlavní úkoly Koncepce Armády ČR. Cílem je vytvořit podmínky k naplňování nových schopnosti profesionála.</t>
  </si>
  <si>
    <t>The research programme is intendet to support main tasks of the Conception of the Czech Armed Forces. Main goal of the programme is to create conditions for successful fulfillment of new capabilities required for profesional soldier.</t>
  </si>
  <si>
    <t>2003-11-12</t>
  </si>
  <si>
    <t>1133</t>
  </si>
  <si>
    <t>2004-06-23</t>
  </si>
  <si>
    <t>2004-07-29 12:00</t>
  </si>
  <si>
    <t>2004-12-15</t>
  </si>
  <si>
    <t>Osobně nebo poštou na adresu Sekce vyzbrojování MO, nám. Svobody 471, Praha 6, 160 00</t>
  </si>
  <si>
    <t>Personally or by post addressed Armaments Section Ministry of Defence of the Czech Republic, nám. Svobody 471, Praha 6, 160 00</t>
  </si>
  <si>
    <t>Ministerstvo obrany České republiky, Sekce vyzbrojování</t>
  </si>
  <si>
    <t>Jarotek, Prokšová</t>
  </si>
  <si>
    <t>Antonín, Verona</t>
  </si>
  <si>
    <t>Sekce vyzbrojování MO</t>
  </si>
  <si>
    <t>973215045, 973214217</t>
  </si>
  <si>
    <t>973219005</t>
  </si>
  <si>
    <t>proksovv@army.cz</t>
  </si>
  <si>
    <t>2004-12-20</t>
  </si>
  <si>
    <t>2004-07-29</t>
  </si>
  <si>
    <t>VES/2004/MO0/MO04VS/N/2:2</t>
  </si>
  <si>
    <t>SMO0200695001</t>
  </si>
  <si>
    <t>2005-06-22</t>
  </si>
  <si>
    <t>2005-07-28 12:00</t>
  </si>
  <si>
    <t>2006-03-13</t>
  </si>
  <si>
    <t>973214685</t>
  </si>
  <si>
    <t>2005-09-30</t>
  </si>
  <si>
    <t>VES/2005/MO0/MO05VS/N/2:2</t>
  </si>
  <si>
    <t>VES/2006/MO0/MO06VS/N/3:4</t>
  </si>
  <si>
    <t>SMO0200695002</t>
  </si>
  <si>
    <t>2005-10-05</t>
  </si>
  <si>
    <t>2005-11-10 12:00</t>
  </si>
  <si>
    <t>2006-01-17</t>
  </si>
  <si>
    <t>SMO0200795001</t>
  </si>
  <si>
    <t>2007-01-08 12:00</t>
  </si>
  <si>
    <t>2007-02-28</t>
  </si>
  <si>
    <t>zveřejnění na www.army.cz/scripts/detail.php?id=7449</t>
  </si>
  <si>
    <t>results will be published - www.army.cz/scripts/detail.php?id=7449</t>
  </si>
  <si>
    <t>Koleno, Prokšová</t>
  </si>
  <si>
    <t>Zdenko, Verona</t>
  </si>
  <si>
    <t>973214690, 973214217</t>
  </si>
  <si>
    <t>http://www.army.cz/scripts/detail.php?id=7449</t>
  </si>
  <si>
    <t>2007-04-17</t>
  </si>
  <si>
    <t>VES07-MO0/01:1</t>
  </si>
  <si>
    <t>SMO02008PR980</t>
  </si>
  <si>
    <t>OV</t>
  </si>
  <si>
    <t>Rozvoj dosažených operačních schopností ozbrojených sil České republiky</t>
  </si>
  <si>
    <t>Development - the development of attained operational capabilities of the Czech Armed Forces</t>
  </si>
  <si>
    <t>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t>
  </si>
  <si>
    <t>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t>
  </si>
  <si>
    <t>2007-06-18</t>
  </si>
  <si>
    <t>680</t>
  </si>
  <si>
    <t>2008-07-24</t>
  </si>
  <si>
    <t>2008-08-29 12:00</t>
  </si>
  <si>
    <t>2008-10-07</t>
  </si>
  <si>
    <t>Osobně nebo poštou na adresu Sekce vyzbrojování MO, nám. Svobody 471, Praha 6, 160 01</t>
  </si>
  <si>
    <t>Personally or by post addressed Armaments Section Ministry of Defence of the Czech Republic, nám. Svobody 471, Praha 6, 160 01</t>
  </si>
  <si>
    <t>zveřejnění na http://www.army.cz/scripts/detail.php?id=206</t>
  </si>
  <si>
    <t>results will be published on http://www.army.cz/scripts/detail.php?id=206</t>
  </si>
  <si>
    <t>2008-11-01</t>
  </si>
  <si>
    <t>Keeping of formal and content requirements mentioned in competition declaration. Nonobservance some of the conditions is a reason for the removal of projection proposal.</t>
  </si>
  <si>
    <t>NOGA, KŘEPELA</t>
  </si>
  <si>
    <t>Jan, Vlastimil</t>
  </si>
  <si>
    <t>973212162, 973214217</t>
  </si>
  <si>
    <t>krepela@army.cz</t>
  </si>
  <si>
    <t>2008-12-30</t>
  </si>
  <si>
    <t>VES08-MO0/03:3</t>
  </si>
  <si>
    <t>SMO0200998001</t>
  </si>
  <si>
    <t>2009-03-11 12:00</t>
  </si>
  <si>
    <t>2009-05-12</t>
  </si>
  <si>
    <t>Noga, Křepela</t>
  </si>
  <si>
    <t>2009-12-02</t>
  </si>
  <si>
    <t>VES09-MO0/05:5</t>
  </si>
  <si>
    <t>SMO0200998002</t>
  </si>
  <si>
    <t>2009-08-07 12:00</t>
  </si>
  <si>
    <t>2009-10-01</t>
  </si>
  <si>
    <t>2009-11-02</t>
  </si>
  <si>
    <t>SMO0201098001</t>
  </si>
  <si>
    <t>2010-03-03</t>
  </si>
  <si>
    <t>2010-04-09 12:00</t>
  </si>
  <si>
    <t>2010-06-01</t>
  </si>
  <si>
    <t>zveřejnění na http://www.army.cz/scripts/detail.php?id=8523</t>
  </si>
  <si>
    <t>results will be published on http://www.army.cz/scripts/detail.php?id=8523</t>
  </si>
  <si>
    <t>Křepela</t>
  </si>
  <si>
    <t>973 214 217</t>
  </si>
  <si>
    <t>973 213 960</t>
  </si>
  <si>
    <t>krepelav@army.cz</t>
  </si>
  <si>
    <t>průbežně po telefonické domluvě 9:00 - 16:00, dne 9.4.2010 pouze do 12:00</t>
  </si>
  <si>
    <t>http://www.army.cz/scripts/detail.php?id=8523</t>
  </si>
  <si>
    <t>2010-07-08</t>
  </si>
  <si>
    <t>VES10-MO0/02:2</t>
  </si>
  <si>
    <t>SMPO200100001</t>
  </si>
  <si>
    <t>MPO</t>
  </si>
  <si>
    <t>FD</t>
  </si>
  <si>
    <t>Projektová konsorcia</t>
  </si>
  <si>
    <t>Project consortia</t>
  </si>
  <si>
    <t>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t>
  </si>
  <si>
    <t>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t>
  </si>
  <si>
    <t>2001-01-17</t>
  </si>
  <si>
    <t>2001-02-28 12:00</t>
  </si>
  <si>
    <t>2001-06-15</t>
  </si>
  <si>
    <t>Písemně na předepsaném formuláři.</t>
  </si>
  <si>
    <t>In writing on a prescribed form</t>
  </si>
  <si>
    <t>In writing</t>
  </si>
  <si>
    <t>Dodržení všech formálních i obsahových požadavků uvedených ve vyhlášení soutěže, daných zákonnými i podzákonnými předpisy, vč. požadavků stanovených MPO - společných i individuálních pro jednotlivé projekty. Nedodržení některé z podmínek je důvodem pro vyřazení přihlášky projektu z dalšího hodnocení, resp. pro nepřiznání podpory již vyhodnocenému projektu.</t>
  </si>
  <si>
    <t>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t>
  </si>
  <si>
    <t>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t>
  </si>
  <si>
    <t>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t>
  </si>
  <si>
    <t>Ministerstvo průmyslu a obchodu</t>
  </si>
  <si>
    <t>Na Františku 32</t>
  </si>
  <si>
    <t>Praha 1 - Staré Město</t>
  </si>
  <si>
    <t>Faltus</t>
  </si>
  <si>
    <t>Josef</t>
  </si>
  <si>
    <t>02-24853200</t>
  </si>
  <si>
    <t>02-24853277</t>
  </si>
  <si>
    <t>faltus@mpo.cz</t>
  </si>
  <si>
    <t>http://www.mpo.cz</t>
  </si>
  <si>
    <t>2001-07-11</t>
  </si>
  <si>
    <t>2000-06-28</t>
  </si>
  <si>
    <t>2001-02-28</t>
  </si>
  <si>
    <t>VES/2001/MPO/MPO1VS/2:2</t>
  </si>
  <si>
    <t>SMPO200200001</t>
  </si>
  <si>
    <t>2001-08-31 12:00</t>
  </si>
  <si>
    <t>2002-01-31</t>
  </si>
  <si>
    <t>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t>
  </si>
  <si>
    <t>Dosud neznáme celkové finanční prostředky na podporu VaV ani SR MPO na rok 2002</t>
  </si>
  <si>
    <t>2001-04-10</t>
  </si>
  <si>
    <t>2002-03-22</t>
  </si>
  <si>
    <t>2007-12-21</t>
  </si>
  <si>
    <t>VES/2002/MPO/MPO2VS/N/3:2</t>
  </si>
  <si>
    <t>SMPO200200002</t>
  </si>
  <si>
    <t>FF</t>
  </si>
  <si>
    <t>XA-2001-MPO</t>
  </si>
  <si>
    <t>PROGRES</t>
  </si>
  <si>
    <t>Program je zaměřen na výzkum vývoj nových výrobků a technologií s cílem zmenšení rozdílů mezi hosp. úrovní ER a zemí EU a zvýšení prodejnosti českých výrobků na trzích vyspělých zemí</t>
  </si>
  <si>
    <t>Increase of the performabce of industrial manufacturers and competitiveness of industrial products resulting in narroving differences between the ecinimic level of the Czech Republic and the EU countries and in a better sale-ability of Czech products.</t>
  </si>
  <si>
    <t>SMPO200200003</t>
  </si>
  <si>
    <t>FC</t>
  </si>
  <si>
    <t>Strategické průmyslové technologie</t>
  </si>
  <si>
    <t>Strategic industrial technologies</t>
  </si>
  <si>
    <t>Zvýšení úrovně strateg. výrob a technologií (s orientací na čes. průmysl) v zajišťování obrany a bezpečnosti ČR v souvislosti se zapojováním do euroatlant. struktur.</t>
  </si>
  <si>
    <t>Increase in the level of strategic productions and technologies (oriented at the Czech industry) for the assurance of defence and safety of the Czech Republic related to the integration into the European Atlantic structures.</t>
  </si>
  <si>
    <t>1999</t>
  </si>
  <si>
    <t>Prostředky na podoru VaV v rozpočtové kapitole MPO byly na rok 2002 radikálně zkráceny</t>
  </si>
  <si>
    <t>SMPO200200004</t>
  </si>
  <si>
    <t>TC</t>
  </si>
  <si>
    <t>TECHNOS</t>
  </si>
  <si>
    <t>Cílem programu TECHNOS je urychlit zvyšování úrovně techniky a technologií v ČR realizací projektů VaV v praxi, přispět k využívání nových poznatků a zabezpečit zvýšení technické úrovně malých a středních podniků</t>
  </si>
  <si>
    <t>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t>
  </si>
  <si>
    <t>1995</t>
  </si>
  <si>
    <t>SMPO200200005</t>
  </si>
  <si>
    <t>XB-2002-MPO</t>
  </si>
  <si>
    <t>XB-2001-MPO</t>
  </si>
  <si>
    <t>SMPO200300001</t>
  </si>
  <si>
    <t>2002-05-29</t>
  </si>
  <si>
    <t>2002-09-02 23:59</t>
  </si>
  <si>
    <t>2003-04-30</t>
  </si>
  <si>
    <t>V pracovních dnech v době od 8,00 hod. do 16,00 hod.</t>
  </si>
  <si>
    <t>2002-09-02</t>
  </si>
  <si>
    <t>2003-03-05</t>
  </si>
  <si>
    <t>VES/2003/MPO/MPO3VS/N/4:3</t>
  </si>
  <si>
    <t>SMPO200300002</t>
  </si>
  <si>
    <t>Na Františku 33</t>
  </si>
  <si>
    <t>11016</t>
  </si>
  <si>
    <t>SMPO200400002</t>
  </si>
  <si>
    <t>FT</t>
  </si>
  <si>
    <t>XB-2003-MPO</t>
  </si>
  <si>
    <t>TANDEM</t>
  </si>
  <si>
    <t>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t>
  </si>
  <si>
    <t>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t>
  </si>
  <si>
    <t>2003-06-23</t>
  </si>
  <si>
    <t>618</t>
  </si>
  <si>
    <t>2003-07-16</t>
  </si>
  <si>
    <t>2003-09-19 23:59</t>
  </si>
  <si>
    <t>2004-05-14</t>
  </si>
  <si>
    <t>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t>
  </si>
  <si>
    <t>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t>
  </si>
  <si>
    <t>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t>
  </si>
  <si>
    <t>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t>
  </si>
  <si>
    <t>224853200</t>
  </si>
  <si>
    <t>224853277</t>
  </si>
  <si>
    <t>2003-09-19</t>
  </si>
  <si>
    <t>2005-02-07</t>
  </si>
  <si>
    <t>VES/2004/MPO/MPO4VS/N/3:3</t>
  </si>
  <si>
    <t>SMPO200400003</t>
  </si>
  <si>
    <t>FI</t>
  </si>
  <si>
    <t>XA-2003-MPO</t>
  </si>
  <si>
    <t>IMPULS</t>
  </si>
  <si>
    <t>IMPULSE</t>
  </si>
  <si>
    <t>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t>
  </si>
  <si>
    <t>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t>
  </si>
  <si>
    <t>SMPO200430001</t>
  </si>
  <si>
    <t>1H</t>
  </si>
  <si>
    <t>XH-2003-MPO</t>
  </si>
  <si>
    <t>POKROK (Národní program výzkumu a vývoje)</t>
  </si>
  <si>
    <t>ADVANCEMENT (National programme of research)</t>
  </si>
  <si>
    <t>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t>
  </si>
  <si>
    <t>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t>
  </si>
  <si>
    <t>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t>
  </si>
  <si>
    <t>SMPO200500008</t>
  </si>
  <si>
    <t>2004-04-21</t>
  </si>
  <si>
    <t>2004-06-25 23:59</t>
  </si>
  <si>
    <t>2005-02-20</t>
  </si>
  <si>
    <t>2004-06-25</t>
  </si>
  <si>
    <t>2005-01-05</t>
  </si>
  <si>
    <t>SMPO200500009</t>
  </si>
  <si>
    <t>SMPO200530007</t>
  </si>
  <si>
    <t>SMPO200600001</t>
  </si>
  <si>
    <t>2A</t>
  </si>
  <si>
    <t>Trvalá prosperita</t>
  </si>
  <si>
    <t>Sustainable welfare</t>
  </si>
  <si>
    <t>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t>
  </si>
  <si>
    <t>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t>
  </si>
  <si>
    <t>2005-03-09</t>
  </si>
  <si>
    <t>272</t>
  </si>
  <si>
    <t>2006-01-18</t>
  </si>
  <si>
    <t>2006-02-28 23:59</t>
  </si>
  <si>
    <t>2006-10-28</t>
  </si>
  <si>
    <t>ve čtyřech originálních vyhotoveních a jedenkrát v elektronické podobě na CD</t>
  </si>
  <si>
    <t>in quadruplicate and once in electronic data record on the CD</t>
  </si>
  <si>
    <t>na internetových adresách www.mpo.cz a www.czechinvest.org</t>
  </si>
  <si>
    <t>at the websites www.mpo.cz and www.czechinvest.org</t>
  </si>
  <si>
    <t>2006-11-01</t>
  </si>
  <si>
    <t>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t>
  </si>
  <si>
    <t>Agentura CzechInvest</t>
  </si>
  <si>
    <t>Jáklová</t>
  </si>
  <si>
    <t>Agentura CzechInvest, divize investic a aplik. Výzkumu, odbor podpory výzkumu a vývoje</t>
  </si>
  <si>
    <t>296342539</t>
  </si>
  <si>
    <t>296342502</t>
  </si>
  <si>
    <t>vav@czechinvest.org</t>
  </si>
  <si>
    <t>v pracovní dny v době od 8:00 ? 14:00</t>
  </si>
  <si>
    <t>2008-06-17</t>
  </si>
  <si>
    <t>VES/2006/MPO/MPO6VS/N/4:6</t>
  </si>
  <si>
    <t>VES12-MPO/02:2</t>
  </si>
  <si>
    <t>SMPO200600002</t>
  </si>
  <si>
    <t>2006-01-13</t>
  </si>
  <si>
    <t>2006-02-15 23:59</t>
  </si>
  <si>
    <t>2006-03-11</t>
  </si>
  <si>
    <t>2006-03-12</t>
  </si>
  <si>
    <t>SMPO200600003</t>
  </si>
  <si>
    <t>SMPO200700001</t>
  </si>
  <si>
    <t>2006-07-27</t>
  </si>
  <si>
    <t>2006-10-06 23:59</t>
  </si>
  <si>
    <t>2007-05-09</t>
  </si>
  <si>
    <t>2007-05-10</t>
  </si>
  <si>
    <t>2010-03-18</t>
  </si>
  <si>
    <t>VES07-MPO/03:4</t>
  </si>
  <si>
    <t>SMPO200700002</t>
  </si>
  <si>
    <t>2006-05-10</t>
  </si>
  <si>
    <t>2006-07-14 23:59</t>
  </si>
  <si>
    <t>2007-03-09</t>
  </si>
  <si>
    <t>2007-03-12</t>
  </si>
  <si>
    <t>SMPO200700003</t>
  </si>
  <si>
    <t>SMPO20081</t>
  </si>
  <si>
    <t>2007-05-23</t>
  </si>
  <si>
    <t>2007-07-20 23:59</t>
  </si>
  <si>
    <t>2008-03-14</t>
  </si>
  <si>
    <t>ve čtyřech originálních vyhotoveních a jedenkrát v elektronické podobě</t>
  </si>
  <si>
    <t>in quadruplicate and once in electronic data record</t>
  </si>
  <si>
    <t>2008-03-17</t>
  </si>
  <si>
    <t>Dodržení všech formálních i obsahových požadavků uvedených ve vyhlášení soutěže, daných zákonnými i podzákonnými předpisy, vč. požadavků stanovených MPO - společných i individuálních pro jednotlivé programy.</t>
  </si>
  <si>
    <t>Break of any condition results in not accepting the project application in public bid concerning research and development and in disqualification.</t>
  </si>
  <si>
    <t>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t>
  </si>
  <si>
    <t>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t>
  </si>
  <si>
    <t>2008-04-24</t>
  </si>
  <si>
    <t>VES08-MPO/01:1</t>
  </si>
  <si>
    <t>SMPO20082</t>
  </si>
  <si>
    <t>Praha 1 - Staré město</t>
  </si>
  <si>
    <t>SMPO20083</t>
  </si>
  <si>
    <t>Break of any condition results in not accepting the project application in public bid concerning research and development and in disqualification</t>
  </si>
  <si>
    <t>&gt;V pracovních dnech v době od 8,00 hod. do 16,00 hod.</t>
  </si>
  <si>
    <t>SMPO2009/01</t>
  </si>
  <si>
    <t>FR</t>
  </si>
  <si>
    <t>TIP</t>
  </si>
  <si>
    <t>Nové materiály a výrobky. Nové progresivní technologie. Nové informační a řídící systémy.</t>
  </si>
  <si>
    <t>New materials and products. New advanced technologies. New information and controlling systems.</t>
  </si>
  <si>
    <t>2007-08-22</t>
  </si>
  <si>
    <t>942</t>
  </si>
  <si>
    <t>2009-01-21</t>
  </si>
  <si>
    <t>2009-02-27 23:59</t>
  </si>
  <si>
    <t>2009-06-30</t>
  </si>
  <si>
    <t>Elektronicky a písemně 4x</t>
  </si>
  <si>
    <t>Electronically and in writing 4x</t>
  </si>
  <si>
    <t>Zveřejněním na www.resort.cz</t>
  </si>
  <si>
    <t>Public anouncement on www.mpo.cz</t>
  </si>
  <si>
    <t>Podle zákona a rámce</t>
  </si>
  <si>
    <t>In compliance with the law and COMMUNITY FRAMEWORK</t>
  </si>
  <si>
    <t>Viz vyhlášení www.mpo.cz</t>
  </si>
  <si>
    <t>See www.mpo.cz</t>
  </si>
  <si>
    <t>Odbor výzkumu, vývoje a offsetových programů</t>
  </si>
  <si>
    <t>224 85 3200</t>
  </si>
  <si>
    <t>Po-Pá 8.00-16.00</t>
  </si>
  <si>
    <t>http://www.mpo.cz/</t>
  </si>
  <si>
    <t>inzerát v Obchodním věstníku</t>
  </si>
  <si>
    <t>advertisment in Obchodní věstník</t>
  </si>
  <si>
    <t>2011-04-14</t>
  </si>
  <si>
    <t>VES09-MPO/07:6</t>
  </si>
  <si>
    <t>SMPO2010/01</t>
  </si>
  <si>
    <t>2009-06-24</t>
  </si>
  <si>
    <t>2009-09-09 23:59</t>
  </si>
  <si>
    <t>2010-03-08</t>
  </si>
  <si>
    <t>2010-03-09</t>
  </si>
  <si>
    <t>2011-01-20</t>
  </si>
  <si>
    <t>VES10-MPO/05:5</t>
  </si>
  <si>
    <t>SMPO2011/01</t>
  </si>
  <si>
    <t>2010-07-16 23:59</t>
  </si>
  <si>
    <t>2011-01-12</t>
  </si>
  <si>
    <t>2011-07-01</t>
  </si>
  <si>
    <t>Odbor průmyslového výzkumu a vývoje</t>
  </si>
  <si>
    <t>2018-02-27</t>
  </si>
  <si>
    <t>SMPO2012/01</t>
  </si>
  <si>
    <t>2011-06-15</t>
  </si>
  <si>
    <t>2011-07-29 23:59</t>
  </si>
  <si>
    <t>2011-12-31</t>
  </si>
  <si>
    <t>Zveřejněním na www.mpo.cz</t>
  </si>
  <si>
    <t>Public announcement on www.mpo.cz</t>
  </si>
  <si>
    <t>2011-05-27</t>
  </si>
  <si>
    <t>VES11-MPO/01:1</t>
  </si>
  <si>
    <t>SMPO201600001</t>
  </si>
  <si>
    <t>FV</t>
  </si>
  <si>
    <t>TRIO</t>
  </si>
  <si>
    <t>Program je zaměřen na rozvoj potenciálu České republiky v oblasti klíčových technologií (KETs) jako jsou fotonika, mikroelektronika a nanoelektronika, nanotechnologie, průmyslové biotechnologie, pokročilé materiály a pokročilé výrobní technologie. Jde otechnologie náročné na znalosti a kvalifikovanou pracovní sílu, vyžadující zásadní podíl výzkumných aktivit a s rychlými inovačními cykly. KETs jsou uplatnitelné v nových produktech a službách s vysokou přidanou hodnotou a budou přispívat k hospodářskému růstu a zvyšování konkurenceschopnosti České republiky a Evropské unie. K cílům Programu patří rovněž posílení účinné spolupráce ve výzkumu a vývoji mezi podniky a výzkumnými organizacemi, jejíž nízká intenzita patří mezi hlavní slabiny národního výzkumného systému.</t>
  </si>
  <si>
    <t>The program focuses on the development of the Czech Republic`s potential in the field of key enabling technologies (KETs) such as photonics, micro- and nano-electronics, nanotechnology, industrial biotechnology, advanced materials and advanced manufacturing technologies. KETs are knowledge and qualified labour demanding technologies that require a crucial share of research activities and have fast innovation cycles. These technologies can be applied in new products and services with high value added and they will enforce the economic growth and increase the competitiveness of the Czech Republic and the European Union. The program also focuses on encouraging effective collaboration in research and development between enterprises and research organisations as its low intensity belongs to main weaknesses of the national research system.</t>
  </si>
  <si>
    <t>2021</t>
  </si>
  <si>
    <t>2015-05-25</t>
  </si>
  <si>
    <t>379</t>
  </si>
  <si>
    <t>2016-01-15 23:59</t>
  </si>
  <si>
    <t>2016-07-31</t>
  </si>
  <si>
    <t>elektronicky a zároveň listinně (1 výtisk) podaná žádost</t>
  </si>
  <si>
    <t>on-line sent application followed by printed version (both versions are obligatory)</t>
  </si>
  <si>
    <t>na webové stránce www.mpo.cz</t>
  </si>
  <si>
    <t>on web-site www.mpo.cz</t>
  </si>
  <si>
    <t>2016-08-01</t>
  </si>
  <si>
    <t>Uchazečem může být malý, střední i velký podnik, za podmínky účinné spolupráce s minimálně jednou výzkumnou organizací (výzkumná organizace může rovněž podat návrh projektu samostatně, avšak v takovém případě bude posuzována jako podnik, zejm. pokud jdeo limity intenzity podpory). Počet projektů podaných jedním uchazečem je omezen na 3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t>
  </si>
  <si>
    <t>All categories of enterprises are accepted as applicants, however, effective collaboration with a ?research and knowledge-dissemination organisation? is obligatory (such an organisation can also apply independently, in such case is treated as an enterprise considering the maximum state aid intensity limits). Number of projects submitted by one applicant is limited to 3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-any of the project applicants does not fulfil the criteria stated by the law (Act No. 130/2002 Coll.; Commission Regulation (EU) No 651/2014) or tender documentation (chapter 3), -project proposal does not meet the binary criteria stated in tender documentation. Application has to be submitted in compliance with the public tender documentation.</t>
  </si>
  <si>
    <t>Binární kritéria (povinná) viz kapitola 4.2.1 zadávací dokumentace veřejné soutěže. Bodovanými kritérii jsou: naplnění cílů Programu, technicko ? 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naplnění účinné spolupráce mezi podnikem a VO.</t>
  </si>
  <si>
    <t>For binary criteria see section 4.2.1 of the public tender documentation. Evaluated criteria are following: focus on Program`s objectives, technical ? economic level and complexity of the proposed solution, adequacy of time-schedule and financial requirements, use of results in praxis, the proposed project is up-to-date and desirable for state aid, expert and economic capacities of applicants, the level of effective collaboration between an enterprise and a research and knowledge-dissemination organisation.</t>
  </si>
  <si>
    <t>Kořínková</t>
  </si>
  <si>
    <t>Na Frantisku 32</t>
  </si>
  <si>
    <t>+420 224 852 621</t>
  </si>
  <si>
    <t>korinkova@mpo.cz</t>
  </si>
  <si>
    <t>Po-Pá 8,00 16,00 (poslední den do 12,00 hod.)</t>
  </si>
  <si>
    <t>http://www.mpo.cz/cz/podnikani/podpora-vyzkumu-a-vyvoje/vyhlaseni-prvni-verejne-souteze-v-programu-trio--166432/</t>
  </si>
  <si>
    <t>2015-11-11</t>
  </si>
  <si>
    <t>2017-10-03</t>
  </si>
  <si>
    <t>VES15-MPO/01:1</t>
  </si>
  <si>
    <t>SMPO_00_FA-E3</t>
  </si>
  <si>
    <t>FA</t>
  </si>
  <si>
    <t>1999-08-30</t>
  </si>
  <si>
    <t>1999-11-30</t>
  </si>
  <si>
    <t>Probíhá uzavírání smluv</t>
  </si>
  <si>
    <t>2000-08-18</t>
  </si>
  <si>
    <t>VES/2000/MPO/MPO0VS/2:2</t>
  </si>
  <si>
    <t>SMPO_00_FB-C3</t>
  </si>
  <si>
    <t>FB</t>
  </si>
  <si>
    <t>SMPO_00_FC-M2</t>
  </si>
  <si>
    <t>SMPO_00_PR___</t>
  </si>
  <si>
    <t>PR</t>
  </si>
  <si>
    <t>2000-04-05</t>
  </si>
  <si>
    <t>SMPO_00_TC___</t>
  </si>
  <si>
    <t>SMPO_01_FC-M3</t>
  </si>
  <si>
    <t>Písemně na poedepsaném formuláoi.</t>
  </si>
  <si>
    <t>Písemně.</t>
  </si>
  <si>
    <t>In writing.</t>
  </si>
  <si>
    <t>Dodržení všech formálních i obsahových požadavků uvedených ve vyhlášení soutěže, daných zákonnými i podzákonnými poedpisy, vč. požadavků stanovených MPO - společných i individuálních pro jednotlivé projekty. Nedodržení některé z podmínek je důvodem pro vyoazení poihlášky projektu z dalšího hodnocení, resp. pro nepoiznání podpory již vyhodnocenému projektu.</t>
  </si>
  <si>
    <t>Naplnění cílů vyhlášeného programu,aktuálnost a zdůvodnění závažnosti záměru, resp. potoebnost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oešení daného projektu, šetrnost navrhovaného projektu k životnímu prostoedí (maloodpadové technologie, recyklace, zlepšování životního prostoedí, dodržování norem životního prostoedí apod.) energetická úspornost nebo využití netradičních zdrojů energie, územní a infrastrukturní aspekty projektu</t>
  </si>
  <si>
    <t>faltusj@mpo.cz</t>
  </si>
  <si>
    <t>www.mpo.cz</t>
  </si>
  <si>
    <t>Hospodáoské noviny</t>
  </si>
  <si>
    <t>Dosud neznáme celkové finanční prostoedky</t>
  </si>
  <si>
    <t>údaje nepředané</t>
  </si>
  <si>
    <t>SMPO_01_PR___</t>
  </si>
  <si>
    <t>PARK</t>
  </si>
  <si>
    <t>Program PARK podporuje tvorbu inovačního prostředí k realizaci strukturálních změn v regionech s využitím vhodných prostor zabezpečujících výzkum, vývoj a rozvoj inovačního podnikání malých a středních podniků</t>
  </si>
  <si>
    <t>PARK scheme encourages the creation of an innovative environment for the implementation of structural changes in the regions using suitable facilities assuring research, development and progress of innovative business activities of small and medium-sized enterprises</t>
  </si>
  <si>
    <t>Na poedepsaném formuláoi.</t>
  </si>
  <si>
    <t>On a prescribed form</t>
  </si>
  <si>
    <t>Written</t>
  </si>
  <si>
    <t>Äádost na poedepsaném formuláoi ve čtyoech vyhotoveních, poedána v zapečetěné obálce výrazně označená nápisem "Veoejná soutěž MPO - program + zkratka názvu + neotvírat.Všechny listy každého výtisku žádosti musí být pevně spojeny (svázány), aby nemohly být volně vyjímány, nebo k nim poikládáno. Podpora může být poskytnuta pouze navrhovatelům, kteoí nemají žádné závazky po lhůtě splatnosti vůči státu, státním fondům ani podpůrným programům PHARE. To musí být doloženo originálem čestného prohlášení stat.zástupce navrhovatele, žádost musí být doručena do podatelny MPO nebo odeslána poštou ve stanovené lhůtě, délka oešení projektu nesmí poesahnout dva roky od roku poskytnutí podpory ze stát. rozpočtu. Navrhovatel musí souhlasit s úplným vyúčtováním celkových nákladů na oešení projektu. Nedodržení těchto podmínek bude mít za následek vyoazení žádosti o podporu projektu z dalšího hodnocení.</t>
  </si>
  <si>
    <t>Application on the prescribet form in four copies, handet over in a sealed - up envelope expressinely donoted with the note "Public competition MIT- programme +abbreviation of the name + do not open. All the sheets of each copy must be firmly put togethe(tied), in order not to be able to be freely put out or to be added to them.The promotion can be rendered only to applicants that have no unpaid matured debts to the state, state funds or promotional PHARE programmes. This must be proved with an originalof an annonncement of honour of the representative of the applicant. The application must either be sent to the mail room of the MIT or sent by mail in a given term. The length of the solution of any project must not exceed two years from the year of obtaining the support from the state budget and repayment of the aid obtained as a loan must be nade within five years from finishing solution of the project. The applicant must agree with proving the complete book-keeping of all the project´s cost.</t>
  </si>
  <si>
    <t>Splnění vyhlášených podmínek pro podání návrhu projektu, naplnění cílů vyhlášeného programu, technicko - ekonomická úroveň a komplexnost oešení, znalost oešení analogických problémů v zahraničí, aktuálnost a zdůvodnění závažnosti záměru, potoebnost výrobku nebo na trhu doložená marketingovým průzkumem nebo studií. Srovnatelnost výrobku nebo technologie se světovou úrovní z hlediska tech. parametrů, kvality a ceny, poedpokládaný objem výroby a možnosti jejího umístění, prokázání odborné způsobilostoešitelského týmu, prokázání ekonomické a finanční způsobilosti navrhovatele k oešení projektu a následnému zavedení do výroby a splacení návratné finanční výpomoci, prokázání způsobilosti zabezpečit oešení projektu materálně, technicky a personálně a poiměoenosti časového plánu navrhovaného projektu, poiměoenosti finančních požadavků, šetrnosti k životnímu prostoedí, energ. úspornost, popo. využití netradičních zdrojů energie, doložení spolupráce mezi výzk. zákl. a výrobou, realizace na území ER.</t>
  </si>
  <si>
    <t>Fulfilling of annonnced conditions for presenting the proposal of the project, fulfilling of the aimes of the annonnced programme, technical and economic level and complexness of the solution of analogical problems abroad, aecuallity and substantiation othe relevance of the intent, need of the product. on the market proved by the marketing survey or study. Comparativness of the product or technology with the world standard from the feature of technical parameters, quality and price, supposed amount ofproduction and possibilities of its placement on the market, proving the professional quality of the team solving the project, proving the ekonomie and financial ability of the applicant to solving the project and succesive setting up the production andmaking repayment of the loan, proving the ability to ensure the solving of the project from the material, technical and human resources´features and adequacy of the time plan of the proposed project, adequacy of finance, eco-friendlines of the product.</t>
  </si>
  <si>
    <t>Porák</t>
  </si>
  <si>
    <t>02-24862577</t>
  </si>
  <si>
    <t>02-24862635</t>
  </si>
  <si>
    <t>porak@mpo.cz</t>
  </si>
  <si>
    <t>SMPO_01_TC___</t>
  </si>
  <si>
    <t>Äádost na poedepsaném formuláoi ve čtyoech vyhotoveních, poedána v zapečetěné obálce výrazně označená nápisem "Veoejná soutěž MPO - program + zkratka názvu + neotvírat.Všechny listy každého výtisku žádosti musí být pevně spojeny (svázány), aby nemohly být volně vyjímány, nebo k nim poikládáno. Podpora může být poskytnuta pouze navrhovatelům, kteoí nemají žádné závazky po lhůtě splatnosti vůči státu, státním fondům ani podpůrným programům PHARE. To musí být doloženo originálem čestného prohlášení stat.zástupce navrhovatele, žádost musí být doručena do podatelny MPO nebo odeslána poštou ve stanovené lhůtě, délka oešení projektu nesmí poesahnout toi roky od roku poskytnutí podpory ze stát. rozpočtu a prostoedky podpory formou návr. fin. výpomoci musí být splaceny do pěti let po termínu ukončení oešení. Navrhovatel musí souhlasit s úplným vyúčtováním celkových nákladů na oešení projektu. Nedodržení těchto podmínek bude mít za následek vyoazení žádosti o podporu projektu z dalšího hodnocení.</t>
  </si>
  <si>
    <t>Application on the prescribed form in four copies, handed over in a sealed-up envelope expressively denoted with the note "Public competition MIT - programme +abbreviation of the name + do not open. All the sheets of each copy must be firmly put together(tied), in order not to be able to be freely put out or to be added to them.The promotion can be rendered only to applicants that have no unpaid matured debts to the state, state funds or promotional PHARE programmes. This must be proved with an originalof an annonncement of honour of the representative of the applicant. The application must either be sent to the mail room of the MIT or sent by mail in a given term. The length of the solution of any project must not exceed three years from the year of obtaining the support from the state budget and repayment of the aid obtained as a loan must be nade within five years from finishing solution of the project. The applicant must agree with proving the complete book-keeping of all the project´s cost.</t>
  </si>
  <si>
    <t>Fulfilling of annonnced conditions for presenting the proposal of the project, fulfilling of the aimes of the annonnced programme, technical and economic level and complexness of the solution of analogical problems abroad, aecuallity and substantiation othe relevance of the intent, need of the product. on the market proved by the marketing survey or study. Comparativness of the product or technology with the world standard from the feature of technical parameters, quality and price, supposed amount ofproduction and possibilities of its placement on the market, proving the professional quality of the team solving the project, proving the ekonomie and financial ability of the applicant to solving theproject and succesive setting up the production and making repayment of the loan, proving the ability to ensure the solving of the project from the material, technical and human resources´features and adequacy of the time plan of the proposed project, adequacy of finance, eco-friendlines of the product.</t>
  </si>
  <si>
    <t>SMPO_01_XA___</t>
  </si>
  <si>
    <t>XA-2000-MPO</t>
  </si>
  <si>
    <t>SMPO_01_XB___</t>
  </si>
  <si>
    <t>XB-2000-MPO</t>
  </si>
  <si>
    <t>SMPO_01_XC___</t>
  </si>
  <si>
    <t>XC-2000-MPO</t>
  </si>
  <si>
    <t>SMPS20041JMS4</t>
  </si>
  <si>
    <t>MPS</t>
  </si>
  <si>
    <t>1J</t>
  </si>
  <si>
    <t>XB-2003-MPS</t>
  </si>
  <si>
    <t>Moderní společnost a její proměny (Národní program výzkumu a vývoje)</t>
  </si>
  <si>
    <t>Modern society and its transformation (National programme of research)</t>
  </si>
  <si>
    <t>Výkonově orientovaná, bezpečná, evropsky orientovaná společnost a její mezinárodní vazby. Sociální soudružnost, sociální diferenciace a národní identita.</t>
  </si>
  <si>
    <t>Performance-Oriented, Safe and European-Integrated Society and its International Bindings Social Cohesion, Social Differentiation and National Identity.</t>
  </si>
  <si>
    <t>2003-11-26</t>
  </si>
  <si>
    <t>2004-01-16 10:00</t>
  </si>
  <si>
    <t>Osobně nebo poštou v obálkách označených v levém dolním rohu názvem "VS-Moderní společnost a její proměny" + označení dílčího programu (DP1 nebo DP2) a výzkumného směru" na adresu: MPSV, odd.102-podpory výzkumu,Na Poříčním právu 1,128 01 Praha 2</t>
  </si>
  <si>
    <t>In person of by mail in envelopes marked in the left down corner "VS-Modern society and its transformations + marking of the partial programme (DP1 or DP2) and key research direction" at the adress: MPSV, odd.102-podpory výzkumu, Na Poříčním Právu 1...</t>
  </si>
  <si>
    <t>Výsledky veřejné soutěže oddělení 102 zveřejňuje na http://www.mpsv.cz. Na základě písemné žádosti uchazeče zároveň informuje o výsledku jeho návrhu projektu, včetně oponentníchg posudků bez uvedení osobních údajů oponentů.</t>
  </si>
  <si>
    <t>Dept.no.102 publishes the results of the public tender at http://www.mpsv.cz.Upon an applicant`s written request,the department also informs about the result of his/her project proposal including the opponent`s report,without the opponents personal data.</t>
  </si>
  <si>
    <t>a)vládou schválený program podle §5 odst.2 zákona č.130/2002 Sb., o podpoře výzkumu a vývoje, Moderní společnost a její proměny s předpokládanou doubou trvání 3 - 5 let. b)prokázání způsobilosti uchazečů podle §18 odst.2 zák.č. 103/2002 Sb., c)způsob hodnocení návrhů - návrhy hodnotí hodnotící komise d)soutěžní lhůta: 27.listopadu 2003 - 16. ledna 2004 e)hodnotící lhůta: 17.ledna - 31.května 2004 f)místo převzetí zadávací dokumentace: MPSV, Na poříčním právu 1,128 01 Praha 2-vrátnice, místo podávání návrhu: MPSV-podatelna-Po-Čt: od 8:00 do 16:00 h...Pá: od 8:00 do 14:00 h. g) údaje poskytovatele MPSV, Na Poříčním právu1,128 01 Praha 2,odd.102-podpory výzkumu,tel:221922341, fax.:221922203, Josef.Prusa@mpsv.cz</t>
  </si>
  <si>
    <t>a) A programe approved by the Governmentin in accordance with §5,par.2 of the Act no. 130/2002 Coll., on support to research and development,Modern society and its transformations, with expected duration, 3 - 5 years b)requirements for proving the applicants` competence according to §18 par.2 of the Act no. 130/2002 Coll., c)the proposalseyaluation method - the proposals are evaluated by an evaluation commission d)tender period: November 27th 2003 - January 16th 2004e)evaluation period: January 17th 2004 - May 31th 2004 f)place where the applicants may take over the assignment documentation: MPSV,Na Poříčnímprávu 1, 128 01 Prague 2 -porter`s lodge: place where the applicants may hand over the project poposals: MPSV,Na Poříčním právu 1, 128 01 Prague 2- registry,Mo-Th 8:00-16:00,Fr:8:00-14:00 g)provider`s data:MPSV,Na Poříčním právu 1,128 01 Prague 2, dept.102-research support, tel.: 221922341,fax:221922203,e-mail:Josef.Prusa@mpsv.cz</t>
  </si>
  <si>
    <t>Kvalita návrhů z hlediska naplnění požadavků zadání. Odborné předpoklady řešitelského týmu. Navrhované náklady (přiměřenost, propracovanost kalkulace). Potřebnost projektu. Očekávaný přínosa kvalita projektu. Proveditelnost a realizace projektu.</t>
  </si>
  <si>
    <t>Quality of the offer, in terms of meeting the requirements of the assignment. Professional qualification of the research team. Proposed costs (adequacy,degree of refinement of calculation). Usefulness of the project. Expected benefits and quality. Feasibility and implementation of the project.</t>
  </si>
  <si>
    <t>Ministerstvo práce a sociálních věcí</t>
  </si>
  <si>
    <t>Na Poříčním právu 1</t>
  </si>
  <si>
    <t>12801</t>
  </si>
  <si>
    <t>Průša</t>
  </si>
  <si>
    <t>Na Poříčním právu 1, oddělení podpory výzkumu102</t>
  </si>
  <si>
    <t>221922341</t>
  </si>
  <si>
    <t>221922203</t>
  </si>
  <si>
    <t>Josef.Prusa@mpsv.cz</t>
  </si>
  <si>
    <t>Po-Čt od 8:00 do 16:00h, Pá od 8:00 do 14:00h, v podatelně MPSV</t>
  </si>
  <si>
    <t>http://www.mpsv.cz</t>
  </si>
  <si>
    <t>Newspaper "Obchodní věstník"</t>
  </si>
  <si>
    <t>2004-03-03</t>
  </si>
  <si>
    <t>2004-01-16</t>
  </si>
  <si>
    <t>2005-04-08</t>
  </si>
  <si>
    <t>VES/2003/MPS/MPS3VS/N/1:2</t>
  </si>
  <si>
    <t>VES/2004/MPS/MPS4VS/N/2:2</t>
  </si>
  <si>
    <t>SMPS20041JMS5</t>
  </si>
  <si>
    <t>2004-06-02</t>
  </si>
  <si>
    <t>2004-07-30 10:00</t>
  </si>
  <si>
    <t>2004-12-27</t>
  </si>
  <si>
    <t>Dept.no.102 publishes the results of the public tender at http://www.mpsv.cz.Upon an applicant`s written request,the department also informs about the result of his/her project proposal including the opponent`s report,without the opponents personal data</t>
  </si>
  <si>
    <t>a)vládou schválený program podle §5 odst.2 zákona č.130/2002 Sb., o podpoře výzkumu a vývoje, Moderní společnost a její proměny s předpokládanou doubou trvání 2-4 let. b)prokázání způsobilosti uchazečů podle §18 odst.2 zák.č. 103/2002 Sb., c)způsob hodnocení návrhů - návrhy hodnotí hodnotící komise d)soutěžní lhůta: 2.června - 30. července 2004 e)hodnotící lhůta:31.července - 27.prosince 2004 f)místo převzetí zadávací dokumentace: MPSV, Na poříčním právu 1,128 01 Praha 2-vrátnice, místo podávání návrhu: MPSV-podatelna-Po-Čt: od 8:00 do 16:00 h... Pá: od 8:00 do 14:00 h. g) údaje poskytovatele MPSV, Na Poříčním právu1,128 01 Praha 2,odd.102-podpory výzkumu,tel:221922341, fax.:221922203, Josef.Prusa@mpsv.cz</t>
  </si>
  <si>
    <t>a) A programe approved by the Governmentin in accordance with §5,par.2 of the Act no. 130/2002 Coll., on support to research and development,Modern society and its transformations, with expected duration, 3 - 5 years b)requirements for proving the applicants` competence according to §18 par.2 of the Act no. 130/2002 Coll., c)the proposalseyaluation method - the proposals are evaluated by an evaluation commission d)tender period: June 2nd 2004 - July 30th 2004 e)evaluation period: July 31st 2004 - December 27th 2004 f)place where the applicants may take over the assignment documentation: MPSV,Na Poříčnímprávu 1, 128 01 Prague 2 -porter`s lodge: place where the applicants may hand over the project poposals: MPSV,Na Poříčním právu 1, 128 01 Prague 2 - registry,Mo-Th 8:00-16:00,Fr:8:00-14:00 g)provider`s data:MPSV,Na Poříčním právu 1,128 01 Prague 2, dept.102-research support, tel.: 221922341,fax:221922203,e-mail:Josef.Prusa@mpsv.cz</t>
  </si>
  <si>
    <t>Podskalská 19, oddělení podpory výzkumu102</t>
  </si>
  <si>
    <t>SMSM0010011</t>
  </si>
  <si>
    <t>LS</t>
  </si>
  <si>
    <t>1999-11-22</t>
  </si>
  <si>
    <t>2000-01-05</t>
  </si>
  <si>
    <t>2000-03-29</t>
  </si>
  <si>
    <t>2000-04-10</t>
  </si>
  <si>
    <t>VES/2000/MSM/MSM0VS/3:5</t>
  </si>
  <si>
    <t>SMSM0031006</t>
  </si>
  <si>
    <t>LI</t>
  </si>
  <si>
    <t>1999-09-24</t>
  </si>
  <si>
    <t>1999-11-12</t>
  </si>
  <si>
    <t>2000-01-15</t>
  </si>
  <si>
    <t>SMSM0031007</t>
  </si>
  <si>
    <t>LP</t>
  </si>
  <si>
    <t>1999-11-05</t>
  </si>
  <si>
    <t>2000-01-07</t>
  </si>
  <si>
    <t>SMSM0031008</t>
  </si>
  <si>
    <t>LN</t>
  </si>
  <si>
    <t>1999-12-13</t>
  </si>
  <si>
    <t>2000-01-21</t>
  </si>
  <si>
    <t>2000-03-17</t>
  </si>
  <si>
    <t>2000-05-31</t>
  </si>
  <si>
    <t>SMSM0032001</t>
  </si>
  <si>
    <t>ME</t>
  </si>
  <si>
    <t>1999-11-23</t>
  </si>
  <si>
    <t>2000-01-31</t>
  </si>
  <si>
    <t>2000-09-30</t>
  </si>
  <si>
    <t>SMSM0032002</t>
  </si>
  <si>
    <t>LA</t>
  </si>
  <si>
    <t>SMSM0032003</t>
  </si>
  <si>
    <t>OK</t>
  </si>
  <si>
    <t>SMSM0032004</t>
  </si>
  <si>
    <t>OC</t>
  </si>
  <si>
    <t>SMSM0032005</t>
  </si>
  <si>
    <t>OE</t>
  </si>
  <si>
    <t>2000-01-01</t>
  </si>
  <si>
    <t>SMSM0110009</t>
  </si>
  <si>
    <t>XA-2000-MSM</t>
  </si>
  <si>
    <t>Poštou, nebo doručením do podatelny MŠMT ČR</t>
  </si>
  <si>
    <t>Via post of physical handing in the mailing office of MoEYS</t>
  </si>
  <si>
    <t>Dopisem I.náměstka ministra - přijetí - odmítnutí. Zveřejněním na web stránkách MŠMT</t>
  </si>
  <si>
    <t>By mail of first deputy minister - acceptance - refusal. Publicity in the web sites of the MEYS</t>
  </si>
  <si>
    <t>Vyžadováno: 1.kvalifikační předpoklady uchazeče - odborné předpoklady; 2. Kriteria hodnocení nabídky; 3. Způsob zpracování nabídkové ceny. Důvod vyloučení: a) nedodržení některého z vyžadovaných údajů; b) nedodržení lhůty a způsobu podávání nabídek;</t>
  </si>
  <si>
    <t>Requested: 1. Qualification pre-conditions of candidates - profesional pre-conditions; 2. Criteria of tender evaluation; 3. Way of elaborating tender price and project financing Reasons for exclusion: a) non delivery of some data requested; b) failure of deadline and technical way of tender bids.</t>
  </si>
  <si>
    <t>Kritéria hodnocení nabídek: - úroveň zpracování návrhů řešení z hlediska splnění cílů; odborná úroveň návrhu, znalost zpracovávané problematiky, připravenost a reálnost řešení; - odborné předpoklady řešitele; - navrhovaná cena projektu.</t>
  </si>
  <si>
    <t>Criteria of tender evaluation - the level of elaborating solutiion proposals concerning fulfilment of aims; - profesional level of proposal, knowledge of problems elaborated; - professional pre-conditions of designer; - proposed price of project.</t>
  </si>
  <si>
    <t>Ministerstvo školství, mládeže a tělovýchovy ČR, odbor strategie a informační politiky</t>
  </si>
  <si>
    <t>Karmelitská 7</t>
  </si>
  <si>
    <t>Horáčková</t>
  </si>
  <si>
    <t>02-57193739</t>
  </si>
  <si>
    <t>02-531597</t>
  </si>
  <si>
    <t>horacko@msmt.cz</t>
  </si>
  <si>
    <t>www.msmt.cz</t>
  </si>
  <si>
    <t>Učitelské noviny, Lidové noviny</t>
  </si>
  <si>
    <t>Teacher's Yournal, normal periodic "Lidové noviny"</t>
  </si>
  <si>
    <t>2012-12-04</t>
  </si>
  <si>
    <t>VES12-MSM/10:10</t>
  </si>
  <si>
    <t>SMSM0132001</t>
  </si>
  <si>
    <t>KONTAKT</t>
  </si>
  <si>
    <t>Účast českých výzkumných pracovišť v mezinárodních vědeckých týmech</t>
  </si>
  <si>
    <t>Integration of Czech research workplaces into the international scientific teams.</t>
  </si>
  <si>
    <t>Dle textu VŠ -písemně na MŠMT</t>
  </si>
  <si>
    <t>According to the text of the public contest- in writing - addressed to the MEYS</t>
  </si>
  <si>
    <t>Zveřejněním na web stránkách MŠMT</t>
  </si>
  <si>
    <t>Publicity on the Web sites of the MEYS</t>
  </si>
  <si>
    <t>Přijetí projektu v rámci příslušných mezinárodních smluv</t>
  </si>
  <si>
    <t>Adoption of the project in the frame of respective international agreements</t>
  </si>
  <si>
    <t>Vědecká hodnota projektu, důležitost tématu, reálnost cílů a přiměřenost nákladů</t>
  </si>
  <si>
    <t>Scientific value of the project, importance of the subject, feasibility of aims and adequate costs</t>
  </si>
  <si>
    <t>Ministerstvo školství, mládeže a tělovýchovy ČR, odbor mezinárodní spolupráce ve výzkumu a vývoji</t>
  </si>
  <si>
    <t>Rohlíčková</t>
  </si>
  <si>
    <t>02-57193504</t>
  </si>
  <si>
    <t>02-57193790</t>
  </si>
  <si>
    <t>rohlick@msmt.cz</t>
  </si>
  <si>
    <t>SMSM0132002</t>
  </si>
  <si>
    <t>INGO</t>
  </si>
  <si>
    <t>Zapojení vědeckovýzkumných pracovišť ČR do aktivit mezinárodních nevládních organizací</t>
  </si>
  <si>
    <t>Integration of research and development workplaces of the Czech Republic into the activities of international non-governmental organisations.</t>
  </si>
  <si>
    <t>Zapojení do aktivit mezinárodních nevládních organizací VaV</t>
  </si>
  <si>
    <t>Participation in activities of the international non-govermental RTD organization</t>
  </si>
  <si>
    <t>Důležitost příslušné mezinárodní spolupráce, přiměřenost nákladů</t>
  </si>
  <si>
    <t>Importance of the respective international co-operation, adequate costs</t>
  </si>
  <si>
    <t>SMSM0132003</t>
  </si>
  <si>
    <t>EUPRO</t>
  </si>
  <si>
    <t>Integrace českého VaV do struktur EU</t>
  </si>
  <si>
    <t>Integration of Czech R&amp;D into the structures of the EU</t>
  </si>
  <si>
    <t>1994</t>
  </si>
  <si>
    <t>Dobíhající projekty 4FP- přijetí projektů v EU, pro projekty v rámci sítě NINET budou podmínky specifikovány ve VS</t>
  </si>
  <si>
    <t>Continuing projects of the 4th FP - adoption of the projecst in EU, conditions for the adoption of the projects in the frame NINET will be specified in the public contest</t>
  </si>
  <si>
    <t>Kvalita poskytování informací o programech EU, oblast působení, přiměřenost nákladů, personální zabezpečení</t>
  </si>
  <si>
    <t>Quality of given information assistance concerning the EU projects, sphere of operation, adequate costs, personnel assurance</t>
  </si>
  <si>
    <t>Pekárek</t>
  </si>
  <si>
    <t>Bedřich</t>
  </si>
  <si>
    <t>02-57193708</t>
  </si>
  <si>
    <t>pekarek@msmt.cz</t>
  </si>
  <si>
    <t>SMSM0132004</t>
  </si>
  <si>
    <t>COST</t>
  </si>
  <si>
    <t>Koordinace předkompetenční VaV aktivity veřejných institucí na národní úrovni</t>
  </si>
  <si>
    <t>Co-ordination of prior-competence R&amp;D activity of public institutions on the national level</t>
  </si>
  <si>
    <t>Přijetí projektu v rámci mezinárodního programu COST (přijetí orgány COST)</t>
  </si>
  <si>
    <t>Adoption of the project in the frame of COST organization</t>
  </si>
  <si>
    <t>Chvojka</t>
  </si>
  <si>
    <t>02-57193511</t>
  </si>
  <si>
    <t>chvojka@msmt.cz</t>
  </si>
  <si>
    <t>SMSM0132005</t>
  </si>
  <si>
    <t>EUREKA - evropská spolupráce v oblasti aplikovaného a průmyslového výzkumu a vývoje cílená na podporu nadnárodní kooperace mezi průmyslovými podniky, výzkumnými ústavy a vysokými školami.</t>
  </si>
  <si>
    <t>EUREKA - European co-operation in the sphere of applied and industrial research and development aimed at the support of multinational co-operation among industrial undertakings, research institutes and universities</t>
  </si>
  <si>
    <t>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t>
  </si>
  <si>
    <t>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t>
  </si>
  <si>
    <t>Přijetí projektu v rámci mezinárodního programu EUREKA (přijetí orgány EUREKA)</t>
  </si>
  <si>
    <t>Adoption of the project in the frame of EUREKA organization</t>
  </si>
  <si>
    <t>Halada</t>
  </si>
  <si>
    <t>Svatopluk</t>
  </si>
  <si>
    <t>02-57193512</t>
  </si>
  <si>
    <t>halada@msmt.cz</t>
  </si>
  <si>
    <t>SMSM200131001</t>
  </si>
  <si>
    <t>Informační zdroje pro výzkum a vývoj</t>
  </si>
  <si>
    <t>Informational sources of research and development</t>
  </si>
  <si>
    <t>Cílem programu je, aby vědecký či výzkumný pracovník nebo uživatel výsledků výzkumu a vývoje měl možnost získat v daném oboru na jednom místě veškeré dostupné informace. Jednotlivé projekty musí zajistit pro příslušnou skupinu oborů získávání, zpřístupňování a poskytování informací, informačních zdrojů (databází, periodik, elektronických i klasických dokumentů) a komplexních služeb s využitím moderní technické a technologické infrastruktury.</t>
  </si>
  <si>
    <t>The aim of the scheme is that the scientific or research worker or the user of the results of research and development may have the possibility to acquire all available information in the particular branch in one place. The individual projects must assure the acquisition, provision and making the information, information sources (databases, periodicals, electronic and classical document) and comprehensive services available by means of modern technical and technological infrastructure.</t>
  </si>
  <si>
    <t>2000-11-03</t>
  </si>
  <si>
    <t>2000-12-01 12:00</t>
  </si>
  <si>
    <t>2001-01-31</t>
  </si>
  <si>
    <t>Návrhy projektu vyplněné na předepsaných formulářích budou doručeny ve stanoveném termínu na MŠMT</t>
  </si>
  <si>
    <t>Applicant forms of project proposal should be delivered to the Ministry of Education, youth and sports of Czech republic (MEYS) in time and filled with all required data.</t>
  </si>
  <si>
    <t>Výsledky výběrového řízení budou zveřejněny na WWW stránkách MŠMT (http://www.msmt.cz)</t>
  </si>
  <si>
    <t>The competition results are reported on WWW-pages of MEYS (http://www.msmt.cz)</t>
  </si>
  <si>
    <t>Návrh projektu může být vyloučen pro nesplnění formálních náležitostí a dalších podmínek vyhlášení, které je zveřejněno na www stránkách MŠMT: http://www.msmt.cz. Další podrobnosti jsou k dispozici v odboru 31 MŠMT: odbor31@msmt.cz</t>
  </si>
  <si>
    <t>The project proposal can be rejected because of any unkept formality requests or programme conditions that are brought into open www-pages: http://www.msmt.cz. More detailes are also available at the dept. 31 of MEYS: odbor31@msmt.cz</t>
  </si>
  <si>
    <t>a) splnění formálních náležitostí návrhu projektu. b) věcný soulad s cíli a strukturou vyhlášeného programu, doložení a zdůvodnění všech položek nákladů. c) potřebnost výsledků řešení projektu pro oblast VaV (nositel by měl specifikovat a doložit, jaký podíl jeho činnosti je určen a využíván oblastí VaV). d) způsob dalšího využití výsledků řešení projektu po ukončení podpory projektu z účelových prostředků na podporu VaV ( t.j. po ukončení dotace z tohoto programu). e) odborné zajištění řešení programuze strany nositele projektu - nositel musí specifikovat technickou, technologickou a personální způsobilost pracoviště k řešení projektu. f) porovnání podílu nositele na financování projektu k výši požadované státní dotace s podílem celkové hlavní činnosti nositele k činnosti využívané VaV</t>
  </si>
  <si>
    <t>a) Project proposal formality requests. b) Consistency between programm statement and goals described in particular poject proposal. c) importance of expected project results (The project proposal should also obtained information about proportion of aplicant conditions for succes of the project). f) Applicant</t>
  </si>
  <si>
    <t>Ministerstvo školství, mládeže a tělovýchovy ČR</t>
  </si>
  <si>
    <t>Kubíková</t>
  </si>
  <si>
    <t>Vera</t>
  </si>
  <si>
    <t>02-57193248</t>
  </si>
  <si>
    <t>02-57193177</t>
  </si>
  <si>
    <t>kubikova@msmt.cz</t>
  </si>
  <si>
    <t>http://www.msmt.cz</t>
  </si>
  <si>
    <t>Denní tisk (Lidové noviny)</t>
  </si>
  <si>
    <t>Daily press (Lidové noviny)</t>
  </si>
  <si>
    <t>2000-08-30</t>
  </si>
  <si>
    <t>2000-09-24</t>
  </si>
  <si>
    <t>2000-11-12</t>
  </si>
  <si>
    <t>2001-01-15</t>
  </si>
  <si>
    <t>VES/2001/MSM/MSM1VS/1:1</t>
  </si>
  <si>
    <t>SMSM200131002</t>
  </si>
  <si>
    <t>Zpřístupňování výsledků výzkumu a vývoje</t>
  </si>
  <si>
    <t>Making the results of research and development available</t>
  </si>
  <si>
    <t>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t>
  </si>
  <si>
    <t>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t>
  </si>
  <si>
    <t>2000-11-24 12:00</t>
  </si>
  <si>
    <t>The competition results are reported on WWW-pages of MEYS (http://WWW.msmt.cz)</t>
  </si>
  <si>
    <t>a) splnění formálních náležitostí návrhu projektu. b) věcný soulad s cíli a strukturou vyhlášeného programu, doložení a zdůvodnění všech položek nákladů. c) potřebnost výsledků řešení projektu pro oblast VaV (nositel by měl specifikovat a doložit, a výrobce finálního výstupu, odborné, finanční a věcné zabezpečení realizace projektu ze strany nositele, zajištění distribuce finálních výstupů veřejnosti, možnost opakovaného využití výstupu projektu i v dalších letech. e) odbornost, úroveň a význam nositelem předkládané formy výstupu. f) adekvátnost předpokládaných finančních nákladů, doložení a zdůvodnění všech položek celkových nákladů. g) výše finančního vkladu nositele, oprávněnost požadovaných finančních prostředků na VaV z rozpočtu zadavatele. h) potenciální přínos předkládaného projektu jako celku pro rozvoj VaV, techniky a ekonomiky a společnosti v ČR</t>
  </si>
  <si>
    <t>a) Project proposal formality requests. b) Consistency between programm statement and goals described in particular poject proposal. c) range of project results users. d) Applicants capability of succesful realization (applicant e) importance and quality of expected project results and final product. f) suitability of all expected and proved financial assues in project budget. g) suitability of the required purpose support in comparation to tje applicant financial participation in tje project budget. h) importance of project for R&amp;D and generally for technical, economical and social progress in Czech republic.</t>
  </si>
  <si>
    <t>Hakenová</t>
  </si>
  <si>
    <t>02-57193557</t>
  </si>
  <si>
    <t>hakenova@msmt.cz</t>
  </si>
  <si>
    <t>2001-01-07</t>
  </si>
  <si>
    <t>SMSM200131003</t>
  </si>
  <si>
    <t>Z</t>
  </si>
  <si>
    <t>Projekty pro státní správu</t>
  </si>
  <si>
    <t>Projects for the state administration</t>
  </si>
  <si>
    <t>Zajistit odborné potřeby resortu školství, mládeže a tělovýchovy, které nemohou být součástí běžné agendy ministerstva. Vytvoření specifického souboru poznatků, které podporují směřování mezi vyspělé evropské země. Podpora strategického rozhodování MŠMT. Významná část bude zaměřenana zpracování politiky výzkumu a vývoje tak, aby tento proces probíhal v ČR kontinuálně. Program podpory výzkumu a vývoje v oblasti vzdělávání, mládeže a sportu. Nezbytná podpora odpovídající zabezpečení oblastí, jež spadají do kompetence MŠMT. Podpora výzkumně vývojových aktivit v oblasti vzdělávání, mládeže a sportu, podpora činnosti ministerstva ve specificky definovaných úkolech.Podporovat mezinárodní spolupráci na poli výzkumu a vývoje v oblasti vzdělávání, mládeže a sportu.</t>
  </si>
  <si>
    <t>To ensure professional needs of the sphere of education, youth and sport, which cannot be the part of everyday agenda of the ministry. The creation of specific system of knowledge supporting the directing towards the developed European countries. The support of strategic decision-making of the Ministry of Education, Youth and Sport. The important part shall be focused on the compilation of the research and development policy in such a manner that the process may take place in the Czech republic continually. The scheme of R&amp;D support in the sphere of education, youth and sport. Necessary support of the corresponding assurance of the spheres pertaining to the competence of the Ministry of Education, Science and Sport. The support of research and development activities in the sphere of education, youth and sport, support of activity of the ministry in specifically defined tasks. To support international co-operation with respect to research and development in the sphere of education, youth and sport.</t>
  </si>
  <si>
    <t>2001-04-06</t>
  </si>
  <si>
    <t>2001-05-04 12:00</t>
  </si>
  <si>
    <t>2001-06-30</t>
  </si>
  <si>
    <t>Dopisem I.náměstka ministra - přijetí - odmítnutí. Zveřejnením na web stránkách MŠMT</t>
  </si>
  <si>
    <t>Kritéria hodnocení nabídek: - úroveň zpracování návrhu řešení z hlediska splnění cílů; odborná úroveň návrhu, znalost zpracovávané problematiky, připravenost a reálnost řešení; - odborné předpoklady řešitele; - navrhovaná cena projektu.</t>
  </si>
  <si>
    <t>Štěpánová</t>
  </si>
  <si>
    <t>Irena</t>
  </si>
  <si>
    <t>02-57193612</t>
  </si>
  <si>
    <t>iste@msmt.cz</t>
  </si>
  <si>
    <t>Teacher's Yournal, normal periodic ""Lidové noviny""</t>
  </si>
  <si>
    <t>2000-11-22</t>
  </si>
  <si>
    <t>2001-01-05</t>
  </si>
  <si>
    <t>2001-03-29</t>
  </si>
  <si>
    <t>SMSM200132001</t>
  </si>
  <si>
    <t>2001-11-10</t>
  </si>
  <si>
    <t>2001-12-31 12:00</t>
  </si>
  <si>
    <t>2002-06-30</t>
  </si>
  <si>
    <t>02-66106671</t>
  </si>
  <si>
    <t>Lidové noviny</t>
  </si>
  <si>
    <t>2001-02-15</t>
  </si>
  <si>
    <t>2001-03-15</t>
  </si>
  <si>
    <t>2001-04-30</t>
  </si>
  <si>
    <t>SMSM200132002</t>
  </si>
  <si>
    <t>02-66106662</t>
  </si>
  <si>
    <t>SMSM200132003</t>
  </si>
  <si>
    <t>Dobíhající projekty 4FP- přijetí projektu v EU, pro projekty v rámci sítě NINET budou podmínky specifikovány ve VS</t>
  </si>
  <si>
    <t>02-66106653</t>
  </si>
  <si>
    <t>SMSM200132004</t>
  </si>
  <si>
    <t>02-66106676</t>
  </si>
  <si>
    <t>SMSM200132005</t>
  </si>
  <si>
    <t>Němec</t>
  </si>
  <si>
    <t>02-66106677</t>
  </si>
  <si>
    <t>nemecm@msmt.cz</t>
  </si>
  <si>
    <t>SMSM200200001</t>
  </si>
  <si>
    <t>2002-06-28</t>
  </si>
  <si>
    <t>2002-10-11 12:00</t>
  </si>
  <si>
    <t>2003-01-24</t>
  </si>
  <si>
    <t>Návrhy projektů vyplněné na předepsaných formulářích budou doručeny ve stanoveném termínu na MŠMT</t>
  </si>
  <si>
    <t>Návrh projektu může být vyloučen pro nesplnění formálních náležitostí a dalších podmínek vyhlášení, které je zveřejněno na www stránkách MŠMT: http:úúwww.msmt.cz.Další podrobnosti jsou k dispozici v odboru 31 MŠMT: odbor 31@msmt.cz 10656 Návrh projektu může být vyloučen pro nesplnění formálních náležitostí a dalších podmínek vyhlášení, které je zveřejněno na www stránkách MŠMT: http:úúwww.msmt.cz.Další podrobnosti jsou k dispozici v odboru 31 MŠMT: odbor 31@msmt.cz</t>
  </si>
  <si>
    <t>The project proposal can be rejected because of any unkept formality requests or programm conditions that are brought into open www-pages: http://www.msmt.cz.</t>
  </si>
  <si>
    <t>a) splnění formálních náležitostí návrhu projektů. b) věcný soulad s cíli a strukturou vyhlášeného programu. c) rozsah okruhu příjemců výstupu. d) předpoklady úspěšné realizace navrhovaného projektu - kvalifikovanost autora a výrobce finálního výstupu, odborné, finanční a věcné zabezpečení realizace projektu ze strany nositele, zajištění distribuce finálních výstupů veřejnosti, možnost opakovaného využití výstupu projektu i v dalších letech. e) odbornost, úrveň a význam nositelem předkládané formy výstupu. f) adekvátnost předpokládaných finančních nákladů, doložení a zdůvodnění všech položek celkových nákladů. g) výše finančního vkladu nositele, oprávněnost požadovaných finančních prostředků na VaV z rozpočtu zadavatele. h) potenciální přínos předkládaného projektu jako celku pro rozvoj VaV, techniky a ekonomiky a společnosti v ČR</t>
  </si>
  <si>
    <t>a) Project proposal formality requests. b) Consistency between programm statement and goals described in particular poject proposal. c) range of project results users. d) Applicant´s capability of succesful realization (applicant´s qualification and knowledge, general, personal, technical and economical conditions for succes of the project) delivery and distribution of final products and results to the public, possibility for reusing of project results. e) importance and quality of expected project results and final product. f) suitability of all expected and proved financial assues in project budget. g) suitability of the required purpose support in comparation to tje applicant financial participation in tje project budget. h) importance of project for R&amp;D and generally for technical, economical and social progress in Czech republic.</t>
  </si>
  <si>
    <t>Kuchař</t>
  </si>
  <si>
    <t>Václav</t>
  </si>
  <si>
    <t>257193312</t>
  </si>
  <si>
    <t>257193177</t>
  </si>
  <si>
    <t>kuchar@msmt.cz</t>
  </si>
  <si>
    <t>8.00-16.00</t>
  </si>
  <si>
    <t>Official businesslike gazette</t>
  </si>
  <si>
    <t>2002-03-31</t>
  </si>
  <si>
    <t>2003-01-25</t>
  </si>
  <si>
    <t>2007-10-02</t>
  </si>
  <si>
    <t>VES/2002/MSM/MSM2VS/N/3:2</t>
  </si>
  <si>
    <t>VES/2003/MSM/MSM3VS/N/4:5</t>
  </si>
  <si>
    <t>SMSM200232001</t>
  </si>
  <si>
    <t>XA-2001-MSM</t>
  </si>
  <si>
    <t>Official COmmercial Gazette</t>
  </si>
  <si>
    <t>2002-01-02</t>
  </si>
  <si>
    <t>2002-01-09</t>
  </si>
  <si>
    <t>2002-02-28</t>
  </si>
  <si>
    <t>SMSM200232002</t>
  </si>
  <si>
    <t>XB-2001-MSM</t>
  </si>
  <si>
    <t>Bystřická</t>
  </si>
  <si>
    <t>bystrick@msmt.cz</t>
  </si>
  <si>
    <t>SMSM200232003</t>
  </si>
  <si>
    <t>XC-2001-MSM</t>
  </si>
  <si>
    <t>Lekešová</t>
  </si>
  <si>
    <t>Iva</t>
  </si>
  <si>
    <t>lekesova@msmt.cz</t>
  </si>
  <si>
    <t>SMSM200232004</t>
  </si>
  <si>
    <t>XD-2001-MSM</t>
  </si>
  <si>
    <t>SMSM200232005</t>
  </si>
  <si>
    <t>XE-2001-MSM</t>
  </si>
  <si>
    <t>SMSM200300001</t>
  </si>
  <si>
    <t>LZ</t>
  </si>
  <si>
    <t>Program podpory začínajících pracovníků výzkumu a vývoje (LZ)</t>
  </si>
  <si>
    <t>Support of incipient R&amp;D workers</t>
  </si>
  <si>
    <t>Cílem programu je pozastavit proces stárnutí českého výzkumu podporou mladých, začínajících špičkových výzkumných pracovníků za účelem zvýšení jejich podílu ve výzkumu a vývoji formou příspěvku k zajištění přiměřené kvality práce těchto mladých pracovníků výzkumu a vývoje. Vytvořit podmínky pro další rozvoj odbornosti a rychlejší kariérní růst mladých, začínajících špičkových pracovníků a stimulovat jejich zájem o kvalifikovanou práci v českém výzkumu a vývoji, a to těch, kteří se vracejí z dlouhodobých odborných stáží v zahraničí. Podpořit mobilitu mladých, začínajících špičkových odborníků za účelem výměny zkušeností ve vědecké práci.</t>
  </si>
  <si>
    <t>The goal of the programme is support of young people, whose are starting to work in R&amp;D.</t>
  </si>
  <si>
    <t>2003-02-12</t>
  </si>
  <si>
    <t>150</t>
  </si>
  <si>
    <t>2003-03-12</t>
  </si>
  <si>
    <t>2003-04-18 12:00</t>
  </si>
  <si>
    <t>2003-06-13</t>
  </si>
  <si>
    <t>Dopisem I.náměstka ministra - přijetí; - odmítnutí. Zveřejněním na web stránkách MŠMT</t>
  </si>
  <si>
    <t>By mail of first deputy minister - acceptance; - refusal. Publicity in the web sites of the MoEYS</t>
  </si>
  <si>
    <t>Návrh projektu může být vyloučen pro nesplnění formálních náležitostí a dalších podmínek vyhlášení, které je zveřejněno na www stránkách MŠMT: www.msmt.cz. Další podrobnosti jsou k dispozici v odboru 31 MŠMT: odbor 31@msmt.cz.</t>
  </si>
  <si>
    <t>The project proposal can be rejected because of any unkept formality requests or programm conditions that are brought into open www-pages: www.msmt.cz.</t>
  </si>
  <si>
    <t>Andrášová</t>
  </si>
  <si>
    <t>Jindra</t>
  </si>
  <si>
    <t>257193560</t>
  </si>
  <si>
    <t>andrasova@msmt.cz</t>
  </si>
  <si>
    <t>7.45-16.15</t>
  </si>
  <si>
    <t>2003-04-18</t>
  </si>
  <si>
    <t>2003-06-27</t>
  </si>
  <si>
    <t>Kód aktivity byl změněn z LZ na 1K</t>
  </si>
  <si>
    <t>SMSM200300002</t>
  </si>
  <si>
    <t>2003-02-05</t>
  </si>
  <si>
    <t>2003-03-31 12:00</t>
  </si>
  <si>
    <t>Dle textu VS -písemně na MŠMT</t>
  </si>
  <si>
    <t>266106662</t>
  </si>
  <si>
    <t>266106668</t>
  </si>
  <si>
    <t>2003-03-31</t>
  </si>
  <si>
    <t>2003-08-30</t>
  </si>
  <si>
    <t>SMSM200300003</t>
  </si>
  <si>
    <t>266106671</t>
  </si>
  <si>
    <t>SMSM200300004</t>
  </si>
  <si>
    <t>266106676</t>
  </si>
  <si>
    <t>SMSM200300005</t>
  </si>
  <si>
    <t>2003-04-15 12:00</t>
  </si>
  <si>
    <t>Martinec</t>
  </si>
  <si>
    <t>266106677</t>
  </si>
  <si>
    <t>martinecj@msmt.cz</t>
  </si>
  <si>
    <t>SMSM200300006</t>
  </si>
  <si>
    <t>266106653</t>
  </si>
  <si>
    <t>SMSM2003001K1</t>
  </si>
  <si>
    <t>1K</t>
  </si>
  <si>
    <t>Podpora začínajících pracovníků výzkumu (Národní program výzkumu)</t>
  </si>
  <si>
    <t>Promotion and support of young research workers (National programme of research)</t>
  </si>
  <si>
    <t>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t>
  </si>
  <si>
    <t>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t>
  </si>
  <si>
    <t>SMSM2004001K2</t>
  </si>
  <si>
    <t>2004-03-10</t>
  </si>
  <si>
    <t>2004-04-23 12:00</t>
  </si>
  <si>
    <t>2004-06-11</t>
  </si>
  <si>
    <t>2004-04-23</t>
  </si>
  <si>
    <t>VES/2004/MSM/MSM4VS/N/6:6</t>
  </si>
  <si>
    <t>SMSM2004001K3</t>
  </si>
  <si>
    <t>2004-09-29</t>
  </si>
  <si>
    <t>2004-11-05 12:00</t>
  </si>
  <si>
    <t>2004-12-31</t>
  </si>
  <si>
    <t>Zveřejněním na webových stránkách MŠMT</t>
  </si>
  <si>
    <t>Praha 1 - Malá Strana</t>
  </si>
  <si>
    <t>odbor programů výzkumu a vývoje (O 31)</t>
  </si>
  <si>
    <t>257 193 560</t>
  </si>
  <si>
    <t>pracovní dny od 7.45 do 15.00 hod</t>
  </si>
  <si>
    <t>http://www.msmt.cz/</t>
  </si>
  <si>
    <t>2004-11-05</t>
  </si>
  <si>
    <t>SMSM2004001N1</t>
  </si>
  <si>
    <t>1N</t>
  </si>
  <si>
    <t>XA-2003-MSM</t>
  </si>
  <si>
    <t>Informační infrastruktura výzkumu (Národní program výzkumu)</t>
  </si>
  <si>
    <t>Fact-finding infrastructure for R&amp;D (National programme of research)</t>
  </si>
  <si>
    <t>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t>
  </si>
  <si>
    <t>The provision of fact finding sources what were funded with public funds. Update and progress of Fact-finding infrastructure for R&amp;D. Increase of economy exploitation of Fact-finding infrastructure for R&amp;D.</t>
  </si>
  <si>
    <t>2003-09-26 12:00</t>
  </si>
  <si>
    <t>Věra</t>
  </si>
  <si>
    <t>257193248</t>
  </si>
  <si>
    <t>2003-12-12</t>
  </si>
  <si>
    <t>SMSM2004001N2</t>
  </si>
  <si>
    <t>2004-03-26 12:00</t>
  </si>
  <si>
    <t>2004-05-21</t>
  </si>
  <si>
    <t>2004-06-04</t>
  </si>
  <si>
    <t>SMSM2004001P1</t>
  </si>
  <si>
    <t>1P</t>
  </si>
  <si>
    <t>XB-2003-MSM</t>
  </si>
  <si>
    <t>Regionální a mezinárodní spolupráce ve výzkumu (Národní program výzkumu)</t>
  </si>
  <si>
    <t>Programme of regional and international cooperation in R&amp;D (National programme of research)</t>
  </si>
  <si>
    <t>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t>
  </si>
  <si>
    <t>The effective connecting Czech R&amp;D to international cooperation. The using of law and economy implements for progress of R&amp;D in regions.</t>
  </si>
  <si>
    <t>2003-07-30</t>
  </si>
  <si>
    <t>2003-09-19 15:00</t>
  </si>
  <si>
    <t>2003-12-01</t>
  </si>
  <si>
    <t>Křenek</t>
  </si>
  <si>
    <t>257193111</t>
  </si>
  <si>
    <t>krenek@msmt.cz</t>
  </si>
  <si>
    <t>SMSM2004001P2</t>
  </si>
  <si>
    <t>2004-09-15 15:00</t>
  </si>
  <si>
    <t>2004-12-01</t>
  </si>
  <si>
    <t>Dle textu vyhlášení veřejné soutěže - písemně na MŠMT</t>
  </si>
  <si>
    <t>odbor mezinárodní spolupráce ve VaV</t>
  </si>
  <si>
    <t>257 193 504</t>
  </si>
  <si>
    <t>257 193 790</t>
  </si>
  <si>
    <t>marie.rohlickova@msmt.cz</t>
  </si>
  <si>
    <t>2004-03-14</t>
  </si>
  <si>
    <t>2004-09-15</t>
  </si>
  <si>
    <t>SMSM200400LC1</t>
  </si>
  <si>
    <t>LC</t>
  </si>
  <si>
    <t>XA-2004-MSM</t>
  </si>
  <si>
    <t>Centra základního výzkumu</t>
  </si>
  <si>
    <t>Basic Research Centres</t>
  </si>
  <si>
    <t>Cílem programu "Centra základního výzkumu" je podpořit spolupráci špičkových vědeckých pracovištˇ v České republice tak, aby byla zvýšena jejich konkurenceschopnost v Evropském výzkumném prostoru, a přispět k výchově mladých odborníků.</t>
  </si>
  <si>
    <t>The "Basic Research Centres" program promotes the cooperation of the top scientific institutions in the Czech Republic in order to increase their competitive level in the European Research Area and to contribute to the education of young researchers.</t>
  </si>
  <si>
    <t>2004-08-04</t>
  </si>
  <si>
    <t>2004-09-30 15:00</t>
  </si>
  <si>
    <t>Centrum ustanoví Radu centra. Návrh statutu a jednacího řádu Rady centra i návrh jejích členů se přikládá k návrhu projektu. Návrh obsahuje zejména důvody sdružení pracovišť do centra, přehled dosavadní zahraniční spolupráce, údaje o osobách garantujících odbornou úroveň centra. Součástí návrhu je smlouva mezi uchazeči, upravující veškeré vztahy mezi uchazeči . Návrh obsahuje položky uznaných nákladů.</t>
  </si>
  <si>
    <t>The centre creates the board of centre. Overall project design contains the status and rules of procedure of the board of centre, motives of aggregation of workstations into the centre, list of previous international cooperation, personal data of guarantors of the qualified level od the centre. The integral part of the project design is the contract between candidates, regulating all interrelationships between candidates. The project design contains the items of allowed costs.</t>
  </si>
  <si>
    <t>Kritéria hodnocení nabídek: - úroveň zpracování návrhů řešení z hlediska splnění cílů; odborná úroveň návrhu, znalost zpracovávané problematiky, připravenost a reálnost řešení; - odborné předpoklady řešitele; - navrhovaná cena projektu; - zabezpečení projektu z hlediska organizačního.</t>
  </si>
  <si>
    <t>Criteria of tender evaluation - the level of elaborating solutiion proposals concerning fulfilment of aims; - profesional level of proposal, knowledge of problems elaborated; - professional pre-conditions of designer; - proposed price of project; - organizational protection of the project.</t>
  </si>
  <si>
    <t>Hanke</t>
  </si>
  <si>
    <t>257 193 240</t>
  </si>
  <si>
    <t>hanke@msmt.cz</t>
  </si>
  <si>
    <t>VES/2005/MSM/MSM5VS/N/4:4</t>
  </si>
  <si>
    <t>SMSM2005001M1</t>
  </si>
  <si>
    <t>1M</t>
  </si>
  <si>
    <t>Výzkumná centra (Národní program výzkumu)</t>
  </si>
  <si>
    <t>The research centres (National research program)</t>
  </si>
  <si>
    <t>Cílem programu "Výzkumná centra (Národní program výzkumu)" je podpořit spolupráci špičkových vědeckých pracovišť v ČR tak, aby byla zvýšena jejich konkurenceschopnost v Evropském výzkumném prostoru, a přispět k výchově mladých odborníků.</t>
  </si>
  <si>
    <t>The goal of the program "The research centres(National research program)" is to support international cooperation of the top R&amp;D workstations for increase their competitive products in the European R&amp;D area and to support the training of young</t>
  </si>
  <si>
    <t>2004-04-16 12:00</t>
  </si>
  <si>
    <t>2004-09-30</t>
  </si>
  <si>
    <t>Návrh projektu musí být vypracován v elektronické (digitální) podobě na formulářích speciálně vytvořených pro tuto veřejnou soutěž ve výzkumu a vývoji. Česká i anglická verze musí být totožná. Vypracovaný návrh musí být uložen na disketě 3,5" nebo CDROM.</t>
  </si>
  <si>
    <t>Draft project has to submitted in electronic (digital) shape on forms especially prepared for this public tender in research and development. Czech and English version has to be identical. Draft project has to be stored on diskette 3.5" or CD ROM.</t>
  </si>
  <si>
    <t>Výsledky veřejné soutěže ve výzkumu a vývoji (seznam vybraných i zamítnutých návrhů projektů) budou zveřejněny od 1. října 2004 na internetových stránkách poskytovatele na adrese: http://www.msmt.cz</t>
  </si>
  <si>
    <t>Results of public tender in research and development (list of selected and rejected draft projects) shall be made public from 1 October 2004 on home Internet sites of grantor at adress: http://www.msmt.cz</t>
  </si>
  <si>
    <t>Uchazečem o účelovou podporu z prostředků tohoto programu může být organizační složka státu podle zákona č. 219/2000 Sb., o majetku České republiky a jejím vystupování v právních vztazích, nebo právnická osoba se sídlem na území České republiky, přičemžpředmětem její činnosti je výzkum nebo vývoj s tím, že tato činnost je uvedena ve zřizovací nebo zakládací listině, společenské smlouvě, stanovách nebo jiném zakladatelském dokumentu uchazeče vyžadovaném zákonem nebo je stanovena zvláštním zákonem, pokudje jím uchazeč zřízen. Tento dokument je uchazeč povinen doložit jeho kopií v příloze návrhu projektu. V případě, že uchazeč byl zřízen zvláštním zákonem, kopie dokumentu se k návrhu projektu nepřikládá. V návrhu projektu je však nutno uvést úplnou citaci tohoto zvláštního zákona. Nedodržení soutěžní lhůty nebo nesplnění některé jiné podmínky veřejné soutěže bude důvodem k vyřazení návrhu projektu z veřejné soutěže a návrh nebude zařazen do hodnocení odbornými posuzovateli.</t>
  </si>
  <si>
    <t>An applicant for the targeted support from the financial means of this programme can represent a part of a state organisational structure pursuant the Act No 219/2000 Coll. on the assets of the Czech Republic and its legal relations, or a body corporateresiding in the Czech Republic, main activity of which is a research and development (provided that this activity is stated in the founders decree, contract, and/or in any other founders document of the applicant as requested by law, or is specified by aspecial law, provided the applicant is founded in this special way). A copy of this document is to be attached to the application. In case that the applicant has been founded od a basis of a special act, a copy of this document is not requested, however,exact subject of this special act is to be quoted.</t>
  </si>
  <si>
    <t>Návrh projektu musí obsahovat: 1) kopie dokladů nebo prohlášení požadovaných k prokázání způsobilosti podle § 18 zákona č. 130/2002 Sb. opatřené podpisem osoby vykonávající funkci statutárního orgánu uchazeče nebo podpisem člena (popř. podpisy členů) statutárního orgánu uchazeče, oprávněného (popř. oprávněných) jednat za statutární orgán jménem uchazeče a dále razítkem uchazeče 2) prokázání odborné způsobilosti 3) zdůvodnění potřebnosti vzniku centra 4) předpokládané výsledky centra v období 5 až 7 let5) rozsah zahraniční spolupráce subjektů podílejících se na založení centra a strategie zapojování centra do sítí elitních evropských výzkumných pracovišť 6) specifikaci všech položek uznaných nákladů dle nařízení vlády č. 461/2002 Sb. včetně jejich podrobné kalkulace s komentářem k jednotlivým finančním položkám</t>
  </si>
  <si>
    <t>Draft project has to contain:1)copies of documents or statements required to proof the applicants capacity according to ő18 of the Act No.130/2002 Coll., signed by the person performing the office of statutory body of an applicant, or with the signatureof the member (respectively signatures of members) of statuory body, authorized to act as statuory body of applicant, and further accompanied by applicants stamp 2) proof of proffessional qualification of the applicant 3) justification of necessity of Centre foundation 4) assumed results of Centre in 5 to 7 year period 5) scope of international co-operation of subjects participating on centre foundation and on strategy of integration into the prestigious European research organisation 6) specificationof all items of allowable project cost under Government Resolution No.461/2002 Coll.including their detailed calculation with commentary on individual financial items</t>
  </si>
  <si>
    <t>257 193 312</t>
  </si>
  <si>
    <t>pracovní dny od 7.00 do 15.00 hod</t>
  </si>
  <si>
    <t>2004-04-16</t>
  </si>
  <si>
    <t>2004-10-20</t>
  </si>
  <si>
    <t>SMSM2006001M2</t>
  </si>
  <si>
    <t>2005-07-31</t>
  </si>
  <si>
    <t>2005-10-14 15:30</t>
  </si>
  <si>
    <t>2006-01-31</t>
  </si>
  <si>
    <t>Kabátková</t>
  </si>
  <si>
    <t>Daniela</t>
  </si>
  <si>
    <t>mejsnarovaj@msmt.cz</t>
  </si>
  <si>
    <t>pracovní dny od 8.30 do 15.30 hod</t>
  </si>
  <si>
    <t>2007-07-23</t>
  </si>
  <si>
    <t>VES/2006/MSM/MSM6VS/N/6:6</t>
  </si>
  <si>
    <t>SMSM2006002B1</t>
  </si>
  <si>
    <t>2B</t>
  </si>
  <si>
    <t>Zdravý a kvalitní život</t>
  </si>
  <si>
    <t>2006-02-17 14:30</t>
  </si>
  <si>
    <t>2006-06-16</t>
  </si>
  <si>
    <t>Na základě zveřejnění vyhlášení veřejné soutěže v obchodním věstníku byly podmínky stanoveny v zadávací dokumentaci. Důvodem pro vyloučení návrhu projektu z veřejné soutěže je nesplnění podmínek stanovených zákonem č. 130/2002 Sb.</t>
  </si>
  <si>
    <t>The conditions were codified in the tender documentation in accordance with the publication of the public R&amp;D tender in Official businesslike gazette. By reason of nonfulfilment of the conditions determined by the Act of Parliament No. 130/2002 the project design is subject to exclusion.</t>
  </si>
  <si>
    <t>Kritéria hodnocení nabídek jsou stanovena v zadávací dokumentaci.</t>
  </si>
  <si>
    <t>Criteria of tender evaluation are defined in the tender documentation.</t>
  </si>
  <si>
    <t>257193240</t>
  </si>
  <si>
    <t>SMSM2006002C1</t>
  </si>
  <si>
    <t>2C</t>
  </si>
  <si>
    <t>Informační technologie pro znalostní společnost</t>
  </si>
  <si>
    <t>SMSM2006002D1</t>
  </si>
  <si>
    <t>2D</t>
  </si>
  <si>
    <t>Sociálně-ekonomický rozvoj české společnosti</t>
  </si>
  <si>
    <t>SMSM2006002E1</t>
  </si>
  <si>
    <t>2E</t>
  </si>
  <si>
    <t>Lidské zdroje</t>
  </si>
  <si>
    <t>SMSM200600LA1</t>
  </si>
  <si>
    <t>2005-09-07</t>
  </si>
  <si>
    <t>2005-11-07 15:00</t>
  </si>
  <si>
    <t>2006-01-20</t>
  </si>
  <si>
    <t>Hanžlová</t>
  </si>
  <si>
    <t>Martina</t>
  </si>
  <si>
    <t>odbor mezinárodní spolurpáce ve výzkumu a vývoji (odbor 32)</t>
  </si>
  <si>
    <t>257 193 360</t>
  </si>
  <si>
    <t>martina.hanzlova@msmt.cz</t>
  </si>
  <si>
    <t>SMSM200600LC2</t>
  </si>
  <si>
    <t>Komendová</t>
  </si>
  <si>
    <t>Šárka</t>
  </si>
  <si>
    <t>257 193 534</t>
  </si>
  <si>
    <t>komendovas@msmt.cz</t>
  </si>
  <si>
    <t>SMSM200600ME1</t>
  </si>
  <si>
    <t>SMSM200600OC1</t>
  </si>
  <si>
    <t>Janda</t>
  </si>
  <si>
    <t>257 193 720</t>
  </si>
  <si>
    <t>josef.janda@msmt.cz</t>
  </si>
  <si>
    <t>SMSM200600OE1</t>
  </si>
  <si>
    <t>257 193 512</t>
  </si>
  <si>
    <t>josef.martinec@msmt.cz</t>
  </si>
  <si>
    <t>SMSM200600OK1</t>
  </si>
  <si>
    <t>Podpora národní informační infrastruktury a projektů financovaných EU za podmínky národního spolufinancování</t>
  </si>
  <si>
    <t>National infrastructure suppport and granting of projects by EU under the condition of their co-financing on the national level.</t>
  </si>
  <si>
    <t>257193 832</t>
  </si>
  <si>
    <t>iva.lekesova@msmt.cz</t>
  </si>
  <si>
    <t>SMSM200700LC3</t>
  </si>
  <si>
    <t>2006-09-01 14:30</t>
  </si>
  <si>
    <t>2006-12-22</t>
  </si>
  <si>
    <t>The conditions were codified in the tender documentation in accordance with the publication of the public R&amp;D tender in Official businesslike gazette.</t>
  </si>
  <si>
    <t>SMSM2007LA2</t>
  </si>
  <si>
    <t>2006-09-20 15:00</t>
  </si>
  <si>
    <t>2006-12-04</t>
  </si>
  <si>
    <t>Kritéria hodnocení jsou stanovena v zadávací dokumentaci</t>
  </si>
  <si>
    <t>odbor mezinárodní spolupráce ve výzkumu a vývoji (32)</t>
  </si>
  <si>
    <t>257193717</t>
  </si>
  <si>
    <t>pracovní dny od 8.30 do 15.00 hod</t>
  </si>
  <si>
    <t>SMSM2007ME2</t>
  </si>
  <si>
    <t>SMSM2007OC2</t>
  </si>
  <si>
    <t>SMSM2007OE2</t>
  </si>
  <si>
    <t>SMSM2007OK2</t>
  </si>
  <si>
    <t>SMSM20082B2</t>
  </si>
  <si>
    <t>Health and quality of life</t>
  </si>
  <si>
    <t>Zajistit bezpečnost a nezávadnost využití geneticky modifikovaných organismů. Připravit nové diagnostiky a vypracovat nové diagnostické postupy, včetně metod nanotechnologických, pro rychlé, přesné a pro pacienty šetrné určení stavu pacienta a sledovánípostupu léčby. Vyvinout nové léky s vyšší terapeutickou účinností, cíleným působením a větší bezpečností propacienty. Vyvinout nové postupy v oblasti genomiky závažných onemocnění. Vytvořit nové materiály a technologické prostředky pro medicínu. Zavést nové technologie pro vybraná odvětví chemického a farmaceutického průmyslu. Vyvinout nové materiály, nové přísady do výrobků jiných odvětví, nové polymery a katalyzátory.</t>
  </si>
  <si>
    <t>Safe and harmless use of genetically modified organisms. Preparation of new diagnostics and diagnostic procedures incl.the nanotechnologic methods for rapid, precise, and sparing of patient diagnosis and treatment monitoring. Development of new more effective drugs with goal directed effect which are safe for patiens. Development of new procedures of serious diseases genomics. Development of new materials and technological applications for medicine. Implementation of new technologies for selected branches of the chemical and pharmaceutical industries. Development of new materials, new additives into the products of other branches of industry, new polymers and catalysts.</t>
  </si>
  <si>
    <t>2007-08-01</t>
  </si>
  <si>
    <t>2007-09-20 14:00</t>
  </si>
  <si>
    <t>2008-01-31</t>
  </si>
  <si>
    <t>Criteria of tender evaluation are defined in the tender documentation</t>
  </si>
  <si>
    <t>Ministerstvo školství, mládeže a tělovýchovy, podatelna</t>
  </si>
  <si>
    <t>Hlinská</t>
  </si>
  <si>
    <t>Ministerstvo školství, mládeže a tělovýchovy, odbor programů výzkumu a vývoje (odb. 31)</t>
  </si>
  <si>
    <t>257193547</t>
  </si>
  <si>
    <t>hlinskav@msmt.cz</t>
  </si>
  <si>
    <t>v pracovní dny 7:30 - 15:30</t>
  </si>
  <si>
    <t>http://www.msmt-vyzkum.cz</t>
  </si>
  <si>
    <t>WWW stránky Ministerstva školství - www.msmt.cz. Obchodní věstník.</t>
  </si>
  <si>
    <t>Web sites of the Ministry of education - www.msmt.cz. Business Bulletin.</t>
  </si>
  <si>
    <t>2007-06-21</t>
  </si>
  <si>
    <t>2008-06-30</t>
  </si>
  <si>
    <t>VES07-MSM/03:3</t>
  </si>
  <si>
    <t>VES08-MSM/03:3</t>
  </si>
  <si>
    <t>SMSM20082C2</t>
  </si>
  <si>
    <t>Information Technology for the Knowledgeable Society</t>
  </si>
  <si>
    <t>1.Vytvořit a plně zabezpečit technickou infrastrukturu pro management znalostí, zejména v oblasti zdravotní péče, sociálního zabezpečení a státní správy obecně. 2. Vyvinout nové informační infrastruktury na vysokých školách. 3. Vyvinout nové metody znalostního managementu, zejména s využitím metod umělé inteligence, strojového učení a informačních a datových skladů. 4. Vytvořit nové mobilní a otevřené systémy pro internetové aplikace a pro nové typy zákaznických řešení v průmyslu i mimo průmyslovou sféru. 5. Vyvinout nové systémy počítačové bezpečnosti včetně ochrany proti spamům tak, aby informační a komunikační prostředí v České republice dosáhlo v oblasti zabezpečení světové úrovně. 6. Vytvořit prostředky pro práci virtuálních týmů a laboratoří a vsouvislosti s tím i rozvinout metody počítačem podporované výuky (e-learning) s cílem dosáhnout alespoň evropské špičky. 7. Překonat jazykové překážky při sdílení informací a znalostí v mnohojazyčném prostředí EU.</t>
  </si>
  <si>
    <t>1. Design and implementation of technical infrastructure for knowledge management in health care, social security and state administration in general. 2. Development of new information infrastructure for higher educational establishement.3. Developmentof new methods of knowledgeable management using artificial intelligence, e-learning, and information and data stores. 4. Design of new mobile and open systems for internet applications and for new types of client solutions in both industry and non-industry spheres. 5. Development of new computer security systems incl. spam protection in order to achieve the highest level of security in the Czech communication and information environment. 6. Software and hardware design intended for work of virtualteams and laboratories, development of e-learning methods. 7. Negotiation of language barriers in information and knowledge share within the EU multi-language environment.</t>
  </si>
  <si>
    <t>Zveřejněním na webových stránkách MŠMT.</t>
  </si>
  <si>
    <t>Publicity on the Web sites of the MEYS.</t>
  </si>
  <si>
    <t>Kritéria hodnocení jsou stanovena v zadávací dokumentaci.</t>
  </si>
  <si>
    <t>SMSM20082E2</t>
  </si>
  <si>
    <t>Human Resource</t>
  </si>
  <si>
    <t>Vypracovat a prověřit postupy a metody na zvýšení počtu pracovníků ve vědě, výzkumu a vývoji, zlepšit jejich sociálně ekonomické postavení a účinněji motivovat k volbě tohoto povolání. Zdokonalit postupy jak pozitivně ovlivnit postoj veřejnosti k vědě, výzkumu a vývoji, zvýšit úroveň vzdělání celé populace v oblasti vědeckých a technických poznatků. Zdokonalit přípravné a další vzdělávání pracovníků pro VaV na vysokých školách a dalších vědeckých pracovištích. Orientovat cíle, obsah a metody základníhoa středního vzdělávání směrem k pokroku vědeckého a technického poznání. Najít motivace, které zvýší atraktivitu vědeckých, výzkumných a technických profesí pro studenty a následně i absolventy terciárního vzdělávání. Vyvinout nové procesy podporující zapojení žen do VaV. Analyzovat dopady a účinnost jednotlivých kroků na zlepšení situace v oblasti lidských zdrojů. Vyvinout nové nástroje podpory mobility vědeckých pracovníků jak ze strany státu, tak uvnitř institucí a mezi různými pracovišti (jak v rámc</t>
  </si>
  <si>
    <t>The preparation and verification of processes and methods aimed at increasing the number of researchers and their social-economic support. Promotion of the positive public attitude to science and research, improvement of the education level of the Czechpopulation in the science and technology knowledge. Improvement of the preparatory and further education of research workers at universities and research institutions. Elementary and secondary education shall be oriented to understanding of scientific information and knowledge.Students and graduates shall be effectively motivated to work in the Czech Research and Development by improving their working and material conditions. Involvement of women to research work. Efficiency analysis of human resources support. Promotion of research workers mobility either within workplaces or among institutions in the Czech Republic as well as in the frame of international collaboration.</t>
  </si>
  <si>
    <t>SMSM2008LA3</t>
  </si>
  <si>
    <t>2007-06-20</t>
  </si>
  <si>
    <t>2007-09-10 14:00</t>
  </si>
  <si>
    <t>2007-12-14</t>
  </si>
  <si>
    <t>Ministerstvo školství, mládeže a tělovýchovy, Odbor mezinárodní spolupráce ve výzkumu a vývoji (odb. 32)</t>
  </si>
  <si>
    <t>257 193 713</t>
  </si>
  <si>
    <t>Martina.Hanzlova@msmt.cz</t>
  </si>
  <si>
    <t>v pracovní dny od 7:30 - 15:30</t>
  </si>
  <si>
    <t>SMSM2008ME3</t>
  </si>
  <si>
    <t>Trojanová</t>
  </si>
  <si>
    <t>Světlana</t>
  </si>
  <si>
    <t>257 193 613</t>
  </si>
  <si>
    <t>Svetlana.trojanova@msmt.cz</t>
  </si>
  <si>
    <t>na www stránkách Ministerstva školství - www.msmt.cz. Obchodní věstník.</t>
  </si>
  <si>
    <t>on the www-site of the Ministry of education youth and sports - www.msmt.cz. Business Bulletin.</t>
  </si>
  <si>
    <t>SMSM2008OC3</t>
  </si>
  <si>
    <t>Josef.Janda@msmt.cz</t>
  </si>
  <si>
    <t>SMSM2008OE3</t>
  </si>
  <si>
    <t>Josef.Martinec@msmt.cz</t>
  </si>
  <si>
    <t>SMSM2008OK3</t>
  </si>
  <si>
    <t>257 193 832</t>
  </si>
  <si>
    <t>Iva.Lekesova@msmt.cz</t>
  </si>
  <si>
    <t>na stránkách Ministerstva školství - www.msmt.cz. Obchodní věstník.</t>
  </si>
  <si>
    <t>on the www-site of the Ministry of education youth and sports - www.msmt.cz. Official businesslike gazette.</t>
  </si>
  <si>
    <t>SMSM2009LA4</t>
  </si>
  <si>
    <t>2008-06-18</t>
  </si>
  <si>
    <t>2008-09-01 14:00</t>
  </si>
  <si>
    <t>2008-12-15</t>
  </si>
  <si>
    <t>Ministerstva školství, mládeže a tělovýchovy, podatelna</t>
  </si>
  <si>
    <t>Karmelitská 7 Praha 1</t>
  </si>
  <si>
    <t>on the www-site of the Ministry of education youth and sports - www.msmt.cz Business Bulletin</t>
  </si>
  <si>
    <t>2010-04-29</t>
  </si>
  <si>
    <t>VES09-MSM/06:6</t>
  </si>
  <si>
    <t>SMSM2009ME4</t>
  </si>
  <si>
    <t>SMSM2009OC4</t>
  </si>
  <si>
    <t>SMSM2009OE4</t>
  </si>
  <si>
    <t>SMSM2009OK4</t>
  </si>
  <si>
    <t>SMSM2009VZ001</t>
  </si>
  <si>
    <t>VZ</t>
  </si>
  <si>
    <t>INFOZ (Informační zdroje pro výzkum)</t>
  </si>
  <si>
    <t>INFOZ (Information resources for research)</t>
  </si>
  <si>
    <t>Program má za cíl zabezpečit českým výzkumným pracovníkům kontinuitu v získávání, zpřístupňování a poskytování informací prostřednictvím informačních zdrojů VaV (databází, periodik, elektronických i klasických dokumentů) s důrazem na jejich náležitou aktualizaci, dále zabezpečit moderní komplexní služby, nezbytné pro zprostředkování a využívání informačních zdrojů VaV pomocí moderní technické a technologické infrastruktury a zabezpečit racionální, efektivní a hospodárné využívání veřejných prostředků VaV. Veškeré aktivity ve výzkumu, vývoji a inovačním procesu jsou totiž existenčně závislé na aktuálních a kvalitních vědeckých poznatcích, na intenzivním, ale efektivním přeléváním znalostí, na rychlém a kvalitním šíření konkrétních vědeckých informací. Současně Program nepřímo, ale cíleně, podporuje proces integrace pracovišť výzkumu a vývoje ČR do Evropského výzkumného prostoru.</t>
  </si>
  <si>
    <t>The program aim is focused on providing continuity of R&amp;D information resources (DB, classical books and periodic papers, electronic information resources etc.) for Czech researchers. The program should force to the needs of their proper up-grade and encourage the modern full-service, which is essential for accessing and use of R&amp;D fact-finding sources. It should be done with the technologically modern information infrastructure. It should also provide rational, effective and economical use of R&amp;D public funds. All R&amp;D and innovation activities are highly dependent on up-to dated scientific facts of good quality, on intensive and effective transfer of knowledge, on reliable and fast spreading of particular scientific information. Program also supportsthe integration process of Czech R&amp;D institutions into ERA by the indirect, but targeted, way.</t>
  </si>
  <si>
    <t>2008-02-25</t>
  </si>
  <si>
    <t>171</t>
  </si>
  <si>
    <t>2009-08-06 14:30</t>
  </si>
  <si>
    <t>2009-09-21</t>
  </si>
  <si>
    <t>Kompletní návrh projektu musí být předán v uzavřené obálce označené adresou poskytovatele a nápisem se symbolem programu ?INFOZ - veřejná soutěž ? NEOTVÍRAT!? do podatelny MŠMT v Karmelitské ul. 7, 118 12 Praha 1, elektronicky v eProjektu</t>
  </si>
  <si>
    <t>The application project form should be delivered completely (in a closed envelope with the sign: " ?INFOZ - veřejná soutěž ? NEOTVÍRAT!" and with applicant addresse) to the Ministry of Education, Karmelitská No. 7, 118 12 Prague 1, and in eProject form</t>
  </si>
  <si>
    <t>Výsledky budou zveřejněny na internetových stránkách poskytovatele, tj. Ministerstva školství, mládeže a tělovýchovy, na adrese: "http://www.msmt.cz/vyzkum/dotace-granty"</t>
  </si>
  <si>
    <t>Results will be presented on The Ministry of Education, Youth and Sports´ webside at the internet address: "http://www.msmt.cz/vyzkum/dotace-granty"</t>
  </si>
  <si>
    <t>2009-11-21</t>
  </si>
  <si>
    <t>The conditions were codified in the tender documentation in accordance with the publication of the public R&amp;amp;D tender in Official businesslike gazette.</t>
  </si>
  <si>
    <t>a) Potřebnost, b) Přínos a kvalita projektu, c) Proveditelnosti projektu -podrobnosti jsou v zadávací dokumentaci zveřejněné na webu poskytovatele, tj. Ministerstva školství, mládeže a tělovýchovy, na adrese: "http://www.msmt.cz/vyzkum/dotace-granty"</t>
  </si>
  <si>
    <t>a) Usefulness, b) Benefit and quality, c) Feasibility - details are available in the contractual documents presented on The Ministry of Education, Youth and Sports´ webside at the internet address: "http://www.msmt.cz/vyzkum/dotace-granty"</t>
  </si>
  <si>
    <t>Podatelna MŠMT</t>
  </si>
  <si>
    <t>Odbor programů výzkumu a vývoje - 31 MŠMT</t>
  </si>
  <si>
    <t>234811560</t>
  </si>
  <si>
    <t>odbor31@msmt.cz; hakenova@msmt.cz</t>
  </si>
  <si>
    <t>Po - Pá 7:30 - 15:30</t>
  </si>
  <si>
    <t>http://www.msmt.cz/vyzkum/dotace-granty</t>
  </si>
  <si>
    <t>SMSM2010LA5</t>
  </si>
  <si>
    <t>2009-09-01 14:00</t>
  </si>
  <si>
    <t>2009-12-18</t>
  </si>
  <si>
    <t>2010-03-01</t>
  </si>
  <si>
    <t>23481 1360</t>
  </si>
  <si>
    <t>23481 1713</t>
  </si>
  <si>
    <t>SMSM2010LJ1</t>
  </si>
  <si>
    <t>LJ</t>
  </si>
  <si>
    <t>GESHER/MOST</t>
  </si>
  <si>
    <t>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t>
  </si>
  <si>
    <t>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t>
  </si>
  <si>
    <t>2010-03-15</t>
  </si>
  <si>
    <t>210</t>
  </si>
  <si>
    <t>2010-04-01</t>
  </si>
  <si>
    <t>2010-05-17 14:00</t>
  </si>
  <si>
    <t>2010-09-15</t>
  </si>
  <si>
    <t>Návrhy projektů do veřejné soutěže ve VaV je nutno vypracovat na předepsaných formulářích softwarové přihlášky e-PROJEKT dostupných na adrese www.msmt-vyzkum.cz a www.czechinvest.org a odeslat elektronicky i v papírové podobě dle zveřejněných pokynů.</t>
  </si>
  <si>
    <t>Proposed projects in the R&amp;D Public Tender have to be prepared using the prescribed e-PROJEKT software application form available at www.msmt-vyzkum.cz and www.czechinvest.org and then sent electronically and in hard copy according the published rules.</t>
  </si>
  <si>
    <t>Výsledky veřejné soutěže budou zveřejněny na adrese www.czechinvest.org a www.msmt-vyzkum.cz do 15. září 2010.</t>
  </si>
  <si>
    <t>Results of the Public Tender will be published at www.czechinvest.org and www.msmt-vyzkum.cz by 15 September 2010.</t>
  </si>
  <si>
    <t>2010-10-01</t>
  </si>
  <si>
    <t>Prokázání způsobilosti uchazeče. Uchazeč je povinen prokázat svoji způsobilost k řešení navrhovaného projektu VaV podle ustanovení § 18 zákona o podpoře výzkumu, experimentálního vývoje a inovací, a to včetně prokázání odborných předpokladů k řešení projektu VaV, dokladem o oprávnění k 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2010 a zadávací dokumentace jsou dostupné na www.msmt-vyzkum.cz a www.czechinvest.cz</t>
  </si>
  <si>
    <t>Proof of the Applicant?s Eligibility Pursuant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 applies to all the applicants. A failure to meet the condition to prove eligibility pursuant to the Act on the Support of Research, Experimental Development and Innovations is a reason to disqualify the submitted proposed R&amp;D project from further evaluation and assessment. Other Terms and Conditions of the 2010 Public Tender are available at following sites www.msmt-vykum.cz and www.czechinvest.cz</t>
  </si>
  <si>
    <t>Způsob a kritéria hodnocení návrhů projektů. Návrhy projektů, doručené podle vyhlášených podmínek pro přijetí návrhů projektů, budou hodnoceny v souladu s platnými právními předpisy českou částí Společného výboru, která je odborným poradním orgánem poskytovatele podle § 21 odst. 4 zákona o podpoře výzkumu, experimentálního vývoje a inovací. CzechInvest zajistí ke každému návrhu projektu nejméně dva posudky oponentů jako podklad pro posuzování a hodnocení návrhu projektu českou částí Společného výboru. O konečném výběru předložených návrhů projektů rozhodne Společný výbor složený ze zástupců české a izraelské strany. Seznam vybraných projektů VaV programu GESHER/MOST předloží Společný výbor poskytovateli. Úspěšným uchazečům bude vydáno rozhodnutí o poskytnutí institucionální podpory z veřejných prostředků a na řešení těchto projektů bude příjemcům poskytnuta institucionální podpora VaV.</t>
  </si>
  <si>
    <t>Mode of, and Criteria for, Evaluating Proposed Projects. Proposed projects, delivered in accordance with the announced terms and conditions for proposed projects to be accepted, will be evaluated under valid legal regulations by the Czech side of the Joint Committee, which is the Provider?s expert advisory body pursuant to S. 21(4) of the Act on the Support of R&amp;D. CzechInvest will provide for at least two opponent reviews for each proposed project as a basis for assessment and evaluation of the proposed project by the Czech side of a Joint Committee. A Joint Committee comprising representatives of the Czech and Israeli side will decide on the final selection of the submitted proposed projects. The Joint Committee will submit a list of selected R&amp;D projects in the GESHER/MOST Programme to the Provider. Successful applicants will receive a decision on granting institutional aid from public funds and will receive R&amp;D institutional aid for the implementation of their respective projects.</t>
  </si>
  <si>
    <t>MŠMT, odbor mezinárodní spolupráce ve výzkumu a vývoji</t>
  </si>
  <si>
    <t>Daněk</t>
  </si>
  <si>
    <t>Libor</t>
  </si>
  <si>
    <t>Praha1</t>
  </si>
  <si>
    <t>23481154</t>
  </si>
  <si>
    <t>libor.danek@msmt.cz</t>
  </si>
  <si>
    <t>9 - 15</t>
  </si>
  <si>
    <t>2010-10-26</t>
  </si>
  <si>
    <t>2017-10-16</t>
  </si>
  <si>
    <t>VES10-MSM/04:4</t>
  </si>
  <si>
    <t>SMSM2010ME5</t>
  </si>
  <si>
    <t>23481 1613</t>
  </si>
  <si>
    <t>SMSM2010OC5</t>
  </si>
  <si>
    <t>tp://www.msmt.cz</t>
  </si>
  <si>
    <t>23481 1720</t>
  </si>
  <si>
    <t>SMSM2010OE5</t>
  </si>
  <si>
    <t>23481 1512</t>
  </si>
  <si>
    <t>SMSM2010OK5</t>
  </si>
  <si>
    <t>23481 1832</t>
  </si>
  <si>
    <t>SMSM2011LD1</t>
  </si>
  <si>
    <t>LD</t>
  </si>
  <si>
    <t>COST CZ</t>
  </si>
  <si>
    <t>Podpořit mnohostrannou mezinárodní spolupráci v základním výzkumu výzkumných institucí České republiky s obdobnými institucemi členských států cost které spolupracují při řešení projektů v rámci tzv. akcí COST.</t>
  </si>
  <si>
    <t>To support the multilateral cooperation of the research institutions of the Czech Republic in basic research with similar organisations of COST member countries that cooperate during the solution of projects in the frame of COST Actions</t>
  </si>
  <si>
    <t>2009-08-17</t>
  </si>
  <si>
    <t>1022</t>
  </si>
  <si>
    <t>2010-06-30</t>
  </si>
  <si>
    <t>2010-09-09 14:00</t>
  </si>
  <si>
    <t>2011-01-14</t>
  </si>
  <si>
    <t>2011-05-14</t>
  </si>
  <si>
    <t>VES11-MSM/04:4</t>
  </si>
  <si>
    <t>SMSM2011LE1</t>
  </si>
  <si>
    <t>LE</t>
  </si>
  <si>
    <t>EUPRO II</t>
  </si>
  <si>
    <t>Umožnit prostřednictvím podpory účasti českých výzkumných institucí na koordinaci evropského výzkumu, zvýšení účasti v mezinárodních programech výzkumu a vývoje a v bilaterálních aktivitách.</t>
  </si>
  <si>
    <t>Enable to increase the participation in International research and development programmes as well as in the bilateral activities through the support of the Czech research institutions in coordination of the European Research.</t>
  </si>
  <si>
    <t>SMSM2011LF1</t>
  </si>
  <si>
    <t>LF</t>
  </si>
  <si>
    <t>EUREKA CZ</t>
  </si>
  <si>
    <t>Poskytnutím účelové podpory projektům, které získaly statut EUREKA, podpořit mezinárodní spolupráci v aplikovaném výzkumu, růst konkurenceschopnosti českých firem a vytváření nových inovovaných produktů a služeb.</t>
  </si>
  <si>
    <t>By the provision of the target-oriented support of the projects that attained the EUREKA label to promote international cooperation in applied research to strengthten competitiveness of the Czech commercial companies and creation of new innovative products and services.</t>
  </si>
  <si>
    <t>SMSM2011LG1</t>
  </si>
  <si>
    <t>LG</t>
  </si>
  <si>
    <t>INGO II</t>
  </si>
  <si>
    <t>Umožnit účast českých vědeckých pracovišť ve výzkumných programech prováděných špičkovými nevládními organizacemi výzkumu a účast českých vědeckých osobností v řídících orgánech mezinárodních vědeckých organizací.</t>
  </si>
  <si>
    <t>To enable the participation of the Czech research organisations in the research programmes pursued by top nongovernmental research organizations and the participation of the Czech scientific personalities in the controlling bodies of the international scientific organisations</t>
  </si>
  <si>
    <t>Frantíková</t>
  </si>
  <si>
    <t>Jana.Frantikova@msmt.cz</t>
  </si>
  <si>
    <t>SMSM2011LH1</t>
  </si>
  <si>
    <t>LH</t>
  </si>
  <si>
    <t>KONTAKT II</t>
  </si>
  <si>
    <t>Podpořit dvoustrannou případně vícestrannou mezinárodní spolupráci institucí zabývajících se výzkumem a vývojem v oblasti základního a aplikovaného výzkumu České republiky s důrazem na spolupráci se státy, které nejsou členy Evropské unie.</t>
  </si>
  <si>
    <t>To support bilateral, alternatively multilateral international cooperation of the research and development institutions in basic and industrial research of the Czech Republic to lay the special emphasis on the cooperation with no member EU countries.</t>
  </si>
  <si>
    <t>SMSM2011LJ2</t>
  </si>
  <si>
    <t>2010-11-03</t>
  </si>
  <si>
    <t>2010-12-17 14:00</t>
  </si>
  <si>
    <t>2011-06-01</t>
  </si>
  <si>
    <t>Návrhy projektů je nutno vypracovat na formulářích SW přihlášky dostupných na www.msmt-vyzkum.cz. Zařazeny budou pouze návrhy zpracované uchazeči v SW přihlášce. Návrh musí být odeslán prostřednictvím aplikace e-PROJEKT do 17.12.2010 do 14:00 hod.</t>
  </si>
  <si>
    <t>Proposed projects have to be prepared using the application form available at www.msmt-vyzkum.cz. Only projects prepared in English will be included. A project has to be sent by the e-PROJEKT application by the deadline, i.e. by 17 Dec. 2010 by 2:00 p.m.</t>
  </si>
  <si>
    <t>Výsledky veřejné soutěže budou zveřejněny na adrese www.czechinvest.org a www.msmt-vyzkum.cz do 1. června 2011.</t>
  </si>
  <si>
    <t>Results of the Public Tender will be published at www.czechinvest.org and www.msmt-vyzkum.cz by 1 June 2011.</t>
  </si>
  <si>
    <t>2011-06-02</t>
  </si>
  <si>
    <t>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2011 jsou uvedeny podrobně v mediálních zdrojích s uveřejněním veřejné soutěže uvedených v položkách S64 - S66.</t>
  </si>
  <si>
    <t>Pursuant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eligibilityapplies to all the applicants. A failure to meet the condition to prove eligibility pursuant to the Act on the Support of Research, Experimental Development and Innovations is a reason to disqualify the submitted proposed R&amp;D project from further evaluation and assessment. Further conditions are presented in detail in information sources as in S64 - S66 items.</t>
  </si>
  <si>
    <t>Návrhy projektů, doručené podle vyhlášených podmínek pro přijetí návrhů projektů, budou hodnoceny v souladu s platnými právními předpisy českou částí Společného výboru, která je odborným poradním orgánem poskytovatele podle § 21 odst. 4 zákona o podpořevýzkumu, experimentálního vývoje a inovací. CzechInvest zajistí ke každému návrhu projektu nejméně dva posudky oponentů jako podklad pro posuzování a hodnocení návrhu projektu českou částí Společného výboru. O konečném výběru předložených návrhů projektů rozhodne Společný výbor složený ze zástupců české a izraelské strany. Seznam vybraných projektů VaV programu GESHER/MOST předloží Společný výbor poskytovateli. Úspěšným uchazečům bude vydáno rozhodnutí o poskytnutí institucionální podpory z veřejných prostředků a na řešení těchto projektů bude příjemcům poskytnuta institucionální podpora VaV.</t>
  </si>
  <si>
    <t>Proposed projects, delivered in accordance with the announced terms and conditions for proposed projects to be accepted, will be evaluated under valid legal regulations by the Czech side of the Joint Committee, which is the Provider?s expert advisory body pursuant to S. 21(4) of the Act on the Support of Research, Experimental Development and Innovations. CzechInvest will provide for at least two opponent reviews for each proposed project as a basis for assessment and evaluation of the proposed projectby the Czech side of a Joint Committee. A Joint Committee comprising representatives of the Czech and Israeli side will decide on the final selection of the submitted proposed projects. The Joint Committee will submit a list of selected R&amp;D projects in the GESHER/MOST Programme to the Provider. Successful applicants will receive a decision on granting institutional aid from public funds and will receive R&amp;D institutional aid for the implementation of their respective projects.</t>
  </si>
  <si>
    <t>CzechInvest</t>
  </si>
  <si>
    <t>Ministerstvo školství, mládeže a tělovýchovy - Odbor mezinárodní spolupráce ve výzkumu a vývoji</t>
  </si>
  <si>
    <t>234 811 154</t>
  </si>
  <si>
    <t>v pracovních dnech 8:00 ? 16:30</t>
  </si>
  <si>
    <t>http://www.msmt-vyzkum.cz/cz/gesher-most/</t>
  </si>
  <si>
    <t>www.czechinvest.cz; www.msmt.cz; Obchodní věstník</t>
  </si>
  <si>
    <t>www.czechinvest.cz; www.msmt.cz; Czech Commercial Bulletin</t>
  </si>
  <si>
    <t>SMSM2012LD2</t>
  </si>
  <si>
    <t>2011-07-20</t>
  </si>
  <si>
    <t>2011-09-16 14:00</t>
  </si>
  <si>
    <t>2012-01-19</t>
  </si>
  <si>
    <t>2012-03-19</t>
  </si>
  <si>
    <t>234811720</t>
  </si>
  <si>
    <t>234811713</t>
  </si>
  <si>
    <t>SMSM2012LE2</t>
  </si>
  <si>
    <t>Blažková</t>
  </si>
  <si>
    <t>234811484</t>
  </si>
  <si>
    <t>alena.blazkova@msmt.cz</t>
  </si>
  <si>
    <t>2017-10-23</t>
  </si>
  <si>
    <t>SMSM2012LF2</t>
  </si>
  <si>
    <t>234811512</t>
  </si>
  <si>
    <t>SMSM2012LG2</t>
  </si>
  <si>
    <t>Matějka</t>
  </si>
  <si>
    <t>Luboš</t>
  </si>
  <si>
    <t>234811708</t>
  </si>
  <si>
    <t>lubos.matejka@msmt.cz</t>
  </si>
  <si>
    <t>SMSM2012LH2</t>
  </si>
  <si>
    <t>SMSM2012LJ3</t>
  </si>
  <si>
    <t>2011-11-16</t>
  </si>
  <si>
    <t>2012-01-20 14:00</t>
  </si>
  <si>
    <t>2012-06-01</t>
  </si>
  <si>
    <t>http://www.msmt-vyzkum.cz a www.czechinvest.org</t>
  </si>
  <si>
    <t>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2012 jsou uvedeny podrobně v mediálních zdrojích s uveřejněním veřejné soutěže uvedených v položkách S64 - S66.</t>
  </si>
  <si>
    <t>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 applies to all the applicants. A failure to meet the condition to prove eligibility pursuant to the Act on the Support of Research, Experimental Development and Innovations is a reason to disqualify the submitted proposed R&amp;D project from further evaluation and assessment. Further conditions are presented in detail in information sources as in S64 - S66 items.</t>
  </si>
  <si>
    <t>Tarabová</t>
  </si>
  <si>
    <t>Nina</t>
  </si>
  <si>
    <t>234 811 832</t>
  </si>
  <si>
    <t>nina.tarabova@msmt.cz</t>
  </si>
  <si>
    <t>do 20. ledna 2012, v pracovních dnech 8:00 ? 16:30, 20. ledna 2012 do 14:00 hod</t>
  </si>
  <si>
    <t>www.czechinvest.cz; www.msmt.cz; Business Bulletin</t>
  </si>
  <si>
    <t>SMSM2012LK1</t>
  </si>
  <si>
    <t>LK</t>
  </si>
  <si>
    <t>NÁVRAT</t>
  </si>
  <si>
    <t>NAVRAT</t>
  </si>
  <si>
    <t>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t>
  </si>
  <si>
    <t>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t>
  </si>
  <si>
    <t>2010-12-07</t>
  </si>
  <si>
    <t>886</t>
  </si>
  <si>
    <t>2011-09-14</t>
  </si>
  <si>
    <t>2011-10-24 14:30</t>
  </si>
  <si>
    <t>2012-02-01</t>
  </si>
  <si>
    <t>Žádost o podporu ve formě návrhu projektu vyplní uchazeč do formulářů, které jsou součástí zadávací dokumentace. Uchazeč odevzdá obsahově identickou listinnou a elektronickou verzi návrhu projektu včetně příloh v požadovaných formátech a rozsahu.</t>
  </si>
  <si>
    <t>Applicants fill project proposals into forms included in the public tender documentation. The paper and electronic versions of the project proposal with appendice are submited in an identical subject content and in the required formal form and scope.</t>
  </si>
  <si>
    <t>Výsledky veřejné soutěže budou zveřejněny na http://www.msmt.cz/vyzkum/program-navrat-1. Poskytovatel vyzve úspěšné uchazeče k doložení požadované způsobilosti a k uzavření smlouvy.</t>
  </si>
  <si>
    <t>Results of the public tender will be published on http://www.msmt.cz/vyzkum/program-navrat-1. The grantor will ask the successful candidates to circumstantiate the requisite capacity and to negotiate a contract.</t>
  </si>
  <si>
    <t>2012-05-14</t>
  </si>
  <si>
    <t>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(http://www.msmt.cz/vyzkum/program-navrat-1).</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</si>
  <si>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http://www.msmt.cz/vyzkum/program-navrat-1).</t>
  </si>
  <si>
    <t>Výběrová kritéria: 1) Kvalita výsledků ve VaVaI dosažených klíčovou osobou v období jejího zahraničního pracovního pobytu v oborech s přímou návazností na výzkumné aktivity uvedené v návrhu projektu. 2) Kvalita výzkumných aktivit klíčové osoby v návrhu projektu a přínos očekávaných výsledků projektu pro plnění cílů programu NÁVRAT (kvalita, inovace a vědecký přístup k problematice, očekávané výsledky). 3) Očekávaný přínos a význam projektu pro mezinárodní spolupráci ve VaVaI. 4) Proveditelnost projektu(kvalita, zkušenosti a infrastruktura uchazeče) a vyhodnocení rizik.</t>
  </si>
  <si>
    <t>Evaluation criteria: 1) The quality of R&amp;D results achieved by the key person during the period of his research work or his studies abroad which are in research fields directly linked to research activities planned in a project proposal. 2) The quality of the research project proposal activities of key person, the benefits of expected project results for the aims of the program NÁVRAT (quality, innovation and scientific approach to the research problem, quality of the expected project results). 3) Expected benefits and importance of the project proposal for international R &amp; D cooperation. 4) The feasibility of the project proposal (quality, experience and infrastructure of the applicant) and risk analysis.</t>
  </si>
  <si>
    <t>Nejedlá</t>
  </si>
  <si>
    <t>Odbor programů výzkumu a vývoje - 31 Ministerstva školství, mládeže a tělovýchovy</t>
  </si>
  <si>
    <t>+420 234 811 838, - 547 (sekr.)</t>
  </si>
  <si>
    <t>jana.nejedla@msmt.cz; odbor31@msmt.cz</t>
  </si>
  <si>
    <t>Úřední hodiny podatelny MŠMT: Po - Pá  7:30 - 15:30</t>
  </si>
  <si>
    <t>http://www.msmt.cz/vyzkum/program-navrat-1</t>
  </si>
  <si>
    <t>SMSM2012LL1</t>
  </si>
  <si>
    <t>LL</t>
  </si>
  <si>
    <t>ERC CZ</t>
  </si>
  <si>
    <t>Hlavním cílem programu je cíleně a efektivně podpořit excelentní výzkum na území ČR. ČR podpoří a bude realizovat konkrétní projekty, které obdržely v rámci mezinárodního ?peer review? hodnocení panely ERC jako výsledek hodnocení vyrozumění, že "The proposal is of good quality and fundable but not retained for funding due to budgetary constrains".</t>
  </si>
  <si>
    <t>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"The Proposal is of good quality and fundable but not retained funding for due to budgetary constraints.</t>
  </si>
  <si>
    <t>2016-03-09</t>
  </si>
  <si>
    <t>190</t>
  </si>
  <si>
    <t>2012-01-25</t>
  </si>
  <si>
    <t>2012-03-12 15:30</t>
  </si>
  <si>
    <t>Výsledky veřejné soutěže budou zveřejněny na http://www.msmt.cz/vyzkum. Poskytovatel vyzve úspěšné uchazeče k doložení požadované způsobilosti a k uzavření smlouvy.</t>
  </si>
  <si>
    <t>Results of the public tender will be published on http://www.msmt.cz/vyzkum. The grantor will ask the successful candidates to circumstantiate the requisite capacity and to negotiate a contract.</t>
  </si>
  <si>
    <t>2012-07-31</t>
  </si>
  <si>
    <t>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</si>
  <si>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t>
  </si>
  <si>
    <t>Výběrová kritéria: 1) excelence a kvalita výzkumu dle doloženého výsledku hodnocení mezinárodních panelů ERC; 2) shoda věcného obsahu návrhu projektu ERC CZ s originálem projektu hodnoceným ERC; 3) realizovatelnost projektu (zajištění podmínek pro řešení projektu ze strany uchazeče zahrnující výzkumné, materiálně technické a provozní, prostorové a personální kapacity).</t>
  </si>
  <si>
    <t>Evaluation criteria: 1) excellence and quality of research in accordance with the documented final evaluation results given by the international ERC evaluating panels; 2) full correspondency of the project proposal research substance with the original ERC project; 3)feasibility of the project (applicant project support conditions including all project providing conditions as running research conditions, condition in-service, spare room capacity, staffing etc.)</t>
  </si>
  <si>
    <t>Odbor programů výzkumu - 31 Ministerstva školství, mládeže a tělovýchovy</t>
  </si>
  <si>
    <t>jana.hakenova@msmt.cz</t>
  </si>
  <si>
    <t>9:00 - 15:30</t>
  </si>
  <si>
    <t>http://www.msmt.cz/vyzkum</t>
  </si>
  <si>
    <t>SMSM2013LD3</t>
  </si>
  <si>
    <t>2012-06-20</t>
  </si>
  <si>
    <t>2012-09-07 14:00</t>
  </si>
  <si>
    <t>2013-01-22</t>
  </si>
  <si>
    <t>2013-03-22</t>
  </si>
  <si>
    <t>+420 23481 1242</t>
  </si>
  <si>
    <t>+420 23481 1713</t>
  </si>
  <si>
    <t>jana.bystricka@msmt.cz</t>
  </si>
  <si>
    <t>podatelna - v pracovní dny v době od 7:30 hod. do 15:30 hod., 7. září 2012 pak do 14:00 hod.</t>
  </si>
  <si>
    <t>Na www stránkách Ministerstva školství - www.msmt.cz. Obchodní věstník.</t>
  </si>
  <si>
    <t>On the www-site of the Ministry of education youth and sports - www.msmt.cz Business Bulletin</t>
  </si>
  <si>
    <t>2013-11-19</t>
  </si>
  <si>
    <t>VES13-MSM/08:8</t>
  </si>
  <si>
    <t>SMSM2013LE3</t>
  </si>
  <si>
    <t>Juřicová</t>
  </si>
  <si>
    <t>+420 234 811 699</t>
  </si>
  <si>
    <t>+420 234 811 713</t>
  </si>
  <si>
    <t>jana.juricova@msmt.cz</t>
  </si>
  <si>
    <t>On the www-site of the Ministry of education youth and sports - www.msmt.cz Business Bulletin.</t>
  </si>
  <si>
    <t>SMSM2013LF3</t>
  </si>
  <si>
    <t>+420 23481 1512</t>
  </si>
  <si>
    <t>2019-03-18</t>
  </si>
  <si>
    <t>SMSM2013LG3</t>
  </si>
  <si>
    <t>+420 234 81 1832</t>
  </si>
  <si>
    <t>+420 234 81 1713</t>
  </si>
  <si>
    <t>SMSM2013LH3</t>
  </si>
  <si>
    <t>2012-07-16 14:00</t>
  </si>
  <si>
    <t>2013-01-16</t>
  </si>
  <si>
    <t>2013-03-17</t>
  </si>
  <si>
    <t>Krausová</t>
  </si>
  <si>
    <t>Mária</t>
  </si>
  <si>
    <t>+420 234 811 244</t>
  </si>
  <si>
    <t>maria.krausova@msmt.cz</t>
  </si>
  <si>
    <t>v pracovní dny od 09:00- 14:00</t>
  </si>
  <si>
    <t>SMSM2013LJ4</t>
  </si>
  <si>
    <t>2012-09-12</t>
  </si>
  <si>
    <t>2012-11-30 14:00</t>
  </si>
  <si>
    <t>2013-05-15</t>
  </si>
  <si>
    <t>2013-09-12</t>
  </si>
  <si>
    <t>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2013 jsou uvedeny podrobně v mediálních zdrojích s uveřejněním veřejné soutěže uvedených v položkách S64 - S66.</t>
  </si>
  <si>
    <t>do 30. listopadu 2012 do 14:00 hod</t>
  </si>
  <si>
    <t>SMSM2013LK2</t>
  </si>
  <si>
    <t>2012-09-05 14:30</t>
  </si>
  <si>
    <t>2012-12-12</t>
  </si>
  <si>
    <t>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(http://www.msmt.cz/vyzkum/program-navrat).</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</si>
  <si>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(http://www.msmt.cz/vyzkum/program-navrat).</t>
  </si>
  <si>
    <t>Odbor programů výzkumu - 31, Ministerstvo školství, mládeže a tělovýchovy</t>
  </si>
  <si>
    <t>234811838</t>
  </si>
  <si>
    <t>jana.nejedla@msmt.cz</t>
  </si>
  <si>
    <t>SMSM2013LL1</t>
  </si>
  <si>
    <t>2013-03-12 14:30</t>
  </si>
  <si>
    <t>2013-05-13</t>
  </si>
  <si>
    <t>Applicants fill project proposals into forms included in the public tender documentation. The paper and electronic versions of the project proposal with appendice are submited in an identical subject content and in the required formal form and range.</t>
  </si>
  <si>
    <t>Výsledky veřejné soutěže budou zveřejněny na http://www.msmt.cz/vyzkum/program-erc-cz . Poskytovatel vyzve úspěšné uchazeče k doložení požadované způsobilosti a k uzavření smlouvy.</t>
  </si>
  <si>
    <t>Results of the public tender will be published on http://www.msmt.cz/vyzkum/program-erc-cz . SThe grantor will ask the successful candidates to circumstantiate the requisite capacity and to negotiate a contract.</t>
  </si>
  <si>
    <t>2013-07-01</t>
  </si>
  <si>
    <t>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(http://www.msmt.cz/vyzkum/program-erc-cz).</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</si>
  <si>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http://www.msmt.cz/vyzkum/program-erc-cz).</t>
  </si>
  <si>
    <t>Výběrová kritéria: 1) excelence a kvalita výzkumu dle doloženého výsledku hodnocení mezinárodních panelů ERC; 2) shoda věcného obsahu návrhu projektu ERC CZ s originálem projektu hodnoceným ERC; 3) realizovatelnost projektu (zajištění podmínek pro řešení projektu ze strany uchazeče zahrnující výzkumné, materiálně technické a provozní, prostorové a personální kapacity).</t>
  </si>
  <si>
    <t>Odbor financování výzkumu a vysokých škol - 32 Ministerstva školství, mládeže a tělovýchovy</t>
  </si>
  <si>
    <t>+420 234811534, 547 (sekr)</t>
  </si>
  <si>
    <t>sarka.komendova@msmt.cz</t>
  </si>
  <si>
    <t>http://www.msmt.cz/vyzkum/program-erc-cz</t>
  </si>
  <si>
    <t>SMSM2013LO1</t>
  </si>
  <si>
    <t>LO</t>
  </si>
  <si>
    <t>Národní program udržitelnosti I</t>
  </si>
  <si>
    <t>National Programme for Sustainability I</t>
  </si>
  <si>
    <t>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t>
  </si>
  <si>
    <t>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t>
  </si>
  <si>
    <t>2012-06-19</t>
  </si>
  <si>
    <t>4442012</t>
  </si>
  <si>
    <t>2013-02-05 14:30</t>
  </si>
  <si>
    <t>2013-08-01</t>
  </si>
  <si>
    <t>Výsledky veřejné soutěže budou zveřejněny na stránkách http://www.msmt.cz/vyzkum. Poskytovatel vyzve úspěšné uchazeče k doložení požadované způsobilosti a k uzavření smlouvy.</t>
  </si>
  <si>
    <t>Results of the public tender will be published on the website http://www.msmt.cz/vyzkum. The grantor will ask the successful candidates to circumstantiate the requisite capacity and to negotiate a contract.</t>
  </si>
  <si>
    <t>2013-10-01</t>
  </si>
  <si>
    <t>Infrastruktura Centra (vybavení a využití) , kvalita dosavadních výzkumných programů Centra, efektivita dosavadního provozu Centra , management Centra, řízení lidských zdrojů, dosavadní spolupráce Centra s aplikační sférou, strategická koncepce projektu, potřebnost a realizovatelnost projektu.</t>
  </si>
  <si>
    <t>Current infrastructure (equipment and utilization), quality of existing research programs of the Centre, efficiency of the current operation of the Centre, management of the Centre, human resources management, existing cooperation with the application sector, strategic concept of the project, necessity and feasibility of the project.</t>
  </si>
  <si>
    <t>Ministerstvo školství, mládeže a tělovýchovy, 32 - odbor financování výzkumu a vysokých škol</t>
  </si>
  <si>
    <t>Kavan</t>
  </si>
  <si>
    <t>Vít</t>
  </si>
  <si>
    <t>234 811 612</t>
  </si>
  <si>
    <t>vit.kavan@msmt.cz</t>
  </si>
  <si>
    <t>7.00 - 15.30</t>
  </si>
  <si>
    <t>SMSM2013LR1</t>
  </si>
  <si>
    <t>LR</t>
  </si>
  <si>
    <t>Informace - základ výzkumu</t>
  </si>
  <si>
    <t>Information - the basis of the research</t>
  </si>
  <si>
    <t>Rozvoj informační infrastruktury a infrastrukturních služeb výzkumu ? ?Informace jako základní stavební kámen, bez něhož nelze stavět?, tj. vytvářet nové výsledky ve VaV.</t>
  </si>
  <si>
    <t>Development of information infrastructure and infrastructure services for the research - "Information as a fundamental building block, which is impossible to build up without", i.e. it is impossible to produce new R&amp;D results.</t>
  </si>
  <si>
    <t>2012-05-30</t>
  </si>
  <si>
    <t>3892012</t>
  </si>
  <si>
    <t>2013-02-04 15:30</t>
  </si>
  <si>
    <t>2013-05-30</t>
  </si>
  <si>
    <t>Výsledky veřejné soutěže budou zveřejněny na http://www.msmt.cz/vyzkum/program-informace-zaklad-vyzkumu . Poskytovatel vyzve úspěšné uchazeče k doložení požadované způsobilosti a k uzavření smlouvy.</t>
  </si>
  <si>
    <t>Results of the public tender will be published on websites: http://www.msmt.cz/vyzkum/program-informace-zaklad-vyzkumu. The grantor will ask the successful candidates to circumstantiate the requisite capacity and to negotiate a contract.</t>
  </si>
  <si>
    <t>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odborné kvality. Zadávací dokumentace je k dispozici na webovských stránkách poskytovatele (http://www.msmt.cz/vyzkum/program-informace-zaklad-vyzkumu.).</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</si>
  <si>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(http://www.msmt.cz/vyzkum/program-informace-zaklad-vyzkumu.).</t>
  </si>
  <si>
    <t>a) Věcná příslušnost k programu, b) Přítomnost motivačního účinku, c) Kvalita předloženého návrhu projektu, d) Potřebnost realizace projektu a jeho výsledků, e) Relevance finančního zabezpečení a způsobilost nákladů projektu, f) Proveditelnost projektu</t>
  </si>
  <si>
    <t>a) Subject affiliation with the programme scheme, b) Presence of the incentive effect, c) Quality of the submitted project proposal, d) Necessity of the project and its results, e) Relevance of financial project arrangement and eligibility of project costs, f) Feasibility of the project</t>
  </si>
  <si>
    <t>+420-234 811 560</t>
  </si>
  <si>
    <t>http://www.msmt.cz/vyzkum/program-informace-zaklad-vyzkumu</t>
  </si>
  <si>
    <t>SMSM20147F1</t>
  </si>
  <si>
    <t>7F</t>
  </si>
  <si>
    <t>Finanční mechanismy EHP/Norsko</t>
  </si>
  <si>
    <t>EEA/Norwegian Financial Mechanism</t>
  </si>
  <si>
    <t>Program finančních mechanismů EHP/Norsko je doplňkovým programem Finančních mechanismů EHP a je určen ke snížení sociálních a ekonomických nerovností v Evropském hospodářském prostoru (EHP), ke zlepšení podmínek pro integraci nových států Evropské unie z jižní a střední Evropy do Evropského hospodářského prostoru a k posílení politických a ekonomických vazeb Norska, Lichtenštejnska a Islandu se státy přijímajícími podporu. Program FM EHP/Norsko tak činí poskytováním grantů na investiční a rozvojové projekty ve vybraných prioritních oblastech. Šestá prioritní oblast FM EHP/Norsko Vědecký výzkum a vývoj podporuje výzkumné a vývojové projekty prioritních oblastí FM EHP/Norsko obecně, především pak výzkumné a vývojové projekty v oblasti ochrany životního prostředí, zdravotnictví a v oblasti životních podmínek dětí.</t>
  </si>
  <si>
    <t>EEA/Norwegian Financial Mechanism Programme is a complementary programme to the Financial Mechanisrn of European Economic Area (EEA) aimed to reduce economic and social disparities in the European Economic Area (EEA) and improve condition of integrationof new member states of EU from southern and central Europe to the EEA as well as to reinforce political and economical ties to Norway, Liechtenstein and Iceland. EEA/Norwegian Financial Mechanism Programme makes so through the financing of grants to investment arid development projects in the priority sectors. Academic Research which is the sixth priority sector of EEA/Norwegian Financial Mechanism supports research and development projects of EEA/Norwegian Financial Mechanism priority in general, in particular research and development projects related to environment, health and children?s living conditions.</t>
  </si>
  <si>
    <t>2013-11-29</t>
  </si>
  <si>
    <t>2014-02-03 14:00</t>
  </si>
  <si>
    <t>2014-05-15</t>
  </si>
  <si>
    <t>elektronicky, doporučenou zásilkou</t>
  </si>
  <si>
    <t>electronically, by registered mail</t>
  </si>
  <si>
    <t>na webových stránkách poskytovatele</t>
  </si>
  <si>
    <t>on the website of Ministry of Education, Youth and Sports</t>
  </si>
  <si>
    <t>2014-08-07</t>
  </si>
  <si>
    <t>stanoveny v Příručce pro hodnotitele</t>
  </si>
  <si>
    <t>given in Guide for Evaluators</t>
  </si>
  <si>
    <t>Ministertsvo školství, mládeže a tělovýchovy</t>
  </si>
  <si>
    <t>Obrtlík</t>
  </si>
  <si>
    <t>Štěpán</t>
  </si>
  <si>
    <t>234 811 665</t>
  </si>
  <si>
    <t>stepan.obrtlik@msmt.cz</t>
  </si>
  <si>
    <t>8:00 - 15:00</t>
  </si>
  <si>
    <t>http://www.msmt.cz/vyzkum-a-vyvoj/norske-fondy</t>
  </si>
  <si>
    <t>http://www.eeagrants.cz/</t>
  </si>
  <si>
    <t>http://www.msmt.cz/vyzkum-a-vyvoj/czech-norwegian-research-programme</t>
  </si>
  <si>
    <t>2014-12-19</t>
  </si>
  <si>
    <t>VES14-MSM/08:8</t>
  </si>
  <si>
    <t>SMSM2014LD4</t>
  </si>
  <si>
    <t>2013-09-06 23:59</t>
  </si>
  <si>
    <t>2014-01-31</t>
  </si>
  <si>
    <t>2014-04-01</t>
  </si>
  <si>
    <t>+420 234 81 1242</t>
  </si>
  <si>
    <t>poštou jako doporučenou zásilku, otisk. pošt. razítka nejpozději ze dne 6. 9. 2013</t>
  </si>
  <si>
    <t>Obchodní věstník.</t>
  </si>
  <si>
    <t>SMSM2014LE4</t>
  </si>
  <si>
    <t>http://www.msmt.cz/mezinarodni-vztahy/vyzkum-a-vyvoj-1/verejna-podpora</t>
  </si>
  <si>
    <t>Na základě zveřejnění vyhlášení veřejné soutěžev obchodním věstníku byly podmínky stanoveny v zadávací dokumentaci. Důvodem pro vyloučení návrhu projektu z veřejné soutěže je nesplnění podmínek stanovených zákonem č. 130/2002 Sb.</t>
  </si>
  <si>
    <t>Ministerstvo školství, mládeže a tělovýchovy, odbor výzkumu a vývoje</t>
  </si>
  <si>
    <t>234811699</t>
  </si>
  <si>
    <t>poštou doporučenou zásilkou s otiskem razítka nejpozději 6.9.2013</t>
  </si>
  <si>
    <t>Bussiness Bulletin</t>
  </si>
  <si>
    <t>SMSM2014LF4</t>
  </si>
  <si>
    <t>+420 234 81 1512</t>
  </si>
  <si>
    <t>+420 234 81 1683</t>
  </si>
  <si>
    <t>SMSM2014LG4</t>
  </si>
  <si>
    <t>Fejksová</t>
  </si>
  <si>
    <t>raha 1</t>
  </si>
  <si>
    <t>nina.fejksova@msmt.cz</t>
  </si>
  <si>
    <t>SMSM2014LH4</t>
  </si>
  <si>
    <t>2014-02-14</t>
  </si>
  <si>
    <t>Na základě zveřejnění vyhlášení veřejné soutěže v obchodním věstníku byly podmínky stanoveny v zadávací dokumentaci. Důvodem pro vyloučení návrhu projektu z veřejné soutěže je nesplnění podmínek stanovených zákonem č. 130/2002Sb.</t>
  </si>
  <si>
    <t>The conditions were codified in the tender documentation in accordance with the publication of the public R&amp;D tender in Official businesslike gazette</t>
  </si>
  <si>
    <t>+420 23481 1244</t>
  </si>
  <si>
    <t>Maria.Krausova@msmt.cz</t>
  </si>
  <si>
    <t>poštou jako doporučenou zásilku, otisk.pošt.razítka nejpozději ze dne 6.9.2013</t>
  </si>
  <si>
    <t>SMSM2014LJ5</t>
  </si>
  <si>
    <t>2013-09-16</t>
  </si>
  <si>
    <t>2013-12-06 14:00</t>
  </si>
  <si>
    <t>2014-05-22</t>
  </si>
  <si>
    <t>2014-09-19</t>
  </si>
  <si>
    <t>PO-ČT 7:30 - 17:00, PÁ 7:30 - 16:00</t>
  </si>
  <si>
    <t>SMSM2014LO2</t>
  </si>
  <si>
    <t>2013-10-15 14:30</t>
  </si>
  <si>
    <t>2014-03-01</t>
  </si>
  <si>
    <t>SMSM2015LD5</t>
  </si>
  <si>
    <t>2015-01-15</t>
  </si>
  <si>
    <t>2015-03-17 10:00</t>
  </si>
  <si>
    <t>2015-08-17</t>
  </si>
  <si>
    <t>v listinné a elektronické podobě</t>
  </si>
  <si>
    <t>in physical and electronic form</t>
  </si>
  <si>
    <t>zveřejnění na webu poskytovatele</t>
  </si>
  <si>
    <t>publication on provider´s web page</t>
  </si>
  <si>
    <t>2015-12-15</t>
  </si>
  <si>
    <t>Projekt musí odpovídat definici základního výzkumu; projekt musí být součástí některé ze schválených akcí programu COST, projekt musí spadat do jedné z následujících domén: A) BMBS - Biomedicine and Molecular Biosciences B) CMST - Chemistry and Molecular Sciences and Technologies C) ESSEM - Earth System Science and Environmental Management. D) FA - Food and Agriculture E) FPS - Forests, their Products and Services F) ISCH - Individuals, Societies, Cultures and Health G) ICT - Information and Communication Technologies H) MPNS - Materials, Physics and Nanosciences I) TUD - Transport and Urban Development J) TDP - Trans Domain Proposals.</t>
  </si>
  <si>
    <t>The project must meet the definition of basic research ; the project must be part of some of the approved actions of COST program , the project must fall into one of the following domains : A ) BMBS - Biomedicine and Molecular Biosciences, B ) CMST - Chemistry and Molecular Sciences and Technologies C ) ESSEM - Earth System Science and Environmental Management, D ) FA - Food and Agriculture, E ) FPS - Forests , their Products and Services, F ) ISCH - Individuals , Societies , Cultures and Health, G ) ICT - Information and Communication Technologies, H ) MPNS - Materials, Physics and Nanosciences, I) TUD - Transport and Urban Development, J ) TDP - Trans Domain Proposals. Project duration must not exceed the duration of the relevant COST action and must end no later than 31 December 2017.</t>
  </si>
  <si>
    <t>Očekávaný přínos realizace projektu, význam řešeného problému ve vztahu k evropskému Programu/aktivitě VaV, význam řešeného problému pro vědeckou obec, strategie a metody řešení, časový harmonogram řešení projektu, finanční zabezpečení z hlediska výše, struktury a časového rozložení, finanční zabezpečení z hlediska efektivního užití poskytnuté podpory, technické podmínky realizace projektu, řešitelský tým, kvalifikační struktura, věková struktura řešitelského týmu.</t>
  </si>
  <si>
    <t>Expected benefits of the project , the importance of the problem in relation to the European Programme / R &amp; D activity , the importance of the problem for the scientific community , strategy and procedure methods, timetable of the project , financial security in terms of the amount , structure and temporal distribution, financial security in terms of effective use of the aid , technical conditions of the project , the research team , qualification structure , age structure of the research team.</t>
  </si>
  <si>
    <t>234 811 242</t>
  </si>
  <si>
    <t>podatelna MŠMT, denně 7:30 - 15:30, kromě dne uzávěrky</t>
  </si>
  <si>
    <t>2015-11-06</t>
  </si>
  <si>
    <t>VES15-MSM/05:5</t>
  </si>
  <si>
    <t>SMSM2015LE5</t>
  </si>
  <si>
    <t>2015-03-10 10:00</t>
  </si>
  <si>
    <t>Ministerstvo školství,mládeže a tělovýchovy</t>
  </si>
  <si>
    <t>podatelna MŠMT po-pá 7:30-15:30</t>
  </si>
  <si>
    <t>SMSM2015LF5</t>
  </si>
  <si>
    <t>2015-03-10 16:00</t>
  </si>
  <si>
    <t>2015-08-18</t>
  </si>
  <si>
    <t>Ministerstva školství, mládeže a tělovýchovy</t>
  </si>
  <si>
    <t>PODATELNA MŠMT Po - Pá 7:30 - 15:30</t>
  </si>
  <si>
    <t>SMSM2015LG5</t>
  </si>
  <si>
    <t>SMSM2015LH5</t>
  </si>
  <si>
    <t>2015-03-13 10:00</t>
  </si>
  <si>
    <t>The conditions were codified in the tender documentation in accordance with the publication of the public R&amp;amp;D tender in Official businesslike gazette</t>
  </si>
  <si>
    <t>Ministerstvo školství, mládeže a tělovýchovy, Odbor podpory vysokých škol a výzkumu O32</t>
  </si>
  <si>
    <t>podatelna MŠMT Po-Pá 7.30 - 15.30</t>
  </si>
  <si>
    <t>SMSM2015LO3</t>
  </si>
  <si>
    <t>2014-03-03</t>
  </si>
  <si>
    <t>2014-05-15 14:30</t>
  </si>
  <si>
    <t>2014-11-01</t>
  </si>
  <si>
    <t>http://ObchodniVestnik.cz</t>
  </si>
  <si>
    <t>SMSM2015LO4</t>
  </si>
  <si>
    <t>2014-11-03</t>
  </si>
  <si>
    <t>2015-01-09 14:00</t>
  </si>
  <si>
    <t>2015-06-10</t>
  </si>
  <si>
    <t>Výsledky veřejné soutěže budou zveřejněny na stránkách http://www.msmt.cz/vyzkum-a-vyvoj. Poskytovatel vyzve úspěšné uchazeče k doložení požadované způsobilosti a k uzavření smlouvy.</t>
  </si>
  <si>
    <t>Results of the public tender will be published on the website http://www.msmt.cz/vyzkum-a-vyvoj. The grantor will ask the successful candidates to circumstantiate the requisite capacity and to negotiate a contract.</t>
  </si>
  <si>
    <t>2015-07-01</t>
  </si>
  <si>
    <t>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(http://www.msmt.cz/vyzkum-a-vyvoj).</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</si>
  <si>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http://www.msmt.cz/vyzkum-a-vyvoj.</t>
  </si>
  <si>
    <t>http://www.msmt.cz/vyzkum-a-vyvoj/dotace-granty</t>
  </si>
  <si>
    <t>SMSM2016LL1</t>
  </si>
  <si>
    <t>2016-06-30 14:30</t>
  </si>
  <si>
    <t>2016-09-22</t>
  </si>
  <si>
    <t>2016-11-01</t>
  </si>
  <si>
    <t>Ministerstvo školství, mládeže a tělovýchovy, 32 - odbor podpory vysokých škol a výzkumu</t>
  </si>
  <si>
    <t>234811534</t>
  </si>
  <si>
    <t>2016-04-27</t>
  </si>
  <si>
    <t>2016-10-05</t>
  </si>
  <si>
    <t>VES16-MSM/02:2</t>
  </si>
  <si>
    <t>SMSM2016LO5</t>
  </si>
  <si>
    <t>2015-05-04</t>
  </si>
  <si>
    <t>2015-07-10 14:00</t>
  </si>
  <si>
    <t>2015-11-15</t>
  </si>
  <si>
    <t>SMSM2016LQ1</t>
  </si>
  <si>
    <t>LQ</t>
  </si>
  <si>
    <t>Národní program udržitelnosti II</t>
  </si>
  <si>
    <t>The National Programme for Sustainability II</t>
  </si>
  <si>
    <t>Zajištění dlouhodobě udržitelného financování center vybavených moderní a jedinečnou infrastrukturou, produkujících vynikající výsledky výzkumu, včetně výsledků aplikovatelných v praxi a vytvářejících silná strategická partnerství s prestižními výzkumnými pracovišti v ČR i zahraničí.</t>
  </si>
  <si>
    <t>Ensuring sustainable financing centers with modern and unique infrastructure, producing excellent research results, including results apply in practice, and creating strong strategic partnerships with prestigious research institutes in the Czech Republic and abroad.</t>
  </si>
  <si>
    <t>4452012</t>
  </si>
  <si>
    <t>2015-04-28</t>
  </si>
  <si>
    <t>2015-07-14 14:30</t>
  </si>
  <si>
    <t>2015-11-09</t>
  </si>
  <si>
    <t>Žádost o podporu ve formě návrhu projektu vyplní uchazeč do formulářů, které jsou součástí zadávací dokumentace. Uchazeč odevzdá obsahově identickou listinnou a elektronickou verzi návrhu projektu včetně příloh v požadovaných formátech a rozsahu</t>
  </si>
  <si>
    <t>Výsledky veřejné soutěže budou zveřejněny na stránkách http://www.msmt.cz/vyzkum-a-vyvoj/narodni-program-udrzitelnosti-ii, kde současně poskytovatel vyzve úspěšné uchazeče k doložení požadované způsobilosti a následně k uzavření smlouvy.</t>
  </si>
  <si>
    <t>Results of the public tender will be published on the website http://www.msmt.cz/vyzkum-a-vyvoj, where the grantor will also ask the successful candidates to demonstrate the required eligibility and next to negotiate the contract.</t>
  </si>
  <si>
    <t>Žádost o podporu ve formě návrhu projektu musí splňovat veškeré formální i obsahové požadavky uvedené v Zadávací dokumentaci a musí být podána poskytovateli se všemi přílohami v obsahově shodné listinné a elektronické podobě. Návrhy projektů budou hodnoceny na základě jejich odborné kvality. Zadávací dokumentace je k dispozici na webovských stránkách poskytovatele: http://www.msmt.cz/vyzkum-a-vyvoj/narodni-program-udrzitelnosti-ii.</t>
  </si>
  <si>
    <t>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http://www.msmt.cz/vyzkum-a-vyvoj/narodni-program-udrzitelnosti-ii.</t>
  </si>
  <si>
    <t>Rozšíření a zlepšení kvality kapacity výzkumu v ČR; vědecká strategie výzkumného centra - schopnost poskytovat služby vedoucí k vědecké excelenci; stabilita a efektivita řízení výzkumného centra; strategie rozvoje lidských zdrojů, socioekonomické dopady</t>
  </si>
  <si>
    <t>Extension and improvement of the research capacity quality in the Czech Republic; The Reseach center´s scientific strategy - the ability to provide services leading to scientific excellence; Stability and efficiency of Research center´s management; Strategy of human resources development; Socioeconomic impacts</t>
  </si>
  <si>
    <t>Podatelna Ministerstva škosltví, mládeže a tělovýchovy</t>
  </si>
  <si>
    <t>Ministerstvo školství, mládeže a tělovýchovy, odbor podpory vysokých škol a výzkumu - oddělení podpory výzkumu a vývoje</t>
  </si>
  <si>
    <t>Po - Pá 7:30-15:30</t>
  </si>
  <si>
    <t>http://www.msmt.cz/vyzkum-a-vyvoj/narodni-program-udrzitelnosti-ii</t>
  </si>
  <si>
    <t>Obchodní věstník (http://ov.ihned.cz/)</t>
  </si>
  <si>
    <t>Obchodni vestnik (http://ov.ihned.cz/)</t>
  </si>
  <si>
    <t>SMV02000RN001</t>
  </si>
  <si>
    <t>MV0</t>
  </si>
  <si>
    <t>RN</t>
  </si>
  <si>
    <t>1999-06-01</t>
  </si>
  <si>
    <t>1999-06-07</t>
  </si>
  <si>
    <t>1999-08-31</t>
  </si>
  <si>
    <t>1999-12-03</t>
  </si>
  <si>
    <t>2000-08-14</t>
  </si>
  <si>
    <t>VES/2000/MV0/MV00VS/2:2</t>
  </si>
  <si>
    <t>SMV02001RN001</t>
  </si>
  <si>
    <t>Nejzávažnější bezpečnostní rizika</t>
  </si>
  <si>
    <t>The most serious safety risks</t>
  </si>
  <si>
    <t>Analýza bezpečnostní situace, snižování trestné činnosti a řešení bezpečnostních rizik, která mají vliv na úroveň vědomí občanů o ochraně jejich svobod, zdraví a majetku.</t>
  </si>
  <si>
    <t>Analysis of the safety situation, reduction of criminal offences and the solution of safety risks, influencing the level of consciousness of citizens on the protection of their liberties, health and property.</t>
  </si>
  <si>
    <t>Návrh na projek ve třech vyhotoveních podává fyzická nebo právnická osoba (navrhovatel). Návrh tvoří vyplněný formulář s přílohami (zdůvodnění návrhu, odborná způsobilost, dodatky).</t>
  </si>
  <si>
    <t>Three copies of a project outline are proposed by individuals or companies (proponent). Each copy of the proposal consists of filled-in form with enclosures (reasons for the proposal, scholarly eligibility, supplements).</t>
  </si>
  <si>
    <t>Vyrozumění o zamítnutí nebo schválení návrhu je zasláno navrhovateli písemně.</t>
  </si>
  <si>
    <t>Decision on the project approval or rejection will be sent to the proponent in writing.</t>
  </si>
  <si>
    <t>Návrhy na projekty jsou nejprve kontrolovány po formální stránce. Neúplné a tudíž nevyhovující návrhy nejsou do veřejné soutěže zahrnuty. Všechny návrhy vyhovující po formální stránce jsou projednány na zasedání komise MV pro výzkum a vývoj (komise). Komise vybere k posouzení návrhů oponenty. Na základě oponentských posudků v konfrontaci s vlastním posouzením provede komise kvalitativní srovnání návrhů v daném oboru a doporučí pořadí. Návrh projektů na udělení státní podpory schválí ministr.</t>
  </si>
  <si>
    <t>Formal aspect of the project proposal is examined first. Incomplete, and therefore nonconforming, proposals are excluded from the public tender. All formally acceptable proposals are discussed at a meeting of the Interior Ministry Commission for Researchand Development ("Commission"). The Commission chooses project opponents to judge the project proposals. On the basis of the opponents´ opinion and the Commission´s opinion, the Commission makes a qualitative comparison of the proposals and recommends and recommends a ranking of the proposals. Project proposals to receive the state subsidy are approved by the Interior Minister.</t>
  </si>
  <si>
    <t>Kriteria hodnocení návrhu na projekt výzkumu a vývoje jsou společenská závažnost a potřebnost , aplikovatelnost výsledků v praxi, způsobilost navrhovatele a jeho týmu dosáhnout úspěchu při řešení projektu, finanční únosnost a efektivnost projektu.</t>
  </si>
  <si>
    <t>The Criteria for the project proposals assessment are project importance and need for the society, applicability of project results in reality, eligibility of the proponent and his team to achieve project goals, financial tolerability and effectiveness of the project.</t>
  </si>
  <si>
    <t>Ministerstvo vnitra</t>
  </si>
  <si>
    <t>Nad štolou 3</t>
  </si>
  <si>
    <t>17034</t>
  </si>
  <si>
    <t>Franclová</t>
  </si>
  <si>
    <t>Dalimila</t>
  </si>
  <si>
    <t>Odbor koncepcí a organizace MV</t>
  </si>
  <si>
    <t>02/61433268</t>
  </si>
  <si>
    <t>02/61433569</t>
  </si>
  <si>
    <t>vyzkum@mvcr.cz</t>
  </si>
  <si>
    <t>http://¨www.mvcr.cz/vyber_ri</t>
  </si>
  <si>
    <t>Mladá fronta Dnes, Policista, Kriminalistika, Hoří</t>
  </si>
  <si>
    <t>Mlada fronta Dnes, Policista, Kriminalistika, Hori</t>
  </si>
  <si>
    <t>VES12-MV0/02:2</t>
  </si>
  <si>
    <t>SMV02001RNLPT</t>
  </si>
  <si>
    <t>2000-06-29</t>
  </si>
  <si>
    <t>2000-09-30 16:00</t>
  </si>
  <si>
    <t>2001-02-19</t>
  </si>
  <si>
    <t>Navrhovatel podává návrh na projek ve třech vyhotoveních . Návrh tvoří vyplněný formulář s přílohami (zdůvodnění návrhu, odborná způsobilost, dodatky).</t>
  </si>
  <si>
    <t>Three copies of a project outline are proposed by individuals or companies. Each copy of the proposal consists of filled-in form with enclosures (reasons for the proposal, scholarly eligibility, supplements).</t>
  </si>
  <si>
    <t>Dnes mladá fronta, Kriminalistika, Policista, Hoří</t>
  </si>
  <si>
    <t>Dnes mlada fronta, Kriminalistika, Policista, Hori</t>
  </si>
  <si>
    <t>2000-06-23</t>
  </si>
  <si>
    <t>VES/2001/MV0/MV01VS/1:1</t>
  </si>
  <si>
    <t>SMV02002RN001</t>
  </si>
  <si>
    <t>2001-09-20 16:00</t>
  </si>
  <si>
    <t>Uchazeč podává návrh na projek ve třech vyhotoveních . Návrh tvoří vyplněný formulář s přílohami (zdůvodnění návrhu, odborná způsobilost a prokázání kvalifikace, dodatky).</t>
  </si>
  <si>
    <t>Three copies of a project outline are proposed by individuals or companies (competitor). Each copy of the proposal consists of filled-in form with enclosures (reasons for the proposal, scholarly eligibility end kind kvalifikation, supplements).</t>
  </si>
  <si>
    <t>obchodni vestnik</t>
  </si>
  <si>
    <t>2001-09-20</t>
  </si>
  <si>
    <t>VES/2002/MV0/MV02VS/N/1:1</t>
  </si>
  <si>
    <t>SMV0200420041</t>
  </si>
  <si>
    <t>2003-09-15</t>
  </si>
  <si>
    <t>2003-10-31 15:00</t>
  </si>
  <si>
    <t>2004-02-13</t>
  </si>
  <si>
    <t>Navrhovatel podává návrh ve 3 vyhotoveních. Návrh tvoří vyplněný formulář s přílohami.</t>
  </si>
  <si>
    <t>Three copies of a project outline are proposed by individuals or comapnies. Each copy of the proposal consists of filed in form with enclosures.</t>
  </si>
  <si>
    <t>Výsledky veřejné soutěže budou zveřejněny na internetových stránkách Ministerstva vnitra.</t>
  </si>
  <si>
    <t>Record public funds contests will message on internet pages Home Office.</t>
  </si>
  <si>
    <t>Návrhy na projekty jsou kontrolovány po formální stránce. Neúplné návrhy nejsou do veřejné soutěže zahrnuty. Všechny vyhovující návrhy po formální stránce jsou projednány na zasedání komise. Komise vybere k posouzení na zasedání komise. Komise vybere k posouzení návrhů oponenty. Na základě oponentských posudků v konfrontaci s vlastním posouzením provede komise kvalitativní srovnání návrhů v daném oboru a doporučí pořadí. Návrhy projektů na udělení státní podpory schválí ministr.</t>
  </si>
  <si>
    <t>Formal aspect of the project proposed is examined first. Incomplete, and therefore nonconforming, proposals are excluded from the public tender. All formally acceptable proposals are discussed at a meeting of the Interior Ministry Commission for Research. The Commission chooses project apponents to judge the project proposals. On the basis of the opponents opinion and the Commissions opinion, the Commissions makes a qualitative comparison of the proposals and recommendes and recommends a ranking of theproposals. Project proposals to receive the state subsidy are approved by the Interior Minister.</t>
  </si>
  <si>
    <t>Kriteria hodnocení návrhu projektu jsou společenská závažnost a potřebnost, aplikovatelnost výsledků v praxi, způsobilost navrhovatele a jeho týmu dosáhnout úspěchu při řešení a finanční únosnost a efektivnost projektu.</t>
  </si>
  <si>
    <t>The Criteria for the project proposals assessment are project importance and needfor the society, applicability of project results in reality, eligibility of the proponent and his team to achieve project goals financial of the project.</t>
  </si>
  <si>
    <t>Nad Štolou 3</t>
  </si>
  <si>
    <t>odbor koncepcí a organizace</t>
  </si>
  <si>
    <t>974833268</t>
  </si>
  <si>
    <t>974833569</t>
  </si>
  <si>
    <t>7.30 - 16.00 hodin</t>
  </si>
  <si>
    <t>http://www.mvcr.cz</t>
  </si>
  <si>
    <t>2003-08-22</t>
  </si>
  <si>
    <t>2003-10-31</t>
  </si>
  <si>
    <t>2004-11-12</t>
  </si>
  <si>
    <t>VES/2003/MV0/MV03VS/N/1:1</t>
  </si>
  <si>
    <t>VES/2004/MV0/MV04VS/N/2:2</t>
  </si>
  <si>
    <t>SMV0200520051</t>
  </si>
  <si>
    <t>2004-11-10</t>
  </si>
  <si>
    <t>2004-12-15 16:15</t>
  </si>
  <si>
    <t>2005-01-28</t>
  </si>
  <si>
    <t>Navrhovatel podává návrh v písemné a digitální podobě. Návrh tvoří vyplněný formulář s přílohami.</t>
  </si>
  <si>
    <t>Proposer files a proposal in written and digitally form. The proposal contains filled-out formulary with supplements.</t>
  </si>
  <si>
    <t>Formal aspect of the project proposed ins examined first. Incomplete and therefore nonconforming, proposals are excluded from the public tender. All formally acceptable proposals are discussed at a meeting of the Interior Ministry Commission for Research. The Commission chooses project apponents to judge the project proposals. On the basis of the opponents opinion and the Commissions opinion, the Commissions makes a qualitative comparison of the proposals and recommendes and recommends a ranking of theproposals. Project proposals to receive the state subsidy are approved by the Interion Minister.</t>
  </si>
  <si>
    <t>Kriteria hodnocení návrhu projektu jsou společenská závažnost a potřebnost, aplikovatelnost výsledků v praxi, způsobilost navrhovatele a jeho týmu dosáhnout úpspěchu při řešení a finanční únosnost a efektivnost projektu.</t>
  </si>
  <si>
    <t>The criteria for the project proposals assessment are project importance and needfor the society, applicability of project results in reality, eligibility of the proponent and his team to achieve project goals financial of the project.</t>
  </si>
  <si>
    <t>odbor koncepcí a organizace MV</t>
  </si>
  <si>
    <t>7.30-16.15 hodin</t>
  </si>
  <si>
    <t>2005-03-07</t>
  </si>
  <si>
    <t>VES/2005/MV0/MV05VS/N/1:1</t>
  </si>
  <si>
    <t>SMV02010BV001</t>
  </si>
  <si>
    <t>VG</t>
  </si>
  <si>
    <t>Program bezpečnostního výzkumu České republiky 2010 - 2015</t>
  </si>
  <si>
    <t>Security Research for the Needs of the State 2010-2015</t>
  </si>
  <si>
    <t>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t>
  </si>
  <si>
    <t>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t>
  </si>
  <si>
    <t>2009-01-12</t>
  </si>
  <si>
    <t>50</t>
  </si>
  <si>
    <t>2010-02-10</t>
  </si>
  <si>
    <t>2010-03-22 16:00</t>
  </si>
  <si>
    <t>2010-08-02</t>
  </si>
  <si>
    <t>Návrh projektu musí být předán poskytovateli způsobem uvedeným v zadávací dokumentaci, která je přístupná na webových stránkách poskytovatele http://www.mvcr.cz/bezpecnostni-vyzkum.aspx (Ministerstvo vnitra-O nás?Bezpečnostní výzkum-Vyhlášení VS)</t>
  </si>
  <si>
    <t>The project proposal must be passed to the provider as specified in the competition documentation that is available on http://www.mvcr.cz/bezpecnostni-vyzkum.aspx (go to:Ministerstvo vnitra?O nás?Bezpečnostní výzkum?Vyhlášení VS)</t>
  </si>
  <si>
    <t>Výsledky veřejné soutěže budou zveřejněny na internetových stránkách poskytovatele http://www.mvcr.cz/bezpecnostni-vyzkum.aspx dne 2. srpna 2010. O výši podpory rozhoduje poskytovatel v souladu s platnou právní úpravou a dále stanovenými podmínkami.</t>
  </si>
  <si>
    <t>Publication of results of competition. The results of this competition will be published on website http://www.mvcr.cz/bezpecnostni-vyzkum.aspx (go to:Ministerstvo vnitra-O nás-Bezpečnostní výzkum-Vyhlášení veřejné soutěže) on 2 August 2010.</t>
  </si>
  <si>
    <t>2010-09-01</t>
  </si>
  <si>
    <t>Podmínky veřejné soutěže jsou dvojí: formální, které hodnotí Komise pro přijímání návrhů projektů, a věcné, které hodnotí Rada Programu. Seznam kritérií Komise pro přijímání návrhů projektů je uveden v zadávací dokumentaci, která je zveřejněna na webových stránkách http://www.mvcr.cz/bezpecnostni-vyzkum.aspx (jdi na:Ministerstvo vnitra?O nás?Bezpečnostní výzkum?Vyhlášení veřejné soutěže.</t>
  </si>
  <si>
    <t>There are two sets of competition criteria: formal, which are evaluated by the Commission for Obtaining Project Proposals and competition-conditions specific, which are evaluated by the Council. List of the Commission's criteria for acceptance of project proposals is listed in the specifications, published on http://www.mvcr.cz/bezpecnostni-vyzkum.aspx (go to:Ministerstvo vnitra?O nás?Bezpečnostní výzkum?Vyhlášení veřejné soutěže).</t>
  </si>
  <si>
    <t>Návrhy projektů jsou hodnoceny bodovacími kritérii. Oponent přiřadí každému projektovému návrhu určitý počet bodů. Jeden návrh projektu může získat maximálně 900 bodů. Oblasti hodnocení : 1) Potřebnost projektu; 2) Očekávaný přínos a kvalita výsledků projektu; 3) Proveditelnost projektu; 4) Realizace projektu; 5) Financování projektu. Podrobněji jsou kritéria hodnocení uvedena v zadávací dokumentaci VS na http://www.mvcr.cz/bezpecnostni-vyzkum.aspx (jdi na:Ministerstvo vnitra-O nás?Bezpečnostní výzkum-Vyhlášení veřejné soutěže)</t>
  </si>
  <si>
    <t>Scoring criteria: Project proposals are also evaluated based on scoring criteria. Each project proposal is assigned a specific number of points. One proposal may receive a maximum of 900 points. Scoring criteria are as follows: 1) The need for project; 2) Expected benefits and quality of project results; 3) Project Feasibility; 4) Project Implementation 5) Project Financing. Evaluation criteria are listed in the specifications, which are published on the website http://www.mvcr.cz/bezpecnostni-vyzkum.aspx (go to:Ministerstvo vnitra?O nás?Bezpečnostní výzkum?Vyhlášení veřejné soutěže).</t>
  </si>
  <si>
    <t>Ministerstvo vnitra, odbor bezpečnostního výzkumu, vývoje a inovací</t>
  </si>
  <si>
    <t>Nad Štolou 3, Praha 7</t>
  </si>
  <si>
    <t>Věra Krpcová</t>
  </si>
  <si>
    <t>Jaroslav Kovanda,</t>
  </si>
  <si>
    <t>974833758, 974832945</t>
  </si>
  <si>
    <t>974833501</t>
  </si>
  <si>
    <t>ovv@mvcr.cz</t>
  </si>
  <si>
    <t>11.2.2010 do 22.3.2010; Po-Čtv od 6:00-16:00; pátek od 6:00-14:45</t>
  </si>
  <si>
    <t>http://www.mvcr.cz/bezpecnostni-vyzkum.aspx</t>
  </si>
  <si>
    <t>Obchodní věstník; www.vyzkum.cz</t>
  </si>
  <si>
    <t>Commercial Bulletein; www.vyzkum.cz</t>
  </si>
  <si>
    <t>2013-09-26</t>
  </si>
  <si>
    <t>VES10-MV0/04:4</t>
  </si>
  <si>
    <t>SMV02012BV002</t>
  </si>
  <si>
    <t>2011-04-20 15:45</t>
  </si>
  <si>
    <t>2011-10-10</t>
  </si>
  <si>
    <t>Návrh projektu musí být předán poskytovateli způsobem uvedeným v zadávací dokumentaci, který je přístupný na internetových stránkách poskytovatele http://www.mvcr.cz/clanek/bezpecnostni-vyzkum-vyhlaseni-druhe-verejne-souteze.aspx</t>
  </si>
  <si>
    <t>The project proposal must be passed to the provider as specified in the competition documentation that is available on http://www.mvcr.cz/clanek/bezpecnostni-vyzkum-vyhlaseni-druhe-verejne-souteze.aspx</t>
  </si>
  <si>
    <t>Výsledky veřejné soutěže budou zveřejněny na http://www.mvcr.cz/clanek/bezpecnostni-vyzkum-vyhlaseni-druhe-verejne-souteze.aspx dne 10. října 2011. O výši podpory rozhoduje poskytovatel v souladu s platnou právní úpravou a dále stanovenými podmínkami.</t>
  </si>
  <si>
    <t>Publication of results of competition. The results of this competition will be published on website http://www.mvcr.cz/clanek/bezpecnostni-vyzkum-vyhlaseni-druhe-verejne-souteze.aspx on 10 October 2011.</t>
  </si>
  <si>
    <t>Podmínky veřejné soutěže jsou dvojí: formální, které hodnotí Komise pro přijímání návrhů projektů, a věcné, které hodnotí Rada Programu. Seznam kritérií Komise pro přijímání návrhů projektů je uveden v zadávací dokumentaci, která je zveřejněna na internetových stránkách http://www.mvcr.cz/clanek/bezpecnostni-vyzkum-vyhlaseni-druhe-verejne-souteze.aspx (jdi na: Ministerstvo vnitra/o nás/bezpečnostní výzkum/vyhlášení druhé veřejné soutěže).</t>
  </si>
  <si>
    <t>There are two sets of competition criteria: formal, which are evaluated by the Commission for Obtaining Project Proposals and competition-conditions specific, which are evaluated by the Council. List of the Commission's criteria for acceptance of project proposals is listed in the specifications, published on http://www.mvcr.cz/clanek/bezpecnostni-vyzkum-vyhlaseni-druhe-verejne-souteze.aspx (go to: Ministerstvo vnitra/o nás/bezpečnostní výzkum/vyhlášení druhé veřejné soutěže)</t>
  </si>
  <si>
    <t>Návrhy projektů jsou hodnoceny bodovacími kritérii. Oponent přiřadí každému projektovému návrhu určitý počet bodů. Jeden návrh projektu může získat maximálně 900 bodů. Oblasti hodnocení : 1) Potřebnost projektu; 2) Očekávaný přínos a kvalita výsledků projektu; 3) Proveditelnost projektu; 4) Realizace projektu; 5) Financování projektu. Podrobněji jsou kritéria hodnocení uvedena v zadávací dokumentaci na http://www.mvcr.cz/clanek/bezpecnostni-vyzkum-vyhlaseni-druhe-verejne-souteze.aspx (jdi na: Ministerstvo vnitra/o nás/bezpečnostní výzkum/vyhlášení druhé veřejné soutěže).</t>
  </si>
  <si>
    <t>Scoring criteria: Project proposals are also evaluated based on scoring criteria. Each project proposal is assigned a specific number of points. One proposal may receive a maximum of 900 points. Scoring criteria are as follows: 1) The need for project; 2) Expected benefits and quality of project results; 3) Project Feasibility; 4) Project Implementation 5) Project Financing. Evaluation criteria are listed in the specifications, which are published on the website http://www.mvcr.cz/clanek/bezpecnostni-vyzkum-vyhlaseni-druhe-verejne-souteze.aspx (jdi na: Ministerstvo vnitra/o nás/bezpečnostní výzkum/vyhlášení druhé veřejné soutěže).</t>
  </si>
  <si>
    <t>Nad Štolou 936/3</t>
  </si>
  <si>
    <t>Jan Vykoukal</t>
  </si>
  <si>
    <t>Zlatuše Jindřichová,</t>
  </si>
  <si>
    <t>974832948, 974832248</t>
  </si>
  <si>
    <t>974833518</t>
  </si>
  <si>
    <t>jaroslava.lemkova@mvcr.cz</t>
  </si>
  <si>
    <t>10.3.2011 do 20.4.2011; Po-Čt od 6:00-15:45; pátek od 6:00-14:45</t>
  </si>
  <si>
    <t>http://www.mvcr.cz/clanek/bezpecnostni-vyzkum-vyhlaseni-druhe-verejne-souteze.aspx</t>
  </si>
  <si>
    <t>2018-01-23</t>
  </si>
  <si>
    <t>VES11-MV0/03:3</t>
  </si>
  <si>
    <t>SMV02013BV003</t>
  </si>
  <si>
    <t>2012-07-16 15:45</t>
  </si>
  <si>
    <t>2013-01-28</t>
  </si>
  <si>
    <t>Návrh projektu musí být předán poskytovateli způsobem uvedeným v zadávací dokumentaci, který je přístupný na internetových stránkách poskytovatele http://www.mvcr.cz/clanek/vyhlaseni-treti-verejne-souteze.aspx</t>
  </si>
  <si>
    <t>The project proposal must be passed to the provider as specified in the competition documentation that is available on http://www.mvcr.cz/clanek/vyhlaseni-treti-verejne-souteze.aspx</t>
  </si>
  <si>
    <t>Výsledky veřejné soutěže budou zveřejněny na http://www.mvcr.cz/clanek/vyhlaseni-treti-verejne-souteze.aspx. O výši podpory rozhoduje poskytovatel v souladu s platnou právní úpravou a dále stanovenými podmínkami.</t>
  </si>
  <si>
    <t>Publication of results of competition. The results of this competition will be published on website http://www.mvcr.cz/clanek/vyhlaseni-treti-verejne-souteze.aspx.</t>
  </si>
  <si>
    <t>Podmínky veřejné soutěže jsou dvojí: formální, které hodnotí Komise pro přijímání návrhů projektů, a věcné, které hodnotí Rada Programu. Seznam kritérií Komise pro přijímání návrhů projektů je uveden v zadávací dokumentaci, která je zveřejněna na internetových stránkách http://www.mvcr.cz/clanek/vyhlaseni-treti-verejne-souteze.aspx (jdi na: Ministerstvo vnitra/o nás/bezpečnostní výzkum/aktuality/vyhlášení třetí veřejné soutěže).</t>
  </si>
  <si>
    <t>There are two sets of competition criteria: formal, which are evaluated by the Commission for Obtaining Project Proposals and competition-conditions specific, which are evaluated by the Council. List of the Commission's criteria for acceptance of project proposals is listed in the specifications, published on http://www.mvcr.cz/clanek/vyhlaseni-treti-verejne-souteze.aspx (go to: Ministerstvo vnitra/o nás/bezpečnostní výzkum/aktuality/vyhlášení třetí veřejné soutěže).</t>
  </si>
  <si>
    <t>Návrhy projektů jsou hodnoceny bodovacími kritérii. Oponent přiřadí každému projektovému návrhu určitý počet bodů. Jeden návrh projektu může získat maximálně 900 bodů. Oblasti hodnocení : 1) Potřebnost projektu; 2) Očekávaný přínos a kvalita výsledků projektu; 3) Proveditelnost projektu; 4) Realizace projektu; 5) Financování projektu. Podrobněji jsou kritéria hodnocení uvedena v zadávací dokumentaci na http://www.mvcr.cz/clanek/vyhlaseni-treti-verejne-souteze.aspx (jdi na: Ministerstvo vnitra/o nás/bezpečnostní výzkum/aktuality/vyhlášení třetí veřejné soutěže).</t>
  </si>
  <si>
    <t>Scoring criteria: Project proposals are also evaluated based on scoring criteria. Each project proposal is assigned a specific number of points. One proposal may receive a maximum of 900 points. Scoring criteria are as follows: 1) The need for project; 2) Expected benefits and quality of project results; 3) Project Feasibility; 4) Project Implementation 5) Project Financing. Evaluation criteria are listed in the specifications, which are published on the website http://www.mvcr.cz/clanek/vyhlaseni-treti-verejne-souteze.aspx (jdi na: Ministerstvo vnitra/o nás/bezpečnostní výzkum/aktuality/vyhlášení třetí veřejné soutěže).</t>
  </si>
  <si>
    <t>Ministerstvo vnitra, odbor bezpečnostního výzkumu a policejního vzdělávání</t>
  </si>
  <si>
    <t>Dohnalová</t>
  </si>
  <si>
    <t>974832687</t>
  </si>
  <si>
    <t>3vsbv@mvcr.cz</t>
  </si>
  <si>
    <t>31.5.2012 do 16.7.2012; Po-Čt od 6:00-15:45; pátek od 6:00-14:45</t>
  </si>
  <si>
    <t>http://www.mvcr.cz/clanek/vyhlaseni-treti-verejne-souteze.aspx</t>
  </si>
  <si>
    <t>Commercial Bulletin; www.vyzkum.cz</t>
  </si>
  <si>
    <t>2013-05-03</t>
  </si>
  <si>
    <t>VES13-MV0/02:2</t>
  </si>
  <si>
    <t>SMV02015BV001</t>
  </si>
  <si>
    <t>VI</t>
  </si>
  <si>
    <t>Bezpečnostní výzkum České republiky 2015-2020</t>
  </si>
  <si>
    <t>Security Research Programme of the Czech Republic in the years 2015 - 2020 (BV III / 1 VS)</t>
  </si>
  <si>
    <t>Hlavním cílem Programu je zvýšení bezpečnosti státu a občanů s využitím nových technologií, poznatků a dalších výsledků aplikovaného výzkumu, experimentálního vývoje a inovací v oblasti identifikace, prevence a ochrany proti nezákonným jednáním, přirozeným nebo průmyslovým pohromám, poškozujícím občany ČR, organizace nebo struktury, statky a infrastruktury.</t>
  </si>
  <si>
    <t>The main objective of the Programme is to increase the security of the state and citizens using new technologies, knowledge and other results of applied research, experimental development and innovation in the field of identification, prevention and protection against acts of unlawful interference, natural or industrial disasters, to the detriment of Czech citizens, organizations or structures goods and infrastructure.</t>
  </si>
  <si>
    <t>2014-09-15</t>
  </si>
  <si>
    <t>763</t>
  </si>
  <si>
    <t>2014-11-26</t>
  </si>
  <si>
    <t>2015-01-16 14:45</t>
  </si>
  <si>
    <t>2015-06-08</t>
  </si>
  <si>
    <t>Návrh projektu musí být předán poskytovateli způsobem uvedeným v zadávací dokumentaci, který je přístupný na internetových stránkách poskytovatele http://www.mvcr.cz na adrese http://www.mvcr.cz/clanek/vyhlaseni-prvni-verejne-souteze.aspx</t>
  </si>
  <si>
    <t>The project proposal must be submitted to the provider as specified in the tender documentation, which is accessible on the website http: //www.mvcr.cz at http://www.mvcr.cz/clanek/vyhlaseni-prvni-verejne-souteze.aspx</t>
  </si>
  <si>
    <t>Výsledky veřejné soutěže budou zveřejněny na http://www.mvcr.cz/clanek/vyhlaseni-prvni-verejne-souteze.aspx</t>
  </si>
  <si>
    <t>The results of the tender will be published on http://www.mvcr.cz/clanek/vyhlaseni-prvni-verejne-souteze.aspx</t>
  </si>
  <si>
    <t>2015-09-01</t>
  </si>
  <si>
    <t>Návrh projektu musí být podán v soutěžní lhůtě. Návrh projektu musí být podán ve dvou verzích - elektronicky prostřednictvím IS BVaVaI a též v listinné podobě. Údaje v listinné a elektronické verzi návrhu projektu musí být shodné. Návrh projektu v elektronické podobě prostřednictvím IS BVaVaI musí být podán formou elektronické přihlášky, po registraci na stránkách https://vyzkum.mvcr.cz. Bližší informace na adrese http://www.mvcr.cz/clanek/vyhlaseni-prvni-verejne-souteze.aspx</t>
  </si>
  <si>
    <t>The project proposal must be submitted in the contest deadline.The project proposal must be submitted in two versions - electronically via the IS BVaVaI and also in paper form. The data in paper and electronic version of the proposal must be identical. The project proposal in electronic form via the IS BVaVaI must be given in the form of an electronic application for registration on the website https://vyzkum.mvcr.cz. more information on the website http://www.mvcr.cz/clanek/vyhlaseni-prvni-verejne-souteze.aspx</t>
  </si>
  <si>
    <t>Návrhy projektů jsou hodnoceny bodovacími kritérii. Návrhy projektů, které budou poskytovatelem přijaty do veřejné soutěže, budou objektivně a nezaujatě hodnoceny odborným poradním orgánem, jenž se nazývá Rada pro Program bezpečnostního výzkumu České republiky 2015?2020 (BV III/1-VS) - dále jen ?Rada?. Předmět činnosti, složení a způsob jednání Rady je upraven v poskytovatelem schváleném Statutu a Jednacím řádu Rady. Každý návrh projektu je hodnocen s přihlédnutím k nejméně dvěma posudkům nezávislých oponentů. Kritéria hodnocení jsou rozdělena do dvou skupin ? vylučovací a bodovací. Jeden návrh projektu může získat max. 900 bodů. Oblasti hodnocení - bodovací kritéria jsou - potřebnost projektu, očekávaný přínos a kvalita předpokládaných výsledků projektu, proveditelnost projektu, realizace projektu,financování projektu , Podrobněji jsou krtéria hodnocení uvedena na http://www.mvcr.cz/clanek/vyhlaseni-prvni-verejne-souteze.aspx</t>
  </si>
  <si>
    <t>Project proposals are evaluated by scoring criteria. Proposals for projects to be admitted to the provider of the tender will be objective and unbiased evaluation expert advisory body, which is called the Council for Security Research Czech Republic 2015-2020 (BV III / 1-VS) - hereinafter referred to as the "Council". Subject matter, composition and deliberations are edited in the approval of the Statute and the Rules of Procedure of the Council. Each proposal is evaluated with regard to at least two independent assessments of the opponents. The evaluation criteria are divided into two groups - exclusion and scoring. One project proposal can get max. 900 points. Areas evalu - scoring criteria are - necessity of the project, expected benefits and quality of the expected results of the project, project feasibility, project implementation, project financing, more details are ratings listed on http: //www.mvcr.cz at http: //www.mvcr .com / article / publish-first-public-souteze.aspx</t>
  </si>
  <si>
    <t>Ministerstvo vnitra - odbor bezpečnostního výzkumu a policejního vzdělávání</t>
  </si>
  <si>
    <t>Slováková</t>
  </si>
  <si>
    <t>974832014</t>
  </si>
  <si>
    <t>marie.slovakova@mvcr.cz</t>
  </si>
  <si>
    <t>Úřední hodiny podatelny pro veřejnost: Po - Čt 6:00 - 16:00 hod., Pá 6:00 ? 14:45 hod.</t>
  </si>
  <si>
    <t>http://www.mvcr.cz/clanek/vyhlaseni-prvni-verejne-souteze.aspx</t>
  </si>
  <si>
    <t>Obchodník věstník; www.vyzkum.cz</t>
  </si>
  <si>
    <t>2014-11-25</t>
  </si>
  <si>
    <t>2015-10-06</t>
  </si>
  <si>
    <t>VES14-MV0/01:1</t>
  </si>
  <si>
    <t>VES15-MV0/02:2</t>
  </si>
  <si>
    <t>SMV02017BV002</t>
  </si>
  <si>
    <t>2015-10-21</t>
  </si>
  <si>
    <t>2015-12-16 14:45</t>
  </si>
  <si>
    <t>2016-08-12</t>
  </si>
  <si>
    <t>Návrh projektu musí být předán poskytovateli způsobem uvedeným v zadávací dokumentaci, který je přístupný na internetových stránkách poskytovatele http://www.mvcr.cz na adrese http://www.mvcr.cz/clanek/vyhlaseni-druhe-verejne-souteze.aspx</t>
  </si>
  <si>
    <t>The project proposal must be submitted to the provider as specified in the tender documentation, which is accessible on the website http: //www.mvcr.cz at http://www.mvcr.cz/clanek/vyhlaseni-druhe-verejne-souteze.aspx</t>
  </si>
  <si>
    <t>Výsledky veřejné soutěže budou zveřejněny na http://www.mvcr.cz/clanek/vyhlaseni-druhe-verejne-souteze.aspx</t>
  </si>
  <si>
    <t>The results of the tender will be published on http://www.mvcr.cz/clanek/vyhlaseni-druhe-verejne-souteze.aspx</t>
  </si>
  <si>
    <t>Návrh projektu musí být podán v soutěžní lhůtě. Návrh projektu musí být podán ve dvou verzích - elektronicky prostřednictvím IS BVaVaI a též v listinné podobě. Údaje v listinné a elektronické verzi návrhu projektu musí být shodné. Návrh projektu v elektronické podobě prostřednictvím IS BVaVaI musí být podán formou elektronické přihlášky, po registraci na stránkách https://vyzkum.mvcr.cz. Bližší informace na adrese http://www.mvcr.cz/clanek/vyhlaseni-druhe-verejne-souteze.aspx</t>
  </si>
  <si>
    <t>The project proposal must be submitted in the contest deadline.The project proposal must be submitted in two versions - electronically via the IS BVaVaI and also in paper form. The data in paper and electronic version of the proposal must be identical. The project proposal in electronic form via the IS BVaVaI must be given in the form of an electronic application for registration on the website https://vyzkum.mvcr.cz. more information on the website http://www.mvcr.cz/clanek/vyhlaseni-druhe-verejne-souteze.aspx</t>
  </si>
  <si>
    <t>Návrhy projektů jsou hodnoceny bodovacími kritérii. Návrhy projektů, které budou poskytovatelem přijaty do veřejné soutěže, budou objektivně a nezaujatě hodnoceny odborným poradním orgánem, jenž se nazývá Rada pro Program bezpečnostního výzkumu České republiky 2015?2020 (BV III/1-VS). Předmět její činnosti, složení a způsob jednání je upraven v poskytovatelem schváleném Statutu a Jednacím řádu. Každý návrh projektu je hodnocen s přihlédnutím k nejméně dvěma posudkům nezávislých oponentů a k jednomu posudku uživatele. Kritéria hodnocení jsou rozdělena do dvou skupin ? vylučovací a bodovací. Jeden návrh projektu může získat max. 900 bodů. Oblasti hodnocení jsou podrobněji rozepsány v zadávací dokumentaci na http://www.mvcr.cz/clanek/vyhlaseni-druhe-verejne-souteze.aspx</t>
  </si>
  <si>
    <t>Project proposals are evaluated by scoring criteria. Proposals for projects admitted by the grant provider will undergo objective and unbiased evaluation by an expert advisory body, which is called the Council for Security Research Czech Republic 2015-2020 (BV III / 1-VS). Scope, composition and deliberation procedures are published in its approved Statute and the Rules of Procedure. Each proposal is evaluated by two peers and one end-user representative. The evaluation criteria are divided into two groups - exclusion and scoring. One project proposal can get max. 900 points. Scoring criteria listed in detail at http://www.mvcr.cz/clanek/vyhlaseni-druhe-verejne-souteze.aspx</t>
  </si>
  <si>
    <t>Ministerstvo vnitra - Podatelna</t>
  </si>
  <si>
    <t>Odbor bezpečnostního výzkumu a policejního vzdělávání</t>
  </si>
  <si>
    <t>http://www.mvcr.cz/clanek/vyhlaseni-druhe-verejne-souteze.aspx</t>
  </si>
  <si>
    <t>2017-01-13</t>
  </si>
  <si>
    <t>SMZ02002NA</t>
  </si>
  <si>
    <t>MZ0</t>
  </si>
  <si>
    <t>NA</t>
  </si>
  <si>
    <t>Výzkum a vývoj v oblasti Kardiovaskulárních chorob</t>
  </si>
  <si>
    <t>Research and development in the sphere of cardiovascular diseases</t>
  </si>
  <si>
    <t>Zvýšení kvality preventivní a léčebné péče o nemocné s kardiovaskulárními chorobami vyznačujícími se největším výskytem tj. ischemickou chorobou srdeční hypertenzi, cerebrovaskulárními a cévními onemocněními.</t>
  </si>
  <si>
    <t>Increase in the quality of preventive and curative care for patients with cardiovascular diseases characterised by the most frequent incidence, i.e. with ischemic heart disease, hypertension, cerebrovascular and coronary diseases.</t>
  </si>
  <si>
    <t>2001-08-01</t>
  </si>
  <si>
    <t>2001-09-07 15:00</t>
  </si>
  <si>
    <t>2002-03-04</t>
  </si>
  <si>
    <t>"Žádost" - Návrh projektu</t>
  </si>
  <si>
    <t>"Application" - Project Proposal</t>
  </si>
  <si>
    <t>By Letter</t>
  </si>
  <si>
    <t>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t>
  </si>
  <si>
    <t>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t>
  </si>
  <si>
    <t>Kvalita projektu, resp. význam projektu pro zdravotnictví, odborná úroveň navrhovatele a řešitelského týmu, připravenost - vybavenost pracoviště k řešení, finanční náročnost projektu.</t>
  </si>
  <si>
    <t>The quality of the Project, importance for Health care, professional quality of proposers and research teams, investigator's readiness - personal, instrumental and spaces facilities, financial proposal of the project.</t>
  </si>
  <si>
    <t>Ministerstvo zdravotnictví ČR</t>
  </si>
  <si>
    <t>Palackého náměstí 4</t>
  </si>
  <si>
    <t>Kolářová, Ing.</t>
  </si>
  <si>
    <t>02/24972158</t>
  </si>
  <si>
    <t>02/24916023</t>
  </si>
  <si>
    <t>eva.kolarova@mzcr.cz</t>
  </si>
  <si>
    <t>http://www.mzcr.cz</t>
  </si>
  <si>
    <t>Internet - stránky MZ, Hospodářské noviny, Zdravotnické noviny, Obchodní věstník</t>
  </si>
  <si>
    <t>Internet - pages of MH, Hospodářské noviny, Zdravotnické noviny, Obchodní věstník</t>
  </si>
  <si>
    <t>2001-09-07</t>
  </si>
  <si>
    <t>2002-02-18</t>
  </si>
  <si>
    <t>VES/2001/MZ0/MZ01VS/1:1</t>
  </si>
  <si>
    <t>VES/2002/MZ0/MZ02VS/N/4:2</t>
  </si>
  <si>
    <t>SMZ02002NB</t>
  </si>
  <si>
    <t>NB</t>
  </si>
  <si>
    <t>Výzkum a vývoj v oblasti Výživy, metabolických a endokrinních chorob</t>
  </si>
  <si>
    <t>Research and development in the sphere of nutrition, metabolic and endocrine diseases</t>
  </si>
  <si>
    <t>Optimalizace časné diagnostiky metabolických poruch a využití nových diagnostických postupů k rozpoznání komplikací jako předpoklad racionální terapie.</t>
  </si>
  <si>
    <t>Optimisation of early diagnostics of metabolic diseases and the use of new diagnostic methods for the identification of complications as a prerequisite of a rational therapy.</t>
  </si>
  <si>
    <t>SMZ02002NC</t>
  </si>
  <si>
    <t>NC</t>
  </si>
  <si>
    <t>Výzkum a vývoj v oblasti Onkologie</t>
  </si>
  <si>
    <t>Research and development in the sphere of oncology</t>
  </si>
  <si>
    <t>Snížení incidence nádorů a onkologické morbidity a mortality, snížení onkogenní zátěže jedince i populace, ndividualizace léčby zhoubných nádorů</t>
  </si>
  <si>
    <t>Reduction of incidence of tumors and oncological morbidity and mortality, reduction of oncogenic burden of an individual, as well as of the population, individual approach to the treatment of malign tumours</t>
  </si>
  <si>
    <t>SMZ02002ND</t>
  </si>
  <si>
    <t>ND</t>
  </si>
  <si>
    <t>Výzkum a vývoj v oblasti Chirurgie</t>
  </si>
  <si>
    <t>Research and development in the sphere or surgery</t>
  </si>
  <si>
    <t>Modernizace chirurgické terapie zejména v oblasti akutní medicíny, rozvoje endoskopických metod, transplantologie a chirurgického řešení malignit.</t>
  </si>
  <si>
    <t>Modernisation of the surgery therapy, in particular in the sphere of acute medicine, development of endoscopic methods, transplantology and surgery solution of malign tumours.</t>
  </si>
  <si>
    <t>SMZ02002NE</t>
  </si>
  <si>
    <t>NE</t>
  </si>
  <si>
    <t>Výzkum a vývoj v oblasti Pediatrie a genetiky</t>
  </si>
  <si>
    <t>Research and development in the sphere of paediatrics and genetics</t>
  </si>
  <si>
    <t>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t>
  </si>
  <si>
    <t>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t>
  </si>
  <si>
    <t>SMZ02002NF</t>
  </si>
  <si>
    <t>NF</t>
  </si>
  <si>
    <t>Výzkum a vývoj v oblasti Neurologie a psychiatrie</t>
  </si>
  <si>
    <t>Research and development in the sphere of neurology and psychiatry</t>
  </si>
  <si>
    <t>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t>
  </si>
  <si>
    <t>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t>
  </si>
  <si>
    <t>SMZ02002NG</t>
  </si>
  <si>
    <t>NG</t>
  </si>
  <si>
    <t>Biologické a psychologické aspekty rizik a onemocnění vyššího věku</t>
  </si>
  <si>
    <t>Biological and psychological aspects of risks and diseases of the elderly people</t>
  </si>
  <si>
    <t>Zlepšení kvality života občanů vyšších věkových kategorií, zefektivnění společenských výdajů na péči o starší populaci, minimalizace rizik a zvýšení kvality léčby chorob ve stáří.</t>
  </si>
  <si>
    <t>Improvement of the life quality of elderly citizens, making the social expenditures for the care for the elderly population more effective, minimalisation of risks and increase of the quality of treatment of the old age diseases.</t>
  </si>
  <si>
    <t>Nevybrána žádná přihláška.</t>
  </si>
  <si>
    <t>SMZ02002NH</t>
  </si>
  <si>
    <t>NH</t>
  </si>
  <si>
    <t>Výzkum a vývoj v oblasti Gynekologie a porodnictví</t>
  </si>
  <si>
    <t>Research and development in the sphere of gynaecology and obstetrics</t>
  </si>
  <si>
    <t>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t>
  </si>
  <si>
    <t>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t>
  </si>
  <si>
    <t>SMZ02002NI</t>
  </si>
  <si>
    <t>NI</t>
  </si>
  <si>
    <t>Infekční choroby, mikrobiologie, epidemiologie a imunologie</t>
  </si>
  <si>
    <t>Infection diseases, microbiology, epidemiology a immunology</t>
  </si>
  <si>
    <t>Zlepšení diagnostiky, léčby a prevence infekčních chorob a imunopatologických stavů zejména vybraných virových onemocnění a TBC, rozvoj vakcinologie.</t>
  </si>
  <si>
    <t>Improvement of diagnostics, treatment and prevention of infectuous diseases and immunopathological conditions, in particular of selected virus diseases and TBC, development of vaccinology.</t>
  </si>
  <si>
    <t>SMZ02002NJ</t>
  </si>
  <si>
    <t>NJ</t>
  </si>
  <si>
    <t>Výzkum a vývoj v oblasti Zdraví a životních podmínek</t>
  </si>
  <si>
    <t>Research and development in the sphere of health and living conditions</t>
  </si>
  <si>
    <t>Vytváření vědeckého základu pro nové, efektivnější nástroje podpory zdraví a prevence nemocí. Identifikace nových zdravotních rizik a výzkumem podložená predikce budoucích trendů ve zdraví obyvatelstva.</t>
  </si>
  <si>
    <t>Formation of the scientific base for new, more effective tools of the support of health and disease prevention. Identification of new health risks and prediction of future trends in the health of inhabitants based on scientific research.</t>
  </si>
  <si>
    <t>SMZ02002NK</t>
  </si>
  <si>
    <t>NK</t>
  </si>
  <si>
    <t>Výzkum a vývoj v ostatních lékařských oborech</t>
  </si>
  <si>
    <t>Research and development in the other medical branches</t>
  </si>
  <si>
    <t>Objevit nové skutečnosti v oblasti diagnostiky a léčby onemocnění v oborech, které program posuzuje, formulovat originální přístupy k vysvětlení jejich etiologie a patogeneze a výsledky aplikovat v prevenci.</t>
  </si>
  <si>
    <t>To reveal new facts in the sphere of diagnostics and treatment of diseses in the branches, evaluated by the scheme, to define original approaches to the explanation of their ethiology and pathogenesis and to apply the results in the disease prevention.</t>
  </si>
  <si>
    <t>SMZ02002NL</t>
  </si>
  <si>
    <t>NL</t>
  </si>
  <si>
    <t>Výzkum a vývoj v oblasti Farmakologie a farmacie</t>
  </si>
  <si>
    <t>Research and development in the sphere of pharmacology and pharmaceutics</t>
  </si>
  <si>
    <t>Nové látky pro lékařské účely, objasňování nežádoucích účinků léčiv a získávání poznatků k omezení drogové závislosti;zjišťování účinnosti a bezpečnosti léčiv, osudu léčiva v organismu, problémy farmakoepidemiologie a farmakoekonomiky.</t>
  </si>
  <si>
    <t>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t>
  </si>
  <si>
    <t>SMZ02002NM</t>
  </si>
  <si>
    <t>NM</t>
  </si>
  <si>
    <t>Implementace molekulárně-biologických metod v diagnostice a léčbě</t>
  </si>
  <si>
    <t>Implementation of molecular biological methods in diagnostics and treatment</t>
  </si>
  <si>
    <t>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t>
  </si>
  <si>
    <t>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t>
  </si>
  <si>
    <t>SMZ02002NO</t>
  </si>
  <si>
    <t>NO</t>
  </si>
  <si>
    <t>Výzkum a vývoj v oblasti Zdravotních systémů a informatiky</t>
  </si>
  <si>
    <t>Research and development in the sphere of medical systems and informational technology</t>
  </si>
  <si>
    <t>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t>
  </si>
  <si>
    <t>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t>
  </si>
  <si>
    <t>SMZ02003NA</t>
  </si>
  <si>
    <t>2002-04-03</t>
  </si>
  <si>
    <t>2002-05-10 15:00</t>
  </si>
  <si>
    <t>2003-01-31</t>
  </si>
  <si>
    <t>Prihláška - Návrh projektu</t>
  </si>
  <si>
    <t>Application - Project Proposal</t>
  </si>
  <si>
    <t>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t>
  </si>
  <si>
    <t>Tůma, Prof. MUDr. CSc.</t>
  </si>
  <si>
    <t>Stanislav</t>
  </si>
  <si>
    <t>02/24972471</t>
  </si>
  <si>
    <t>stanislav.tume@mzcr.cz</t>
  </si>
  <si>
    <t>8:00 až 15:00</t>
  </si>
  <si>
    <t>Internet - stránky MZ, Zdravotnické noviny, Obchodní věstník</t>
  </si>
  <si>
    <t>Internet - pages of MH, Zdravotnické noviny, Obchodní věstník</t>
  </si>
  <si>
    <t>2002-05-10</t>
  </si>
  <si>
    <t>2003-03-11</t>
  </si>
  <si>
    <t>2005-04-11</t>
  </si>
  <si>
    <t>VES/2003/MZ0/MZ03VS/N/4:5</t>
  </si>
  <si>
    <t>SMZ02003NB</t>
  </si>
  <si>
    <t>SMZ02003NC</t>
  </si>
  <si>
    <t>SMZ02003ND</t>
  </si>
  <si>
    <t>SMZ02003NE</t>
  </si>
  <si>
    <t>SMZ02003NF</t>
  </si>
  <si>
    <t>SMZ02003NG</t>
  </si>
  <si>
    <t>SMZ02003NH</t>
  </si>
  <si>
    <t>SMZ02003NI</t>
  </si>
  <si>
    <t>SMZ02003NJ</t>
  </si>
  <si>
    <t>SMZ02003NK</t>
  </si>
  <si>
    <t>SMZ02003NL</t>
  </si>
  <si>
    <t>SMZ02003NM</t>
  </si>
  <si>
    <t>SMZ02003NO</t>
  </si>
  <si>
    <t>SMZ020041A</t>
  </si>
  <si>
    <t>1A</t>
  </si>
  <si>
    <t>Zdraví obyvatel (Národní program výzkumu)</t>
  </si>
  <si>
    <t>Population Health (National programme of research)</t>
  </si>
  <si>
    <t>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"pacient-friendly" použití.</t>
  </si>
  <si>
    <t>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"patient-friendly" use.</t>
  </si>
  <si>
    <t>2004-04-09 15:00</t>
  </si>
  <si>
    <t>2004-09-03</t>
  </si>
  <si>
    <t>Žádost o účelovou podporu na formuláři IGA MZ; 4x v ČJ + 2x v AJ + disketa.</t>
  </si>
  <si>
    <t>Project Proposal IGA MH CR; 4x czech + 2x english + diskette.</t>
  </si>
  <si>
    <t>www.mzcr.cz</t>
  </si>
  <si>
    <t>Účastnit se mohou organizační složky, příspěvkové organizace, právnické osoby s trvalým sídlem v ČR a fyzické osoby, které mají oprávnění podle přísl. předpisů (zákon č. 455/1991Sb.). Témata projektů musí naplňovat kritéia a cíle vyhlášeného dílčího programu T1-D1 Zdraví obyvatel. Z hodnocení budou vyloučeny Žádosti, které nesplní podmínky vyhlášené veřejné soutěže ve výzkumu a vývoji a Pravidla IGA MZ vč. pokynů pro vyplnění Žádosti.</t>
  </si>
  <si>
    <t>The Project Proposal is accessible for legal entities established in Czech Republic and for persons permitted by the law (455/1991Sb.) Items of projects have to accomplish contemporary programme Population Health. Proposals fulfill conditions of the tender and Statements IGA MH the rules for this application form incl. will not be approved.</t>
  </si>
  <si>
    <t>Vědecká/výzkumná kvalita projektu a jeho význam pro zdravotnictví naplňující vyhlášený dílčí program Zdraví obyvatel, odborná úroveň řešitelského týmu, připravenost/vybavenost pracoviště uchazeče k řešení. Finanční náročnost a její adekvátnost navrhovanému řešení.</t>
  </si>
  <si>
    <t>The quality of the Project and importance for Health care relating to Program Population Health,professional quality of proposers and research teams, investigator`s readiness-personal, instrumental and spaces facilities, financial proposal of the project</t>
  </si>
  <si>
    <t>AA - GRANT, spol. s r.o.</t>
  </si>
  <si>
    <t>Ruská 2412/85</t>
  </si>
  <si>
    <t>10005</t>
  </si>
  <si>
    <t>Praha 10</t>
  </si>
  <si>
    <t>Kolářová</t>
  </si>
  <si>
    <t>271 019 407</t>
  </si>
  <si>
    <t>271 019 410</t>
  </si>
  <si>
    <t>eva.kolarova@aa-grant.cz</t>
  </si>
  <si>
    <t>pracovní dny 8:30 až 17:00 a 09.4.2004 8:30 až 15:00</t>
  </si>
  <si>
    <t>Obchodní věstník, Zdravotnické noviny</t>
  </si>
  <si>
    <t>2004-04-09</t>
  </si>
  <si>
    <t>VES/2004/MZ0/MZ04VS/N/4:5</t>
  </si>
  <si>
    <t>SMZ02004NR</t>
  </si>
  <si>
    <t>NR</t>
  </si>
  <si>
    <t>XA-2003-MZ0</t>
  </si>
  <si>
    <t>Resortní program výzkumu a vývoje Ministerstva zdravotnictví</t>
  </si>
  <si>
    <t>Branch programm of research of the Ministry of Health</t>
  </si>
  <si>
    <t>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t>
  </si>
  <si>
    <t>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t>
  </si>
  <si>
    <t>640</t>
  </si>
  <si>
    <t>2003-09-09 15:00</t>
  </si>
  <si>
    <t>2004-02-27</t>
  </si>
  <si>
    <t>AA - GRANT spol. s r.o.</t>
  </si>
  <si>
    <t>271 019 407, 400-408, 603 572 344</t>
  </si>
  <si>
    <t>Po - Pá, 8:30 - 17:00</t>
  </si>
  <si>
    <t>http://www.aa-grant.cz, Obchodní věstník, Zdravotnické noviny</t>
  </si>
  <si>
    <t>2003-09-09</t>
  </si>
  <si>
    <t>SMZ020051A</t>
  </si>
  <si>
    <t>2005-01-10 15:00</t>
  </si>
  <si>
    <t>2005-07-29</t>
  </si>
  <si>
    <t>Žádosti musí být zpracovány podle Pravidel IGA MZ ČR 2005 na příslušných formulářích IGA MZ ČR, dostupných na veřejné počítačové síti Internet na adrese http://www.mzcr.cz. Témata projektů musí naplňovat kritéia a cíle vyhlášeného dílčího programu T1-D1Zdraví obyvatel. Z hodnocení budou vyloučeny Žádosti, které nesplní podmínky vyhlášené veřejné soutěže ve výzkumu a Pravidla IGA MZ 2005 vč. pokynů pro vyplnění Žádosti.</t>
  </si>
  <si>
    <t>The applications must be worked out according to the Rules and on the forms of IGA MH CR, published on the Internet page http://www.mzcr.cz. Items of projects have to accomplish contemporary programme Population Health. Proposals fulfill conditions of the tender and Statements IGA MH the rules for this application form incl. will not be approved.</t>
  </si>
  <si>
    <t>pracovní dny 9:00 až 17:00 a 10.1.2005 8:30 až 15:00</t>
  </si>
  <si>
    <t>2005-12-09</t>
  </si>
  <si>
    <t>VES/2005/MZ0/MZ05VS/N/3:3</t>
  </si>
  <si>
    <t>SMZ02005NR</t>
  </si>
  <si>
    <t>2004-04-30 15:00</t>
  </si>
  <si>
    <t>Účastnit se mohou organizační složky, příspěvkové organizace, právnické osoby s trvalým sídlem v ČR a fyzické osoby, které mají oprávnění podle přísl. předpisů (zákon č. 455/1991Sb.). Témata projektů musí naplňovat Ministerstvem zdravotnictví vyhlášený Resortní program výzkumu a vývoje MZ ČR na léta 2004 - 2009 a přispívat k řešení problémů našeho zdravotnictví. Z hodnocení budou vyloučeny Žádosti, které nesplní podmínky vyhlášené veřejné soutěže ve výzkumu a vývoji a Pravidla IGA MZ vč. pokynů pro vyplnění Žádosti.</t>
  </si>
  <si>
    <t>Vědecká/výzkumná kvalita projektu a jeho význam pro zdravotnictví naplňující vyhlášený Resortní program, odborná úroveň řešitelského týmu, připravenost/vybavenost pracoviště uchazeče k řešení, finanční náročnost a její adekvátnost navrhovanému řešení.</t>
  </si>
  <si>
    <t>The quality of the Project and importance for Health care relating to Program, professional quality of proposers and research teams, investigator`s readiness - personal, instrumental and spaces facilities, financial proposal of the project.</t>
  </si>
  <si>
    <t>pracovní dny 8:30 až 17:00 a 30.4.2004 8:30 až 15:00</t>
  </si>
  <si>
    <t>2004-04-30</t>
  </si>
  <si>
    <t>2004-12-03</t>
  </si>
  <si>
    <t>SMZ02006NR</t>
  </si>
  <si>
    <t>2005-03-23</t>
  </si>
  <si>
    <t>2005-04-29 15:00</t>
  </si>
  <si>
    <t>Žádost o účelovou podporu na formuláři IGA MZ; 4x v ČJ + 2x v AJ + disketa/CD</t>
  </si>
  <si>
    <t>Project Proposal IGA MH CR; 4x czech + 2x english + diskette/CD</t>
  </si>
  <si>
    <t>Žádosti musí být zpracovány podle Pravidel IGA MZ ČR 2005 na příslušných formulářích IGA MZ ČR, dostupných na veřejné počítačové síti Internet na adrese http://www.mzcr.cz. Témata projektů musí naplňovat Ministerstvem zdravotnictví vyhlášený Resortní program výzkumu a vývoje MZ ČR na léta 2004 - 2009 a přispívat k řešení problémů našeho zdravotnictví. Z hodnocení budou vyloučeny Žádosti, které nesplní podmínky vyhlášené veřejné soutěže ve výzkumu a Pravidla IGA MZ 2005 vč. pokynů pro vyplnění Žádosti.</t>
  </si>
  <si>
    <t>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2005 the rules for this application form incl. will not be approved.</t>
  </si>
  <si>
    <t>271 019 400-407</t>
  </si>
  <si>
    <t>sekretariat@aa-grant.cz</t>
  </si>
  <si>
    <t>pracovní dny 9:00 až 17:00 a 29.4.2005 8:30 až 15:00</t>
  </si>
  <si>
    <t>SMZ02007NR</t>
  </si>
  <si>
    <t>2006-04-05</t>
  </si>
  <si>
    <t>2006-05-24 15:00</t>
  </si>
  <si>
    <t>2006-12-01</t>
  </si>
  <si>
    <t>Žádosti musí být zpracovány podle Pravidel IGA MZ ČR 2006 na příslušných formulářích IGA MZ ČR, dostupných na veřejné počítačové síti Internet na adrese http://www.mzcr.cz. Témata projektů musí naplňovat Ministerstvem zdravotnictví vyhlášený Resortní program výzkumu a vývoje MZ ČR na léta 2004 - 2009 a přispívat k řešení problémů našeho zdravotnictví. Z hodnocení budou vyloučeny Žádosti, které nesplní podmínky vyhlášené veřejné soutěže ve výzkumu a Pravidla IGA MZ 2006 vč. pokynů pro vyplnění Žádosti.</t>
  </si>
  <si>
    <t>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2006 the rules for this application form incl. will not be approved.</t>
  </si>
  <si>
    <t>Vědecká/výzkumná kvalita projektu a jeho význam pro zdravotnictví naplňující vyhlášený Resortní program, odborná úroveň řešitelského týmu dle impakt faktoru &gt; 0, připravenost/vybavenost pracoviště uchazeče k řešení. Finanční náročnost a její adekvátnostnavrhovanému řešení.</t>
  </si>
  <si>
    <t>The quality of the Project and importance for Health care relating to Program, professional quality of proposers and research teams by impact factor &gt; 0, investigator`s readiness - personal, instrumental and spaces facilities. Financial proposal of the project.</t>
  </si>
  <si>
    <t>pracovní dny 9:00 až 17:00 a 24.5.2006 8:30 až 15:00</t>
  </si>
  <si>
    <t>VES/2006/MZ0/MZ06VS/N/2:2</t>
  </si>
  <si>
    <t>SMZ0200801</t>
  </si>
  <si>
    <t>NS</t>
  </si>
  <si>
    <t>Resortní program výzkumu a vývoje ? MZ II na léta 2008 - 2011</t>
  </si>
  <si>
    <t>Departmental Programme of Research and Development - MH II from 2008 to 2011</t>
  </si>
  <si>
    <t>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t>
  </si>
  <si>
    <t>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t>
  </si>
  <si>
    <t>2007-12-12</t>
  </si>
  <si>
    <t>1388</t>
  </si>
  <si>
    <t>2008-02-04 15:00</t>
  </si>
  <si>
    <t>2008-07-01</t>
  </si>
  <si>
    <t>Žádosti musí být zpracovány podle Pravidel IGA MZ ČR 2008 na příslušných formulářích IGA MZ ČR, dostupných na veřejné počítačové síti Internet na adrese http://www.mzcr.cz. Témata projektů musí naplňovat Ministerstvem zdravotnictví vyhlášený Resortní program výzkumu a vývoje - MZ II na rok 2008 - 2011 a přispívat k řešení problémů našeho zdravotnictví. Z hodnocení budou vyloučeny Žádosti, které nesplní podmínky vyhlášené veřejné soutěže ve výzkumu a Pravidla IGA MZ 2008 vč. pokynů pro vyplnění Žádosti.</t>
  </si>
  <si>
    <t>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2008 the rules for this application form incl. will not be approved.</t>
  </si>
  <si>
    <t>Vědecká/výzkumná kvalita projektu a jeho význam pro zdravotnictví naplňující vyhlášený Resortní program, odborná úroveň řešitelského týmu, připravenost/vybavenost pracoviště uchazeče k řešení.</t>
  </si>
  <si>
    <t>The quality of the Project and importance for Health care relating to Program, professional quality of proposers and research teams, investigator`s readiness - personal, instrumental and spaces facilities.</t>
  </si>
  <si>
    <t>GraSeS s.r.o.</t>
  </si>
  <si>
    <t>Ječná 39a</t>
  </si>
  <si>
    <t>Doležal</t>
  </si>
  <si>
    <t>224942185</t>
  </si>
  <si>
    <t>224941880</t>
  </si>
  <si>
    <t>info@grases.cz</t>
  </si>
  <si>
    <t>pracovní dny 9:00 až 16:00 a v poslední den soutěžní lhůty 9:00 až 15:00</t>
  </si>
  <si>
    <t>2010-06-18</t>
  </si>
  <si>
    <t>VES07-MZ0/01:1</t>
  </si>
  <si>
    <t>VES08-MZ0/04:3</t>
  </si>
  <si>
    <t>SMZ0200901</t>
  </si>
  <si>
    <t>2008-07-16</t>
  </si>
  <si>
    <t>2008-09-08 15:00</t>
  </si>
  <si>
    <t>2008-12-19</t>
  </si>
  <si>
    <t>Žádost o účelovou podporu na formuláři IGA MZ; 4x v ČJ + 2x v AJ + CD/DVD-ROM označený kódem žádosti</t>
  </si>
  <si>
    <t>Project Proposal IGA MH CR; 4x czech + 2x english + CD/DVD-ROM marked with the Proposal code</t>
  </si>
  <si>
    <t>Žádosti musí být zpracovány podle Pravidel IGA MZ 2009 na příslušných formulářích IGA MZ ČR, dostupných na veřejné počítačové síti Internet na adrese http://www.mzcr.cz. Témata projektů musí naplňovat Ministerstvem zdravotnictví vyhlášený Resortní program výzkumu a vývoje - MZ II na rok 2008 - 2011 a přispívat k řešení problémů našeho zdravotnictví. Z hodnocení budou vyloučeny Žádosti, které nesplní podmínky vyhlášené veřejné soutěže ve výzkumu a Pravidla IGA MZ 2009 vč. pokynů pro vyplnění Žádosti.</t>
  </si>
  <si>
    <t>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2009 the rules for this application form incl. will not be approved.</t>
  </si>
  <si>
    <t>2009-10-26</t>
  </si>
  <si>
    <t>VES09-MZ0/08:7</t>
  </si>
  <si>
    <t>SMZ0201001</t>
  </si>
  <si>
    <t>NT</t>
  </si>
  <si>
    <t>Resortní program výzkumu a vývoje Ministerstva zdravotnictví III</t>
  </si>
  <si>
    <t>Ministry of Health?s Departmental Research and Development Programme III</t>
  </si>
  <si>
    <t>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t>
  </si>
  <si>
    <t>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t>
  </si>
  <si>
    <t>2009-08-31</t>
  </si>
  <si>
    <t>2009-11-04</t>
  </si>
  <si>
    <t>2010-01-08 15:00</t>
  </si>
  <si>
    <t>2010-07-07</t>
  </si>
  <si>
    <t>Žádost o účelovou podporu na formuláři IGA MZ; 4x v ČJ + 2x v AJ + CD/DVD-ROM označený kódem žádosti.</t>
  </si>
  <si>
    <t>Žádosti musí být zpracovány podle Pravidel IGA MZ 2010 na příslušných formulářích IGA MZ ČR, dostupných na veřejné počítačové síti Internet na adrese http://www.mzcr.cz. Témata projektu musí naplňovat Ministerstvem zdravotnictví vyhlášený Resortní program výzkumu a vývoje - MZ III na léta 2010 - 2015 a přispívat k řešení problému našeho zdravotnictví. Z hodnocení budou vyloučeny Žádosti, které nesplní podmínky vyhlášené veřejné souteže ve výzkumu a Pravidla IGA MZ 2010 vč. pokynu pro vyplnění Žádosti.</t>
  </si>
  <si>
    <t>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2010 the rules for this application form incl. will not be approved.</t>
  </si>
  <si>
    <t>Vědecká/výzkumná kvalita projektu a jeho význam pro zdravotnictví naplňující vyhlášený Resortní program, odborná úroveň rešitelského týmu, připravenost/vybavenost pracoviště uchazeče k řešení.</t>
  </si>
  <si>
    <t>pracovní dny od 9:00 do 16:00, 28.-31.12.2009 od 10:00 do 16:00, 8.1.2010 od 9:00 do 15:00</t>
  </si>
  <si>
    <t>2010-10-14</t>
  </si>
  <si>
    <t>VES10-MZ0/02:2</t>
  </si>
  <si>
    <t>SMZ0201101</t>
  </si>
  <si>
    <t>2010-05-26</t>
  </si>
  <si>
    <t>2010-10-01 15:00</t>
  </si>
  <si>
    <t>Žádost o účelovou podporu na formuláři IGA MZ; 2x v ČJ + 2x v AJ + CD/DVD-ROM označený kódem žádosti.</t>
  </si>
  <si>
    <t>Project Proposal IGA MH CR; 2x czech + 2x english + CD/DVD-ROM marked with the Proposal code.</t>
  </si>
  <si>
    <t>Žádosti musí být zpracovány podle Pravidel IGA MZ 2011 na příslušných formulářích IGA MZ ČR, dostupných na veřejné počítačové síti Internet na adrese http://www.mzcr.cz. Témata projektu musí naplňovat Ministerstvem zdravotnictví vyhlášený Resortní program výzkumu a vývoje - MZ III na léta 2010 - 2015 a přispívat k řešení problému našeho zdravotnictví. Z hodnocení budou vyloučeny Žádosti, které nesplní podmínky vyhlášené veřejné souteže ve výzkumu a Pravidla IGA MZ 2011 vč. pokynu pro vyplnění Žádosti.</t>
  </si>
  <si>
    <t>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2011 the rules for this application form incl. will not be approved.</t>
  </si>
  <si>
    <t>Frišová</t>
  </si>
  <si>
    <t>224 942 185</t>
  </si>
  <si>
    <t>224 941 880</t>
  </si>
  <si>
    <t>pracovní dny od 9:00 do 16:00, 1.10.2010 od 9:00 do 15:00</t>
  </si>
  <si>
    <t>2011-05-25</t>
  </si>
  <si>
    <t>VES11-MZ0/02:2</t>
  </si>
  <si>
    <t>SMZ0201201</t>
  </si>
  <si>
    <t>2011-06-08</t>
  </si>
  <si>
    <t>2011-07-18 15:00</t>
  </si>
  <si>
    <t>2012-01-14</t>
  </si>
  <si>
    <t>SW Žádost na formuláři IGA MZ (česká i anglická část), zaslaná prostřednictvím Datové schránky s ID:9zd8ywv právnické osoby GraSeS s.r.o.; nebo prostřednictvím emailu zadost@iga.mzcr.cz, s elektronickým podpisem vydaným uznávanou certifikační autoritou.</t>
  </si>
  <si>
    <t>SW Project Proposal IGA MH CR (czech and english part), send by data box with ID:9zd8ywv to juridical person GraSeS, s.r.o.; or by email zadost@iga.mzcr.cz., signed by electronic signature approved by certification established authority.</t>
  </si>
  <si>
    <t>2012-04-01</t>
  </si>
  <si>
    <t>Žádosti musí být zpracovány podle Pravidel IGA MZ 2012 na příslušných elektronických formulářích IGA MZ ČR, dostupných na veřejné počítačové síti Internet na adrese http://www.mzcr.cz. Témata projektu musí naplňovat Ministerstvem zdravotnictví vyhlášenýResortní program výzkumu a vývoje - MZ III na léta 2010 - 2015 a přispívat k řešení problému našeho zdravotnictví. Z hodnocení budou vyloučeny Žádosti, které nesplní podmínky vyhlášené veřejné souteže ve výzkumu a Pravidla IGA MZ 2012 vč. pokynu pro vyplnění Žádosti.</t>
  </si>
  <si>
    <t>The applications must be worked out according to the Rules and on the electronic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2012 the rules for this application form incl. will not be approved.</t>
  </si>
  <si>
    <t>Novosuchdolská 330/37</t>
  </si>
  <si>
    <t>16500</t>
  </si>
  <si>
    <t>GraSeS, s.r.o.</t>
  </si>
  <si>
    <t>0d 9.6.2011, do 18.7.2011 do 15:00 hod.</t>
  </si>
  <si>
    <t>http://iga.mzcr.cz</t>
  </si>
  <si>
    <t>2012-05-17</t>
  </si>
  <si>
    <t>VES12-MZ0/02:2</t>
  </si>
  <si>
    <t>SMZ0201301</t>
  </si>
  <si>
    <t>2012-07-13 15:00</t>
  </si>
  <si>
    <t>2013-03-10</t>
  </si>
  <si>
    <t>Žádosti musí být zpracovány podle Pravidel IGA MZ 2013 na příslušných elektronických formulářích IGA MZ ČR, dostupných na veřejné počítačové síti Internet na adrese http://www.mzcr.cz. Témata projektu musí naplňovat Ministerstvem zdravotnictví vyhlášenýResortní program výzkumu a vývoje - MZ III na léta 2010 - 2015 a přispívat k řešení problému našeho zdravotnictví. Z hodnocení budou vyloučeny Žádosti, které nesplní podmínky vyhlášené veřejné souteže ve výzkumu a Pravidla IGA MZ 2013 vč. pokynu pro vyplnění Žádosti.</t>
  </si>
  <si>
    <t>The applications must be worked out according to the Rules and on the electronic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2013 the rules for this application form incl. will not be approved.</t>
  </si>
  <si>
    <t>0d 31.5.2012, do 13.7.2012 do 15:00 hod.</t>
  </si>
  <si>
    <t>2013-03-20</t>
  </si>
  <si>
    <t>2017-09-13</t>
  </si>
  <si>
    <t>VES13-MZ0/01:1</t>
  </si>
  <si>
    <t>SMZ0201501</t>
  </si>
  <si>
    <t>NV</t>
  </si>
  <si>
    <t>Program na podporu zdravotnického aplikovaného výzkumu a vývoje na léta 2015 ? 2022</t>
  </si>
  <si>
    <t>Programme to support medical applied research and development in 2015 to 2022</t>
  </si>
  <si>
    <t>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t>
  </si>
  <si>
    <t>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t>
  </si>
  <si>
    <t>2014-01-22</t>
  </si>
  <si>
    <t>59</t>
  </si>
  <si>
    <t>2014-06-27</t>
  </si>
  <si>
    <t>2014-09-01 23:59</t>
  </si>
  <si>
    <t>2015-03-31</t>
  </si>
  <si>
    <t>SW Žádost na formuláři, zaslaná prostřednictvím Datové schránky s ID:ntq92qs (náležící Grantové agentuře ČR). Některé přílohy Žádosti se zasílají písemně na adresu Ministerstva zdravotnictví.</t>
  </si>
  <si>
    <t>SW Project Proposal, send by data box with ID:ntq92qs (belonging to the Grant Agency of the Czech Republic). Some attachments of the project proposal must be delivered by mail to the Ministry of Health.</t>
  </si>
  <si>
    <t>Žádosti musí být zpracovány podle Zadávací dokumentace (ZD) na příslušných elektronických formulářích, dostupných na veřejné počítačové síti Internet na adrese http://www.mzcr.cz. Témata projektu musí naplňovat Ministerstvem zdravotnictví vyhlášenou Koncepci zdravotnického výzkumu do roku 2022, Program na podporu zdravotnického aplikovaného výzkumu a vývoje na léta 2015 - 2022 a přispívat k řešení problému našeho zdravotnictví. Z hodnocení budou vyloučeny Žádosti, které nesplní podmínky vyhlášené veřejné souteže ve výzkumu a ZD vč. pokynu pro vyplnění Žádosti.</t>
  </si>
  <si>
    <t>The applications must be worked out according to the Rules and on the electronic forms, published on the Internet page http://www.mzcr.cz. Items of projects have to accomplish contemporary Concept of medical research in 2022, Programme to support medical applied research and development in 2015 to 2022 announced by the Ministry of the Health and to resolve problems of the Czech Health care. Proposals fulfill conditions of the tender and Statements the rules for this application form incl. will not be approved.</t>
  </si>
  <si>
    <t>Ministerstvo zdravotnictví České republiky</t>
  </si>
  <si>
    <t>Palackého náměstí č. 4</t>
  </si>
  <si>
    <t>Krafková</t>
  </si>
  <si>
    <t>Lenka</t>
  </si>
  <si>
    <t>Oddělení vědy a výzkumu, MZ ČR</t>
  </si>
  <si>
    <t>224 972 318</t>
  </si>
  <si>
    <t>veda@mzcr.cz</t>
  </si>
  <si>
    <t>Od 28.6.2014, do 1.9.2014 do 23:59 hod.</t>
  </si>
  <si>
    <t>2014-06-16</t>
  </si>
  <si>
    <t>VES14-MZ0/01:1</t>
  </si>
  <si>
    <t>VES15-MZ0/01:1</t>
  </si>
  <si>
    <t>SMZ0201601</t>
  </si>
  <si>
    <t>2015-05-15</t>
  </si>
  <si>
    <t>2015-06-30 23:59</t>
  </si>
  <si>
    <t>2016-02-24</t>
  </si>
  <si>
    <t>2016-04-01</t>
  </si>
  <si>
    <t>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2015 - 2022 a přispívat k řešení problému našeho zdravotnictví. Z hodnocení budou vyloučeny Žádosti, které nesplní podmínky vyhlášené veřejné souteže ve výzkumu a ZD vč. pokynu pro vyplnění Žádosti.</t>
  </si>
  <si>
    <t>The applications must be worked out according to the Rules and on the electronic forms, published in the Internet Application on the Internet page http://www.mzcr.cz. Items of projects have to accomplish contemporary Concept of medical research in 2022,Programme to support medical applied research in 2015 to 2022 announced by the Ministry of the Health and to resolve problems of the Czech Health care. Proposals fulfill conditions of the tender and Statements the rules for this application form incl. will not be approved.</t>
  </si>
  <si>
    <t>Agentura pro zdravotnický výzkum ČR</t>
  </si>
  <si>
    <t>Od 16.5.2015, do 30.6.2015 do 23:59 hod.</t>
  </si>
  <si>
    <t>2016-04-28</t>
  </si>
  <si>
    <t>2017-02-28</t>
  </si>
  <si>
    <t>VES16-MZ0/02:2</t>
  </si>
  <si>
    <t>SMZ0201701</t>
  </si>
  <si>
    <t>2016-05-16</t>
  </si>
  <si>
    <t>2016-06-30 23:59</t>
  </si>
  <si>
    <t>2017-02-24</t>
  </si>
  <si>
    <t>2017-04-01</t>
  </si>
  <si>
    <t>The applications must be worked out according to the Rules and on the electronic forms, published in the Internet Application on the Internet page http://www.mzcr.cz. Items of projects have to accomplish contemporary Concept of medical research in 2022,Programme to support medical applied research in 2015 to 2022 announced by the Ministry of Health and to resolve problems of the Czech Health care. Proposals fulfill conditions of the tender and Statements the rules for this application form incl. will not be approved.</t>
  </si>
  <si>
    <t>10000</t>
  </si>
  <si>
    <t>Ministerstvo zdravotnictví ČR, oddělení vědy a výzkumu</t>
  </si>
  <si>
    <t>Od 17.5.2016, do 30.6.2016 do 23:59 hod.</t>
  </si>
  <si>
    <t>2017-03-08</t>
  </si>
  <si>
    <t>SMZ0NA2000</t>
  </si>
  <si>
    <t>1999-04-23</t>
  </si>
  <si>
    <t>1999-04-26</t>
  </si>
  <si>
    <t>1999-05-25</t>
  </si>
  <si>
    <t>2000-02-28</t>
  </si>
  <si>
    <t>2000-04-29</t>
  </si>
  <si>
    <t>VES/2000/MZ0/MZ00VS/1:1</t>
  </si>
  <si>
    <t>SMZ0NA2001</t>
  </si>
  <si>
    <t>2000-05-05 15:00</t>
  </si>
  <si>
    <t>"Prihláška" - Návrh projektu</t>
  </si>
  <si>
    <t>1998-03-23</t>
  </si>
  <si>
    <t>2000-05-05</t>
  </si>
  <si>
    <t>SMZ0NB2000</t>
  </si>
  <si>
    <t>SMZ0NB2001</t>
  </si>
  <si>
    <t>SMZ0NC2000</t>
  </si>
  <si>
    <t>SMZ0NC2001</t>
  </si>
  <si>
    <t>SMZ0ND2000</t>
  </si>
  <si>
    <t>SMZ0ND2001</t>
  </si>
  <si>
    <t>SMZ0NE2000</t>
  </si>
  <si>
    <t>SMZ0NE2001</t>
  </si>
  <si>
    <t>SMZ0NF2000</t>
  </si>
  <si>
    <t>SMZ0NF2001</t>
  </si>
  <si>
    <t>SMZ0NG2000</t>
  </si>
  <si>
    <t>SMZ0NG2001</t>
  </si>
  <si>
    <t>SMZ0NH2000</t>
  </si>
  <si>
    <t>SMZ0NH2001</t>
  </si>
  <si>
    <t>SMZ0NI2000</t>
  </si>
  <si>
    <t>SMZ0NI2001</t>
  </si>
  <si>
    <t>SMZ0NJ2000</t>
  </si>
  <si>
    <t>SMZ0NJ2001</t>
  </si>
  <si>
    <t>SMZ0NK2000</t>
  </si>
  <si>
    <t>SMZ0NK2001</t>
  </si>
  <si>
    <t>SMZ0NL2000</t>
  </si>
  <si>
    <t>SMZ0NL2001</t>
  </si>
  <si>
    <t>SMZ0NM2000</t>
  </si>
  <si>
    <t>SMZ0NM2001</t>
  </si>
  <si>
    <t>SMZ0NN2000</t>
  </si>
  <si>
    <t>NN</t>
  </si>
  <si>
    <t>SMZ0NO2000</t>
  </si>
  <si>
    <t>SMZ0NO2001</t>
  </si>
  <si>
    <t>SMZE2000I</t>
  </si>
  <si>
    <t>MZE</t>
  </si>
  <si>
    <t>QC</t>
  </si>
  <si>
    <t>1999-09-23</t>
  </si>
  <si>
    <t>1999-10-04</t>
  </si>
  <si>
    <t>1999-11-15</t>
  </si>
  <si>
    <t>2000-04-03</t>
  </si>
  <si>
    <t>VES/2000/MZE/MZE0VS/1:1</t>
  </si>
  <si>
    <t>SMZE2000II</t>
  </si>
  <si>
    <t>QD</t>
  </si>
  <si>
    <t>SMZE2000III</t>
  </si>
  <si>
    <t>QE</t>
  </si>
  <si>
    <t>SMZE2001I</t>
  </si>
  <si>
    <t>Program I</t>
  </si>
  <si>
    <t>Scheme I</t>
  </si>
  <si>
    <t>Zajistit v letech 2000 - 2004 požadavky MZe jako přímého zákazníka výzkumu na výzkumné řešení jeho úkolů.</t>
  </si>
  <si>
    <t>To ensure the requirements of the Ministry of Agriculture, as a direct customer of the research, for the research solution of its tasks in the years 2000-2004.</t>
  </si>
  <si>
    <t>SW</t>
  </si>
  <si>
    <t>internet</t>
  </si>
  <si>
    <t>Internet</t>
  </si>
  <si>
    <t>Předložení neúplného nebo chybně vyplněného návrhu projektu. Použití jiné než platné verze přihlášky. Předložení poškozené, prázdné, zavirované nebo jinak poškozené diskety. Pozdní doručení návrhu.</t>
  </si>
  <si>
    <t>Non-correct filled application Non-correct SW application. FD with virus or damaged FD.</t>
  </si>
  <si>
    <t>Splnění formálních podmínek, posouzení, zda jde o VaV, splnění podmínek programu. Míra shody definovaných potřeb se zadáním. Posouzení proveditelnosti projektu. R&amp;D project, programme arrangement.</t>
  </si>
  <si>
    <t>Compatibility with priorities. Feasibility of project.</t>
  </si>
  <si>
    <t>Ústav zemědělských a potravinářských informací - NAZV</t>
  </si>
  <si>
    <t>Slezská 7</t>
  </si>
  <si>
    <t>12056</t>
  </si>
  <si>
    <t>Praha 2 Vinohrady</t>
  </si>
  <si>
    <t>Blanka</t>
  </si>
  <si>
    <t>02-24253304</t>
  </si>
  <si>
    <t>nazv@uzpi.cz</t>
  </si>
  <si>
    <t>www.bnet.cz/nazv</t>
  </si>
  <si>
    <t>2012-12-10</t>
  </si>
  <si>
    <t>VES12-MZE/04:4</t>
  </si>
  <si>
    <t>SMZE2001II</t>
  </si>
  <si>
    <t>Program II</t>
  </si>
  <si>
    <t>Scheme II</t>
  </si>
  <si>
    <t>Zajistit v letech 2000 - 2004 výzkum pro potřeby odborné zemědělské, potravinářské a lesnické praxe.</t>
  </si>
  <si>
    <t>To ensure research for the needs of professional agriculture, food industry and forrestry practice in the years 2000-2004.</t>
  </si>
  <si>
    <t>Splnění formálních podmínek, posouzení zda jde o VaV, splnění podmínek programu. Míra shody definovaných potřeb s očekávanými výsledky, očekávaný přínos výsledků. Posouzení proveditelnosti projektu. R&amp;D project, programme arrangement.</t>
  </si>
  <si>
    <t>Compatibility with expectable results, benefits of results. Feasibility of project.</t>
  </si>
  <si>
    <t>SMZE2001III</t>
  </si>
  <si>
    <t>Program III</t>
  </si>
  <si>
    <t>Scheme III</t>
  </si>
  <si>
    <t>Zvýšit konkurenční schopnosti českého agrárního sektoru a současně získat pro oblast výzkumu a vývoje nestátní finanční podporu ze soukromé sféry.</t>
  </si>
  <si>
    <t>To increase the competitiveness of Czech agrarian branch and simultaneously acquire non-state financial support for the sphere of research and development from the private sector.</t>
  </si>
  <si>
    <t>Spolufinancování méně než 20 % uznaných nákladů.Předložení neúplného nebo chybně vyplněného návrhu projektu. Použití jiné než platné verze přihlášky. Předložení poškozené, prázdné, zavirované nebo jinak poškozené diskety. Pozdní doručení návrhu.</t>
  </si>
  <si>
    <t>Non-correct filled application. Co-financing less then 20 % of project costs. Non-correct SW application. FD with virus or damaged FD.</t>
  </si>
  <si>
    <t>Splnění formálních podmínek, posouzení zda jde o VaV, splnění podmínek programu. Shodnocení příležitostí projektu. Posouzení proveditelnosti projektu. R&amp;D project, programme arrangement.</t>
  </si>
  <si>
    <t>Benefits of results. Feasibility of project.</t>
  </si>
  <si>
    <t>SMZE2001_1_1</t>
  </si>
  <si>
    <t>2000-11-20</t>
  </si>
  <si>
    <t>2001-04-03 12:00</t>
  </si>
  <si>
    <t>Disketa SW přihlášky+výtisk</t>
  </si>
  <si>
    <t>Disk soft ware application + copy</t>
  </si>
  <si>
    <t>Písemnou formou dopisem, internet</t>
  </si>
  <si>
    <t>Written form by letter, internet</t>
  </si>
  <si>
    <t>Všechny návrhy projektů doručené Národní agentuře pro zemědělský výzkum do doby uzávěrky budou posouzeny z hlediska dodržení formálních podmínek. Nesplnění formálních podmínek soutěže je důvodem k vyloučení návrhu z dalšího projednávání.</t>
  </si>
  <si>
    <t>All project proposals delivered before deadline to the National Agency for Agricultural Research will be judged from point of view observation of formal conditions. Not keeping of the formal conditions is reason for disqualificationof the project proposal from further negotiation.</t>
  </si>
  <si>
    <t>V prvním stupni veřejné soutěže posuzují odborné komise návrh projektu z hlediska významu řešené potřeby a příspěvku projektu k naplnění této potřeby, vědecké a technické kvality a inovaci návrhu projektu Druhý stupeň je zaměřen na proveditelnost projektu, posouzení schopnosti týmu řešitelů splnit vytčené cíle, časový harmonogram a finanční náročnost</t>
  </si>
  <si>
    <t>In the fist stage of the public competition the professional committees judge the project proposal from point of view importance of solved need and contribution of project to fulfilling of the need, scientific and technical quality and innovation of theproject.The second stage is concentrated on project feasibility, judgment of ability of research teams to fulfil the stated aims, time schedule and financial demands.</t>
  </si>
  <si>
    <t>Ústav zemědělských a potravinářských informací - Národní agentura pro zemědělský výzkum</t>
  </si>
  <si>
    <t>Praha 2 - Vinohrady</t>
  </si>
  <si>
    <t>02-24253 304</t>
  </si>
  <si>
    <t>HTTP://www.nazv.cz</t>
  </si>
  <si>
    <t>2001-10-08</t>
  </si>
  <si>
    <t>2000-09-14</t>
  </si>
  <si>
    <t>2001-04-03</t>
  </si>
  <si>
    <t>VES/2001/MZE/MZE1VS/1:1</t>
  </si>
  <si>
    <t>SMZE2001_2_1</t>
  </si>
  <si>
    <t>SMZE2001_3_1</t>
  </si>
  <si>
    <t>SMZE200300001</t>
  </si>
  <si>
    <t>XA-2002-MZE</t>
  </si>
  <si>
    <t>2002-06-06</t>
  </si>
  <si>
    <t>2002-07-19 12:00</t>
  </si>
  <si>
    <t>2002-12-20</t>
  </si>
  <si>
    <t>Disk software application + copy</t>
  </si>
  <si>
    <t>Všechny návrhy projektů doručené Národní agentuře pro zemědělský výzkum do dobyuzávěrky budou posouzeny z hlediska dodržení formálních popdmínek a kvalifikačníchpředpokladů. Nesplnění formálních podmíneka kvalifikačních předpokladů je důvodemk vyloučení</t>
  </si>
  <si>
    <t>All project proposals delivered before deadline to the National Agency forAgricultural Research will be judged frompoint of view observation of formalconditions and presumptions of qualifications. Not keeping of the formalconditions and presumptions of q</t>
  </si>
  <si>
    <t>Odborná komise posuzuje návrhy projektůz hlediska významu řešené potřeby a příspěvku projektu k naplnění tétopotřeby, vědecké a technické kvality,inovace návrhu projektu, proveditelnostiprojektu, schopnosti týmu řešitelů splnitvytčené cíle, finanční náro</t>
  </si>
  <si>
    <t>The professional commission judgethe project proposals from point of viewimportance of solved need and contribution of project tu fullfilling of the need,scientific and technical quality, innovationof the project proposal, project feasibility,ability of</t>
  </si>
  <si>
    <t>Ústav zemědělských a potravinářskýchinformací - Národní agentura pro zemědělskývýzkum</t>
  </si>
  <si>
    <t>02-27010111</t>
  </si>
  <si>
    <t>02-27010118</t>
  </si>
  <si>
    <t>8,30 - 14,30</t>
  </si>
  <si>
    <t>http://www.nazv.cz</t>
  </si>
  <si>
    <t>2002-05-06</t>
  </si>
  <si>
    <t>VES/2002/MZE/MZE2VS/N/2:1</t>
  </si>
  <si>
    <t>SMZE200400002</t>
  </si>
  <si>
    <t>QF</t>
  </si>
  <si>
    <t>Program výzkumu MZE</t>
  </si>
  <si>
    <t>Research program MA</t>
  </si>
  <si>
    <t>Zajistit progresivní poznatkovou a materiální základnu a návrhy v oblasti agrárního sektoru pro zkvalitnění výkonných a kontrolních činností orgánů státní správy a samosprávy. Zajistit řešení potřeb praxe, které vyplývají z důsledků aplikace agrární politiky, aplikace norem a politik EU a mezinárodních závazků ČR. Podpořit v ČR tradiční, specifická a průlomová odvětví a výzkumné obory v oblasti agrárního sektoru. Vyvinout a inovovat technologie pro využívání přírodních zdrojů s výhledem nových typů výrobků, jako jsou potraviny a zemědělské suroviny pro chemický, textilní a další odvětví průmyslu, které přispějí ke zvýšení konkurenceschopnosti domácí produkce na mezinárodním trhu.</t>
  </si>
  <si>
    <t>To provide the progressive knowledge and material base and proposals for quality improvement of the state administration and municipality control activities in the agrarian sector. To provide solution of praxes needs resulting from consequences of applicof the agrarian policy, application of EU standards and policies and international undertakings of the Czech Republic. To support traditional, specific and breach research scopes and branches in the Czech Republic. To develop and innovate technologies on utilisation of natural resources with perspective of new types of products, as food products, agricultural raw materials for chemistry, fabric and another industrial branches, which will contribute to raising the level of competitive advantages of home production in the international trade.</t>
  </si>
  <si>
    <t>2003-04-29</t>
  </si>
  <si>
    <t>2003-06-06 12:00</t>
  </si>
  <si>
    <t>2003-12-10</t>
  </si>
  <si>
    <t>Všechny návrhy projektů doručené Národní agentuře pro zemědělský výzkum do doby uzávěrky budou posouzeny z hlediska dodržení formálních podmínek a kvalifikačních předpokladů. Nesplnění formálních podmínek a kvalifikačních předpokladů je důvodem k vyloučení</t>
  </si>
  <si>
    <t>All project proposals delivered before deadline to the National Agency for Agricultural Research will be judged from point of view observation of formal conditions and presumptions of qualifications. Not keeping of the formal conditions and presumptionsof qualifications is reason for elimination.</t>
  </si>
  <si>
    <t>Odborná komise posuzuje návrhy projektů z hlediska významu řešené potřeby a příspěvku projektu k naplnění této potřeby, vědecké a technické kvality, inovace návrhu projektu, proveditelnosti projektu, schopnosti týmu řešitelů splnit vytčené cíle, finanční náročnosti.</t>
  </si>
  <si>
    <t>The professional commission judge the project proposals from point of view importance of solved need and contribution of project tu fullfilling of the need,scientific and technical quality, innovation of the project proposal, project feasibility,abilityof research team to fullfil the setting aims, financial demand.</t>
  </si>
  <si>
    <t>Ministerstvo zemědělství ČR - Národní agentura pro zemědělský výzkum</t>
  </si>
  <si>
    <t>Ministerstvo zemědělství - Národní agentura pro zemědělský výzkum</t>
  </si>
  <si>
    <t>227010570</t>
  </si>
  <si>
    <t>227010118</t>
  </si>
  <si>
    <t>2004-04-02</t>
  </si>
  <si>
    <t>2003-06-06</t>
  </si>
  <si>
    <t>VES/2003/MZE/MZE3VS/N/6:6</t>
  </si>
  <si>
    <t>SMZE2004NTP1</t>
  </si>
  <si>
    <t>1B</t>
  </si>
  <si>
    <t>XA-2003-MZE</t>
  </si>
  <si>
    <t>Kvalitní a bezpečná výživa (Národní program výzkumu)</t>
  </si>
  <si>
    <t>First-quality and safety nuorishment (National programme of research)</t>
  </si>
  <si>
    <t>Získat podklady pro zajištění zdraví v řetězci zdravá rostlina - zdravé hospodářské zvíře - bezpečné potraviny - zdravý člověk, a to vše ve zdravém prostředí.</t>
  </si>
  <si>
    <t>To get basis to guarantee health in the "healthy plant - healthy livestock - safe food - healthy man" network, all in the healthy environment.</t>
  </si>
  <si>
    <t>2003-10-02</t>
  </si>
  <si>
    <t>2003-11-07 12:00</t>
  </si>
  <si>
    <t>2004-02-02</t>
  </si>
  <si>
    <t>NAZV - písemnou formou, internet</t>
  </si>
  <si>
    <t>NAZV - Written form , internet</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</si>
  <si>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předložení neúplného nebo chybněvyplněného návrhu projektu,- použití jiné než platné verze softwarové přihlášky, . - neprokázání způsobilosti uchazeče v souladu s částí 3., oddílu 3.1., písm. a) až f),- pozdní doručení návrhu nebo doručení návrhu na jiné než určené místo,- nesplnění dalších podmínek uvedených v části 5.</t>
  </si>
  <si>
    <t>All project proposals delivered to the Ministry of Agriculture before deadline will be judged from point of view realizing of the conditions for the receipting of the project proposals.The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(formal conditions) are meaning: submit incomplete or with mistake fulfil project proposal, using of software application in other then valid version." "nonproved ability of the competitor in accordance with the part 3, section 3.1., letter a) till f), the later delivering of the proposal or delivering on the other then determinate place, not keeping other conditions named in part 5"</t>
  </si>
  <si>
    <t>Návrhy projektů, které splní podmínky a náležitosti uvedené v části 4.1. "Splnění podmínek pro přijetí návrhů projektů",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t>
  </si>
  <si>
    <t>The project proposals which fulfil the conditions and other proprietis named in the part 4.1. "Fulfil of the conditions for acceptance of the project proposals" will be introduce to experts advisory organ of the Ministry of Agriculture which evaluate namely: a) Fulfil of the conditions and criterions of the public competition in the search and development b) Need of the project c) Expected contribution and quality of result of the project d) Practicability and realization of the projekt</t>
  </si>
  <si>
    <t>Těšnov 17</t>
  </si>
  <si>
    <t>11705</t>
  </si>
  <si>
    <t>221812349</t>
  </si>
  <si>
    <t>221812962</t>
  </si>
  <si>
    <t>nazv@mze.cz</t>
  </si>
  <si>
    <t>v pracovní dny od 8.30 do 14.30 hodin, dne 7. listopadu do 12.00 hodin</t>
  </si>
  <si>
    <t>2003-11-07</t>
  </si>
  <si>
    <t>VES/2004/MZE/MZE4VS/N/3:6</t>
  </si>
  <si>
    <t>SMZE2004NTP1C</t>
  </si>
  <si>
    <t>1R</t>
  </si>
  <si>
    <t>XC-2003-MZE</t>
  </si>
  <si>
    <t>Krajina a sídla budoucnosti - 4 (Národní program výzkumu)</t>
  </si>
  <si>
    <t>Landscape and seats futures (National programme of research)</t>
  </si>
  <si>
    <t>Uchovat vzhled krajiny při efektivním využívání produkčních systémů a rozvoji všech funkcí zemědělsko-lesnické krajiny a zvýšit její produkční, přírodní, kulturní a estetické hodnoty.</t>
  </si>
  <si>
    <t>To preserve physique of the countryside on effective using its production systems and on develpment of all of agricultural - forest functions of the countryside. To increase its production, natural, cultural and aesthetic values.</t>
  </si>
  <si>
    <t>v pracovní dny od 8.30 do 14.30 hodin dne 7. listopadu do 12.00 hodin</t>
  </si>
  <si>
    <t>SMZE2004NTP3</t>
  </si>
  <si>
    <t>1G</t>
  </si>
  <si>
    <t>XB-2003-MZE</t>
  </si>
  <si>
    <t>Využití přírodních zdrojů (Národní program výzkumu)</t>
  </si>
  <si>
    <t>Using of natural sources (National programme of research)</t>
  </si>
  <si>
    <t>Vyvinout a inovovat technologie pro využívání a ochranu přírodních zdrojů jak živých organismů - zemědělských plodin, lesních dřevin, mikroorganismů pro produkci potravin a farmak, tak i vody pro potřeby obyvatelů a pro účely hospodaření s vodou v krajině.</t>
  </si>
  <si>
    <t>To develop and innovate technologies for using and protecting natural sources as live organism, agricultural product, wood timber species, micro-organism for production of food and pharmaceutics, and also water for people needs and for purposes of managing water in the countryside.</t>
  </si>
  <si>
    <t>SMZE2005MZE01</t>
  </si>
  <si>
    <t>QG</t>
  </si>
  <si>
    <t>XA-2004-MZE</t>
  </si>
  <si>
    <t>Výzkumný program Ministerstva zemědělství na léta 2005 - 2009</t>
  </si>
  <si>
    <t>Research program of Ministry of Agriculture 2005 - 2009</t>
  </si>
  <si>
    <t>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t>
  </si>
  <si>
    <t>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t>
  </si>
  <si>
    <t>2004-04-14</t>
  </si>
  <si>
    <t>347</t>
  </si>
  <si>
    <t>2004-04-28</t>
  </si>
  <si>
    <t>2004-06-04 12:00</t>
  </si>
  <si>
    <t>Národní agentura pro zemědělský výzkum - písemnou formou , internet</t>
  </si>
  <si>
    <t>National Agency for Agricultural Research - written form, internet</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</si>
  <si>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1.3., oddílu 1.3.1., písm. a) až f), - pozdní doručení návrhu nebo doručení návrhu na jiné než určené místo, - nesplnění dalších podmínek uvedených v části 1.5.</t>
  </si>
  <si>
    <t>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theversion"nonproved ability of the competitor in accordance with the part 1.3., section 1.3.1., letter a) till f),the later delivering of the proposal or delivering on the other then determinate place, not keeping other conditions named in part 1.5"</t>
  </si>
  <si>
    <t>Návrhy projektů, které splní podmínky a náležitosti uvedené v části 1.4., písm. a) "Splnění podmínek pro přijetí návrhů projektů", budou předloženy odbornému poradnímu orgánu poskytovatele.Poskytovatel zhodnotí zejména: a) Splnění podmínek a kritérií veřejné soutěže ve výzkumu a vývoji b) Potřebnost projektu c) Využitelnost výsledku projektu d) Proveditelnost a realizace projektu The project proposals which fulfil the conditions and other proprietis named in the part 1.4., letter a) will be introduce to experts advisory organ of the Ministry of Agriculture which evaluate namely:</t>
  </si>
  <si>
    <t>a) Fulfil of the conditions and criterions of the public competition in the search and development;b) Need of the project;c) Utilization of the project result;d) Practicability and realization of the projekt</t>
  </si>
  <si>
    <t>V pracovní dny od 8.30 do 14.30 hodin, dne 4. června do 12.00 hodin</t>
  </si>
  <si>
    <t>SMZE2005NPV02</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</si>
  <si>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3., oddílu 3.1., písm. a) až f), - pozdní doručení návrhu nebo doručení návrhu na jiné než určené místo, - nesplněnídalších podmínek uvedených v části 5.</t>
  </si>
  <si>
    <t>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 "nonproved ability of the competitor in accordance with the part 3, section 3.1., letter a) till f),the later delivering of the proposal or delivering on the other then determinate place, not keeping other conditions named in part 5"</t>
  </si>
  <si>
    <t>Návrhy projektů, které splní podmínky a náležitosti uvedené v části 4.1. "Splnění podmínek pro přijetí návrhů projektů",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The project proposals which fulfil the conditions and other proprietis named in the part 4.1. will be introduce to experts advisory organ of the Ministry of Agriculture which evaluate namely:</t>
  </si>
  <si>
    <t>a) Fulfil of the conditions and criterions of the public competition in the search and development;b) Need of the project;c) Expected contribution and quality of result of the project;d) Practicability and realization of the projekt</t>
  </si>
  <si>
    <t>V pracovní dny od 8.30 do 14.30, dne 4. června do 12.00 hodin</t>
  </si>
  <si>
    <t>SMZE2005NPV03</t>
  </si>
  <si>
    <t>SMZE2005NPV04</t>
  </si>
  <si>
    <t>SMZE2005NPV13</t>
  </si>
  <si>
    <t>2005-04-27</t>
  </si>
  <si>
    <t>2005-06-03 12:00</t>
  </si>
  <si>
    <t>2005-11-07</t>
  </si>
  <si>
    <t>2005-12-01</t>
  </si>
  <si>
    <t>The project proposals which fulfil the conditions and other proprietis named in the part 1.4., letter a) will be introduce to experts advisory organ of the Ministry of Agriculture which evaluate namely: a) Fulfil of the conditions and criterions of the public competition in the search and development;b) Need of the project;c) Utilization of the project result;d) Practicability and realization of the projekt</t>
  </si>
  <si>
    <t>Ministerstvo zemědělství - Odbor 13020 - výzkumu, vzdělávání a zakladatelské činnosti, oddělení Národní agentura pro zemědělský výzkum</t>
  </si>
  <si>
    <t>V pracovní dny od 8.30 do 14.30, dne 3.června do 12:00 hodin</t>
  </si>
  <si>
    <t>2005-11-16</t>
  </si>
  <si>
    <t>VES/2005/MZE/MZE5VS/N/2:2</t>
  </si>
  <si>
    <t>SMZE2005NPV14</t>
  </si>
  <si>
    <t>The project proposals which fulfil the conditions and other proprietis named in the part 4.1. will be introduce to experts advisory organ of the Ministry of Agriculture which evaluate namely: a) Fulfil of the conditions and criterions of the public competition in the search and development;b) Need of the project;c) Utilization of the project result;d) Practicability and realization of the projekt</t>
  </si>
  <si>
    <t>SMZE2006MZE01</t>
  </si>
  <si>
    <t>2006-10-27</t>
  </si>
  <si>
    <t>VES/2006/MZE/MZE6VS/N/2:2</t>
  </si>
  <si>
    <t>SMZE2007MZE01</t>
  </si>
  <si>
    <t>QH</t>
  </si>
  <si>
    <t>Program výzkumu v agrárním sektoru 2007-2012</t>
  </si>
  <si>
    <t>The Research Program in the Agricultural Sector 2007 - 2012</t>
  </si>
  <si>
    <t>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t>
  </si>
  <si>
    <t>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t>
  </si>
  <si>
    <t>1477</t>
  </si>
  <si>
    <t>2006-12-07 12:00</t>
  </si>
  <si>
    <t>SW přihláška + výtisk</t>
  </si>
  <si>
    <t>SW application + printed copy</t>
  </si>
  <si>
    <t>Národní agentura pro zemědělský výzkum - písemnou formou, internet</t>
  </si>
  <si>
    <t>2007-05-01</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</si>
  <si>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t>
  </si>
  <si>
    <t>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t>
  </si>
  <si>
    <t>Návrhy projektů, které splní podmínky a náležitosti uvedené v části 3. "Kritéria a postup hodnocení návrhů projektů" budou předloženy odbornému poradnímu orgánu poskytovatele. Poskytovatel zhodnotí zejména: a) Splnění podmínek a kritérií veřejné soutěževe VaV, b) Potřebnost projektu a motivační účinek podpory, c) Využitelnost výsledků projektu, d) Proveditelnost a realizaci projektu, e) Efektivnost institucí ucházejících se o veřejnou podporu</t>
  </si>
  <si>
    <t>The project proposals that will fulfil the conditions and other belongings named in part 3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 c) the utilization of project results, d) the feasibility and realization of the project, e) the effectiveness of the institutions applying for the public support</t>
  </si>
  <si>
    <t>V pracovní dny od 8:30 do 14:30, dne 7. prosince do 12:00</t>
  </si>
  <si>
    <t>2007-12-17</t>
  </si>
  <si>
    <t>VES07-MZE/03:3</t>
  </si>
  <si>
    <t>SMZE2008MZE01</t>
  </si>
  <si>
    <t>2007-06-08 12:00</t>
  </si>
  <si>
    <t>2007-11-20</t>
  </si>
  <si>
    <t>Národní agentura pro zemědělský výzkum ? písemnou formou, internet</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</si>
  <si>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t>
  </si>
  <si>
    <t>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t>
  </si>
  <si>
    <t>Návrhy projektů, které splní podmínky a náležitosti uvedené v části 3.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 e) Efektivnost institucí ucházejících se o veřejnou podporu</t>
  </si>
  <si>
    <t>The project proposals that will fulfil the conditions and other belongings named in part 3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aid,c) the utilization of project results, d) the feasibility and realization of the project, e) the effectiveness of the institutions applying for the public support</t>
  </si>
  <si>
    <t>SMZE2009MZE01</t>
  </si>
  <si>
    <t>2008-05-07</t>
  </si>
  <si>
    <t>2008-06-16 12:00</t>
  </si>
  <si>
    <t>2008-11-12</t>
  </si>
  <si>
    <t>Ministerstvo zemědělství - odboru 15010 ? Odbor výzkumu, vzdělávání a poradenství, oddělení Národní agentura pro zemědělský výzkum</t>
  </si>
  <si>
    <t>V pracovní dny od 8:30 do 14:30, dne 16.června do 12:00</t>
  </si>
  <si>
    <t>2008-12-03</t>
  </si>
  <si>
    <t>VES08-MZE/03:3</t>
  </si>
  <si>
    <t>SMZE2009MZE02</t>
  </si>
  <si>
    <t>QI</t>
  </si>
  <si>
    <t>Výzkum v agrárním sektoru (VAK)</t>
  </si>
  <si>
    <t>Research in the agricultural complex (RAC)</t>
  </si>
  <si>
    <t>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t>
  </si>
  <si>
    <t>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t>
  </si>
  <si>
    <t>2008-02-04</t>
  </si>
  <si>
    <t>115</t>
  </si>
  <si>
    <t>2008-11-19</t>
  </si>
  <si>
    <t>2009-01-05 12:00</t>
  </si>
  <si>
    <t>2009-04-22</t>
  </si>
  <si>
    <t>2009-06-01</t>
  </si>
  <si>
    <t>Návrhy projektů, které splní podmínky a náležitosti uvedené v části 4.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t>
  </si>
  <si>
    <t>The project proposals that will fulfil the conditions and other belongings named in part 4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aid,c) the utilization of project results, d) the feasibility and realization of the project.</t>
  </si>
  <si>
    <t>Ministerstvo zemědělství, odbor 18020 ? vědy a výzkumu, oddělení 18022 ? Národní agentura pro zemědělský výzkum</t>
  </si>
  <si>
    <t>V pracovní dny od 8:00 do 16:00, dne 05.ledna do 12:00</t>
  </si>
  <si>
    <t>2009-11-27</t>
  </si>
  <si>
    <t>VES09-MZE/03:3</t>
  </si>
  <si>
    <t>SMZE2010MZE01</t>
  </si>
  <si>
    <t>2009-05-06</t>
  </si>
  <si>
    <t>2009-06-11 12:00</t>
  </si>
  <si>
    <t>2009-11-23</t>
  </si>
  <si>
    <t>V pracovní dny od 8:00 do 16:00, dne 11.06. do 12:00</t>
  </si>
  <si>
    <t>SMZE2011MZE01</t>
  </si>
  <si>
    <t>2010-04-21</t>
  </si>
  <si>
    <t>2010-06-03 12:00</t>
  </si>
  <si>
    <t>2010-11-22</t>
  </si>
  <si>
    <t>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 1.3, letter a) to f), d) late deliverance of the proposal or delivering the proposal to the wrong place, e) not keeping other conditions named in part 3.</t>
  </si>
  <si>
    <t>The project proposals that will fulfil the conditions and other belongings named in part 4 ?Criteria and technique of project proposals evaluation? will be proposed to the experts advisory commission of the provider The commission will evaluate especially: a) The fulfilment of the conditions and criteria of the R&amp;amp;D public tender, b) The need of the project and the incentive effect of the aid,c) the utilization of project results, d) the feasibility and realization of the project.</t>
  </si>
  <si>
    <t>Ministerstvo zemědělství, odbor 18040 - výzkumu, vzdělávání a poradenství, oddělení 18042 ? Národní agentura pro zemědělský výzkum</t>
  </si>
  <si>
    <t>V pracovní dny od 8:00 do 16:00, dne 03.06. do 12:00</t>
  </si>
  <si>
    <t>2010-12-08</t>
  </si>
  <si>
    <t>VES10-MZE/02:2</t>
  </si>
  <si>
    <t>SMZE2012MZE01</t>
  </si>
  <si>
    <t>QJ</t>
  </si>
  <si>
    <t>Komplexní udržitelné systémy v zemědělství 2012-2018 ?KUS?</t>
  </si>
  <si>
    <t>Comprehensive sustainable systems in agriculture 2012 ? 2018 ?CSS?</t>
  </si>
  <si>
    <t>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t>
  </si>
  <si>
    <t>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t>
  </si>
  <si>
    <t>52</t>
  </si>
  <si>
    <t>2011-06-09 12:00</t>
  </si>
  <si>
    <t>2012-02-03</t>
  </si>
  <si>
    <t>Národní agentura pro zemědělský výzkum - internet</t>
  </si>
  <si>
    <t>National Agency for Agricultural Research - internet</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</si>
  <si>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d) pozdní doručení návrhu projektu na jiné než určené místo, f) nesplnění dalších podmínekv</t>
  </si>
  <si>
    <t>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 or delivering the proposal to the wrong place, e) not keeping other conditions</t>
  </si>
  <si>
    <t>1.stupeň: Poskytovatel zkontroluje splnění podmínek a kritérií veřejné soutěže, stanovených pro 1.stupeň, zejména formálních náležitostí předběžných návrhů projektů. Návrhy projektů, které splní podmínky a kritéria uvedené v zadávací dokumentaci v části2, v kapitole Kritéria a postup hodnocení návrhů projektů pro 1.stupeň, budou předloženy odbornému poradnímu orgánu ke zhodnocení. Doporučené předběžné návrhy projektů k postupu do 2.stupně budou předloženy poskytovateli. 2.stupeň: Poskytovatel zkontroluje splnění podmínek a kritérií stanovených pro 2.stupeň, zejména formální náležitosti kompletních návrhů projektů. Návrhy projektů, které splní podmínky a kritéria uvedené v zadávací dokumentaci v části 2, v kapitole Kritéria a postup hodnocení návrhů projektů pro 2.stupeň, budou předloženy odbornému poradnímu orgánu ke zhodnocení. Poskytovatel rozhodne o projektech, které budou financovány.</t>
  </si>
  <si>
    <t>1st stage: The funder will check fulfilment of terms and criteria of public tender stated for 1st stage, formal belongings of project pre-proposals in particular. Pre-proposals corresponding to terms and requirements mentioned in Contractual documents ?Part 2, Chapter Criteria and Way of evaluation valid for the 1st stage - will be put to evaluation to Advisory board of funder. Evaluated and recommended advanced pre-proposals will be put back to funder. 2nd stage: The funder will check fulfilment of terms and criteria stated for 2nd stage, formal belongings of project full-proposals in particular. Full-proposals corresponding to terms and requirements mentioned in Contractual documents ? Part 2, Chapter Criteria and Way of evaluation stated for 2ns stage - will be put to evaluation to Advisory board of funder. Evaluated and recommended full-proposals will be put back to the funder. The funder will decide on funding of projects.</t>
  </si>
  <si>
    <t>Ministerstvo zemědělství, odbor 17010 ? výzkumu, vzdělávání a poradenství, oddělení 17012 ? Národní agentura pro zemědělský výzkum</t>
  </si>
  <si>
    <t>221812477</t>
  </si>
  <si>
    <t>V pracovní dny od 8:00 do 16:00, dne 09.06. 2011 do 12:00</t>
  </si>
  <si>
    <t>2011-04-19</t>
  </si>
  <si>
    <t>VES11-MZE/01:1</t>
  </si>
  <si>
    <t>SMZE2013MZE01</t>
  </si>
  <si>
    <t>2012-06-28 12:00</t>
  </si>
  <si>
    <t>2012-11-16</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</si>
  <si>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d) pozdní doručení návrhu projektu na jiné než určené místo, f) nesplnění dalších podmínek</t>
  </si>
  <si>
    <t>Návrhy projektů, které splní podmínky a náležitosti uvedené v části 2. ?Kritéria a postup hodnocení návrhů projektů? budou předloženy odbornému poradnímu orgánu poskytovatele. Poskytovatel zhodnotí zejména: Splnění podmínek a kritérií veřejné soutěže veVaV, potřebnost projektu a motivační účinek podpory, využitelnost výsledků projektu, proveditelnost a realizaci projektu.</t>
  </si>
  <si>
    <t>The project proposals that will fulfil the conditions and other belongings named in part 2 ?Criteria and technique of project proposals evaluation? will be proposed to the experts advisory commission of the provider The commission will evaluate especially: The fulfilment of the conditions and criteria of the R&amp; D public tender, the need of the project and the incentive effect of the aid, the utilization of project results, the feasibility and realization of the project.</t>
  </si>
  <si>
    <t>V pracovní dny od 8:00 do 16:00, dne 28.06. 2012 do 12:00</t>
  </si>
  <si>
    <t>SMZE2015MZE01</t>
  </si>
  <si>
    <t>2014-06-18</t>
  </si>
  <si>
    <t>2014-09-02 16:00</t>
  </si>
  <si>
    <t>2015-01-20</t>
  </si>
  <si>
    <t>Ministerstvo zemědělství, Národní agentura pro zemědělský výzkum - internet - nazv.eagri.cz</t>
  </si>
  <si>
    <t>Ministry of Agriculture, National Agency for Agricultural Research - internet - nazv.eagri.cz</t>
  </si>
  <si>
    <t>2015-04-01</t>
  </si>
  <si>
    <t>Ministerstvo zemědělství, odbor 17010 - výzkumu, vzdělávání a poradenství, oddělení 17012 - Národní agentura pro zemědělský výzkum</t>
  </si>
  <si>
    <t>Těšnov 65/17</t>
  </si>
  <si>
    <t>Praha 1 - Nové město</t>
  </si>
  <si>
    <t>Slabá</t>
  </si>
  <si>
    <t>Praha 1 - Nové Město</t>
  </si>
  <si>
    <t>221812107</t>
  </si>
  <si>
    <t>V pracovní dny od 8:00 do 16:00, dne 29.08.2014 do 12:00</t>
  </si>
  <si>
    <t>http://nazv.eagri.cz</t>
  </si>
  <si>
    <t>2014-08-28</t>
  </si>
  <si>
    <t>2015-07-20</t>
  </si>
  <si>
    <t>VES14-MZE/03:3</t>
  </si>
  <si>
    <t>VES15-MZE/02:2</t>
  </si>
  <si>
    <t>SMZE2016MZE01</t>
  </si>
  <si>
    <t>2015-08-12</t>
  </si>
  <si>
    <t>2015-09-25 12:00</t>
  </si>
  <si>
    <t>2016-02-16</t>
  </si>
  <si>
    <t>Ministerstvo zemědělství, Národní agentura pro zemědělský výzkum - internet: http://eagri.cz/public/web/mze/poradenstvi-a-vyzkum/vyzkum-a-vyvoj/narodni-agentura-pro-zemedelsky-vyzkum/</t>
  </si>
  <si>
    <t>Ministry of Agriculture, National Agency for Agricultural Research - internet: http://eagri.cz/public/web/mze/poradenstvi-a-vyzkum/vyzkum-a-vyvoj/narodni-agentura-pro-zemedelsky-vyzkum/</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</si>
  <si>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se považuje: a) předložení neúplného nebo chybně vyplněného návrhu projektu, b) použití jiné než platné verze softwarové přihlášky c) neprokázání způsobilosti uchazeče, d) pozdní doručení návrhu projektu nebo doručení projektu na jiné než určené místo, f) nesplnění dalších podmínek.</t>
  </si>
  <si>
    <t>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proposalor delivering the proposal to the wrong place, e) not keeping other conditions.</t>
  </si>
  <si>
    <t>V pracovní dny od 8:00 do 16:00, dne 25.09.2015 do 12:00</t>
  </si>
  <si>
    <t>http://eagri.cz/public/web/mze/poradenstvi-a-vyzkum/vyzkum-a-vyvoj/narodni-agentura-pro-zemedelsky-vyzkum/</t>
  </si>
  <si>
    <t>2016-02-22</t>
  </si>
  <si>
    <t>VES16-MZE/01:1</t>
  </si>
  <si>
    <t>SMZP20041C004</t>
  </si>
  <si>
    <t>MZP</t>
  </si>
  <si>
    <t>1C</t>
  </si>
  <si>
    <t>Krajina a sídla budoucnosti (Národní program výzkumu)</t>
  </si>
  <si>
    <t>Inhabited areas and landscape for future</t>
  </si>
  <si>
    <t>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t>
  </si>
  <si>
    <t>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t>
  </si>
  <si>
    <t>2004-02-04</t>
  </si>
  <si>
    <t>2004-03-11 15:30</t>
  </si>
  <si>
    <t>2004-06-07</t>
  </si>
  <si>
    <t>poštou, do podatelny</t>
  </si>
  <si>
    <t>by mail, to registry</t>
  </si>
  <si>
    <t>na internetových stránkách MŽP</t>
  </si>
  <si>
    <t>on the webpages www.env.cz</t>
  </si>
  <si>
    <t>Dodržení termínu podání, počtu vyhotovení a povinných příloh</t>
  </si>
  <si>
    <t>meet the deadline of the registration, requested copies and the obligatory supplements</t>
  </si>
  <si>
    <t>Splnění požadavků a kritérií soutěže VaV, Potřebnost projektu, Očekávaný přínos a kvalita projektu, Proveditelnost a realizace projektu</t>
  </si>
  <si>
    <t>fulfillment of requirements and criteria on research and developement, usefulness of the project, expected contribution and quality of the project, practicability and implementation of the project</t>
  </si>
  <si>
    <t>Ministerstvo životního prostředí</t>
  </si>
  <si>
    <t>Vršovická 65</t>
  </si>
  <si>
    <t>10010</t>
  </si>
  <si>
    <t>Fereš</t>
  </si>
  <si>
    <t>267 122 490</t>
  </si>
  <si>
    <t>267 126 490</t>
  </si>
  <si>
    <t>jiri_feres@env.cz</t>
  </si>
  <si>
    <t>pondělí až pátek, 7:00-8:45, 10:30-12:30, 13:30-15:30</t>
  </si>
  <si>
    <t>http://www.env.cz</t>
  </si>
  <si>
    <t>Obchodní vŘstník</t>
  </si>
  <si>
    <t>commercial bulletin</t>
  </si>
  <si>
    <t>2005-05-03</t>
  </si>
  <si>
    <t>2004-03-11</t>
  </si>
  <si>
    <t>2004-08-06</t>
  </si>
  <si>
    <t>VES/2004/MZP/MZP4VS/N/7:6</t>
  </si>
  <si>
    <t>SMZP20041C005</t>
  </si>
  <si>
    <t>SMZP20041C007</t>
  </si>
  <si>
    <t>SMZP20041D001</t>
  </si>
  <si>
    <t>1D</t>
  </si>
  <si>
    <t>Životní prostředí a ochrana přírodních zdrojů (Národní program výzkumu)</t>
  </si>
  <si>
    <t>Environment and natural resources protectiom</t>
  </si>
  <si>
    <t>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t>
  </si>
  <si>
    <t>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t>
  </si>
  <si>
    <t>SMZP20041I003</t>
  </si>
  <si>
    <t>1I</t>
  </si>
  <si>
    <t>Racionální využití energie a obnovitelné přírodní zdroje (Národní program výzkumu)</t>
  </si>
  <si>
    <t>Efficient utilization of energy and renewable energy resources</t>
  </si>
  <si>
    <t>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t>
  </si>
  <si>
    <t>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t>
  </si>
  <si>
    <t>Ministerstvo životního prostředí M</t>
  </si>
  <si>
    <t>SMZP2004SL004</t>
  </si>
  <si>
    <t>SL</t>
  </si>
  <si>
    <t>Krajina a sídla budoucnosti (TP1/DP3)</t>
  </si>
  <si>
    <t>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t>
  </si>
  <si>
    <t>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t>
  </si>
  <si>
    <t>SMZP2004SL008</t>
  </si>
  <si>
    <t>SMZP2004SM002</t>
  </si>
  <si>
    <t>SM</t>
  </si>
  <si>
    <t>Životní prostředí a ochrana přírodních zdrojů (TP1/DP4)</t>
  </si>
  <si>
    <t>Environment and natural resources protection</t>
  </si>
  <si>
    <t>SMZP2004SM003</t>
  </si>
  <si>
    <t>SMZP2004SM006</t>
  </si>
  <si>
    <t>SMZP2004SM009</t>
  </si>
  <si>
    <t>SMZP2004SM010</t>
  </si>
  <si>
    <t>SMZP20051D001</t>
  </si>
  <si>
    <t>2004-06-30</t>
  </si>
  <si>
    <t>2004-09-08 15:30</t>
  </si>
  <si>
    <t>2004-10-08</t>
  </si>
  <si>
    <t>2005-04-07</t>
  </si>
  <si>
    <t>SMZP2005SL001</t>
  </si>
  <si>
    <t>SMZP2005SM001</t>
  </si>
  <si>
    <t>SMZP2005SN001</t>
  </si>
  <si>
    <t>SN</t>
  </si>
  <si>
    <t>Racionální využití energie a obnovitelne energetické zdroje (TP4/DP3)</t>
  </si>
  <si>
    <t>Effiicient utilization of energy and renewable energy resources</t>
  </si>
  <si>
    <t>SMZP2007SP</t>
  </si>
  <si>
    <t>SP</t>
  </si>
  <si>
    <t>Resortní program výzkumu v působnosti Ministerstva životního prostředí na léta 2007 - 2013</t>
  </si>
  <si>
    <t>Research Programme of the Ministry of Environment for 2007 - 2013</t>
  </si>
  <si>
    <t>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t>
  </si>
  <si>
    <t>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t>
  </si>
  <si>
    <t>503</t>
  </si>
  <si>
    <t>2006-11-08</t>
  </si>
  <si>
    <t>2006-12-14 15:30</t>
  </si>
  <si>
    <t>v jednom originále a dvou kopiích (tištěná forma) a dvakrát v elektronické podobě na CD</t>
  </si>
  <si>
    <t>one original and two copies (printed form) and twice in electronic data record on the CD</t>
  </si>
  <si>
    <t>na internetových stránkách MŽP- www.env.cz</t>
  </si>
  <si>
    <t>at the websides www.env.cz</t>
  </si>
  <si>
    <t>2007-03-20</t>
  </si>
  <si>
    <t>Za nesplnění podmínek pro přijetí návrhů projektů (formální náležitosti) se považuje: předložení neúplného nebo chybně vyplněného návrhu projektu, neprokázání způsobilosti uchazeče, pozdní doručení návrhu projektu, nedodržení počtu vyhotovení a nesplnění</t>
  </si>
  <si>
    <t>For not keeping of conditions for receiving of the project proposals are meaning: submit incomplete or with mistake fulfil project proposal, nonproved ability of the competitor, later delivering of the project proposal, nonperformance of the copies and n</t>
  </si>
  <si>
    <t>Návrhy projektů, které splní podmínky podmínky a další náležitosti uvedené v Zadávací dokumentaci v části 2.4.1., budou předloženy odbornému poradnímu orgánu poskytovatele. Ten zhodnotí zejména: splnění podmínek veřejné soutěže ve výzkumu a vývoji a potř</t>
  </si>
  <si>
    <t>The project proposals which filful the conditions and other requirements named in the part 2.4.1. of the tender documentation, will be handed over to experts advisory organ which evaluates mainly: Fulfil of the conditions of the public R&amp;D tender and nee</t>
  </si>
  <si>
    <t>Ministerstvo životního prostředí, oddělení výzkumu a vývoje</t>
  </si>
  <si>
    <t>267122490</t>
  </si>
  <si>
    <t>267126490</t>
  </si>
  <si>
    <t>7,00 do 8,30 a od 10,30 do 15,30 hod.</t>
  </si>
  <si>
    <t>2010-03-05</t>
  </si>
  <si>
    <t>VES/2006/MZP/MZP6VS/N/2:4</t>
  </si>
  <si>
    <t>VES07-MZP/04:4</t>
  </si>
  <si>
    <t>SMZP2007SPII</t>
  </si>
  <si>
    <t>2007-07-04</t>
  </si>
  <si>
    <t>2007-08-14 15:30</t>
  </si>
  <si>
    <t>2007-09-27</t>
  </si>
  <si>
    <t>at the website www.env.cz</t>
  </si>
  <si>
    <t>2007-10-15</t>
  </si>
  <si>
    <t>Za nesplnění podmínek pro přijetí návrhů projektů (formální náležitosti) se považuje: předložení neúplného nebo chybně vyplněného návrhu projektu, neprokázání způsobilosti uchazeče, pozdní doručení návrhu projektu, nedodržení počtu vyhotovení a nesplnění dalších podmínek uvedených v zadávací dokumentaci</t>
  </si>
  <si>
    <t>For not keeping of conditions for receiving of the project proposals are meaning: submit incomplete or with mistake fulfil project proposal, nonproved ability of the competitor, later delivering of the project proposal, nonperformance of the copies and not keeping other conditions in the tender documentation.</t>
  </si>
  <si>
    <t>Návrhy projektů, které splní podmínky podmínky a další náležitosti uvedené v Zadávací dokumentaci v části 2.4.1., budou předloženy odbornému poradnímu orgánu poskytovatele. Ten zhodnotí zejména: splnění podmínek veřejné soutěže ve výzkumu a vývoji a potřebnost projektu; Proveditelnost a realizaci projektu.</t>
  </si>
  <si>
    <t>The project proposals which filful the conditions and other requirements named in the part 2.4.1. of the tender documentation, will be handed over to experts advisory organ which evaluates mainly: Fulfil of the conditions of the public R&amp;D tender and need of the project; Practicability and realization of the project.</t>
  </si>
  <si>
    <t>SMZP2008SP</t>
  </si>
  <si>
    <t>2007-09-12</t>
  </si>
  <si>
    <t>2007-10-23 15:30</t>
  </si>
  <si>
    <t>2008-03-01</t>
  </si>
  <si>
    <t>2008-10-24</t>
  </si>
  <si>
    <t>VES08-MZP/01:1</t>
  </si>
  <si>
    <t>SMZP310/2/00</t>
  </si>
  <si>
    <t>SI</t>
  </si>
  <si>
    <t>1999-12-27</t>
  </si>
  <si>
    <t>2000-01-04</t>
  </si>
  <si>
    <t>2000-03-10</t>
  </si>
  <si>
    <t>2000-04-20</t>
  </si>
  <si>
    <t>2000-08-21</t>
  </si>
  <si>
    <t>VES/2000/MZP/MZP0VS/2:2</t>
  </si>
  <si>
    <t>SMZP320/1/00</t>
  </si>
  <si>
    <t>SG</t>
  </si>
  <si>
    <t>SMZP320/4/00</t>
  </si>
  <si>
    <t>ZO</t>
  </si>
  <si>
    <t>SMZP610/1/01</t>
  </si>
  <si>
    <t>SJ</t>
  </si>
  <si>
    <t>Vyhodnocení připravenosti ČR splnit požadavky na kvalitu ovzduší podle směrnic EU a konvence LRTAP; Multikriteriální vyhodnocování negativních vlivů látek znečišťujících ovzduší založené na principu kritických prahů dle metodologie EHK OSN; Vliv hlavních mobilních zdrojů emisí znečišťujících látek na kontaminaci ovzduší, půdy a dalších složek ŽP v okolí rychlostních komunikací a vybraných komunikačních uzlů na území ČR; Zhodnocení ekosystémových a zdravotních rizik persistentních environmentálních polutantů HM, POPs ve vztahu k závazkům ČR v rámci konvence CLRTAP a navazujících protokolů; Výzkum dopadů klimatické změny vyvolané zesílením skleníkového efektu na ČR</t>
  </si>
  <si>
    <t>Evaluation of the preparadness of the Czech Republic to fulfil the requirements for the quality of air pursuant to the directives of the EU and the LRTAP convention; Multi-criterial evalution of negative influences of air pollutants based on the principle of critical limits pursuant to the EEC UNO methodology; Influence of the principal mobile sources of emissions of pollutants on the contamination of air, earth and other constituents of the environment in the neighbourhood of highways and selected traffic junctions in the territory of the Czech Republic; Assessment of eco-system and health risks of persistent environmental HM, POP pollutants with respect to the obligations of the Czech Republic in the framework of the CLRTAP convention and related protocols; Research of impacts of a climatic change induced by the increased greenhouse effect in the Czech Republic</t>
  </si>
  <si>
    <t>Poštou nebo osobně na podatelnu MŽP</t>
  </si>
  <si>
    <t>Per post or personally unto registry</t>
  </si>
  <si>
    <t>*</t>
  </si>
  <si>
    <t>* *</t>
  </si>
  <si>
    <t>Praha 10 - Vršovice</t>
  </si>
  <si>
    <t>Jurkech</t>
  </si>
  <si>
    <t>Ludvík</t>
  </si>
  <si>
    <t>02-67122120</t>
  </si>
  <si>
    <t>02-67310277</t>
  </si>
  <si>
    <t>ludvik_jurkech@env.cz</t>
  </si>
  <si>
    <t>Hospodářské noviny</t>
  </si>
  <si>
    <t>VES12-MZP/01:1</t>
  </si>
  <si>
    <t>SMZP610/4/00</t>
  </si>
  <si>
    <t>SE</t>
  </si>
  <si>
    <t>SMZP630/1/00</t>
  </si>
  <si>
    <t>SB</t>
  </si>
  <si>
    <t>SMZP640/41/01</t>
  </si>
  <si>
    <t>Biosféra</t>
  </si>
  <si>
    <t>Biosphere</t>
  </si>
  <si>
    <t>Obnova a rekonstrukce lesních ekosystémů ve velkoplošných chráněných územích; Rekonstrukce lesních ekosystémů KRNAP; Obnova biodiverzity a stability lesních ekosystémů v pásmu přirozeného výskytu smrku na území NP Šumava; Výzkum a management lesních ekosystémů ve zvláště chráněných územích ČR; Příčiny poškození lesních ekosystémů a prognóza jejich dalšího vývoje včetně návrhů následujících opatření v oblastech pod dlouhodobou imisní zátěží; Inventarizace lesních ekosystémů v NP Šumava; Péče o krajinu II; Systém komplexního hodnocení půd; Stanovení limitů a posouzení rizik využívání produkčních funkcí lesů; Kategorizace a zhodnocení současného stavu vegetace druhotného bezlesí na Šumavě; Stanovení aktuální návštěvnosti biosférické rezervace Krkonoše; Vliv hospodářských zásahů na změnu biologické rozmanitosti ve ZCHÚ; Mapování výskytu a zajištění genofondu vybraných druhů NP Podyjí; Podpora biodiverzity a stability lesních ekosystémů v pásmu horských lesů Hrubého Jeseníku; ...</t>
  </si>
  <si>
    <t>Renewal and reconstruction of forest eco-systems in large-area protected areas; Reconstruction of forest eco-systems of the NP Krkonoše; Renewal of the biological diversity and stability of forest eco-systems in the belt of natural occurence of spruce in the territory of the NP Šumava;Research and management of forrest eco-systems in particularly protected areas of the Czech Republic;Reasons for the damage of forest eco-systems and prognosis of their further development including the proposals for the fllowing measures in the areas under the long-term imission load;Stocktaking of forest eco-systems in the NP Šumava;Care of the landscape II;System of comprehenesive assessment of earths;Stipulation of limits and consideration of risks following from theuse of production functions of the forests; Classification and assessment of the present condition of vegetation and secondary absence of forests in Šumava;Stipulation of present attendance of biospherical reserveKrkonoše; Influnce of economic</t>
  </si>
  <si>
    <t>SMZP650/1/00</t>
  </si>
  <si>
    <t>SA</t>
  </si>
  <si>
    <t>SMZP720/1/00</t>
  </si>
  <si>
    <t>SD</t>
  </si>
  <si>
    <t>SMZP720/1/01</t>
  </si>
  <si>
    <t>Odpady</t>
  </si>
  <si>
    <t>Wastes</t>
  </si>
  <si>
    <t>Intenzifikace sběru, dopravy a třídění komunálních odpadů; Nakládání s odpady a náhrada technologických paliv palivy vyrobenými z odpadů; Vývoj nových kompozitních materiálů z recyklovaných hmot pro konkurenceschopnější výrobky</t>
  </si>
  <si>
    <t>Intensification of collection, transport and classification of municipal waste; Disposal of wastes and replacement of technological fuels by those produced from the wastes; Development of new composite materials from recycled matters for more competitive products</t>
  </si>
  <si>
    <t>SMZP730/2/01</t>
  </si>
  <si>
    <t>SC</t>
  </si>
  <si>
    <t>Staré zátěže ŽP</t>
  </si>
  <si>
    <t>Old burdens of the environment</t>
  </si>
  <si>
    <t>Sanační technologie k likvidaci kontaminace chlorovanými uhlovodíky a metodické postupy charakterizace znečištění těmito chlorovanými uhlovodíky; Čištění podzemních vod sorbenty uhelného původu; Stanovení toxických meziproduktů biodegradace substituovaných homologů polyaromatických uhlovodíků a jejich podíl na celkovém znečištění zemin a podzemních vod v souvislosti se starými ekologickými zátěžemi</t>
  </si>
  <si>
    <t>Reconstruction technologies for the liquidation of pollution by chlorinated hydrocarbons and methodical procedures of the specification of pollution by those chlorinated hydrocarbons; Cleaning of underground waters by sorbents of coal origin; Stipulation of toxic inter-products of biological degradation of the substituted homologues of polyaromatic hydrocarbons and their share in the total pollution of earths and underground waters in connection with old ecological burdens.</t>
  </si>
  <si>
    <t>SNBU2000_2001</t>
  </si>
  <si>
    <t>NBU</t>
  </si>
  <si>
    <t>SU</t>
  </si>
  <si>
    <t>2000-02-16</t>
  </si>
  <si>
    <t>2000-03-31</t>
  </si>
  <si>
    <t>2000-04-30</t>
  </si>
  <si>
    <t>VES/2000/NBU/NBU0VS/2:2</t>
  </si>
  <si>
    <t>SNBU200100002</t>
  </si>
  <si>
    <t>Projekty pro státni správu : Ochrana utajovaných skutečností</t>
  </si>
  <si>
    <t>Projects for the state administration: Protection of secret (concealed) facts</t>
  </si>
  <si>
    <t>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t>
  </si>
  <si>
    <t>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t>
  </si>
  <si>
    <t>2000-01-17 16:00</t>
  </si>
  <si>
    <t>2000-03-08</t>
  </si>
  <si>
    <t>Poštou</t>
  </si>
  <si>
    <t>by post</t>
  </si>
  <si>
    <t>poštou</t>
  </si>
  <si>
    <t>V souladu se směrnicemi GA ČR</t>
  </si>
  <si>
    <t>In accordance with rules of GA ČR</t>
  </si>
  <si>
    <t>Národní bezpečnostní úřad ČR</t>
  </si>
  <si>
    <t>P.O.Box 2100</t>
  </si>
  <si>
    <t>16049</t>
  </si>
  <si>
    <t>02/61431503</t>
  </si>
  <si>
    <t>02/61431490</t>
  </si>
  <si>
    <t>http://www.nbu.cz</t>
  </si>
  <si>
    <t>2001-04-25</t>
  </si>
  <si>
    <t>2000-01-17</t>
  </si>
  <si>
    <t>VES/2001/NBU/NBU1VS/1:1</t>
  </si>
  <si>
    <t>SNBU200100004</t>
  </si>
  <si>
    <t>SNBU2001_01</t>
  </si>
  <si>
    <t>XE-2000-NBU</t>
  </si>
  <si>
    <t>Vyplnění formulářů NBÚ (dostupné v elektronické podobě)</t>
  </si>
  <si>
    <t>AND</t>
  </si>
  <si>
    <t>Oznámení výsledků (dopisem) všem účastníkům</t>
  </si>
  <si>
    <t>Budou zveřejněny při vyhlášení soutěže</t>
  </si>
  <si>
    <t>Vypracování nezávislých odborných posudků + rozhodnutí Komise pro VaV NBÚ</t>
  </si>
  <si>
    <t>Národní bezpečnostní úřad</t>
  </si>
  <si>
    <t>P.O.BOX 2100</t>
  </si>
  <si>
    <t>Adamec</t>
  </si>
  <si>
    <t>02/ 6143 15 04</t>
  </si>
  <si>
    <t>02/ 374 204</t>
  </si>
  <si>
    <t>nbu@nbu.cz</t>
  </si>
  <si>
    <t>www.nbu.cz</t>
  </si>
  <si>
    <t>VES12-NBU/01:1</t>
  </si>
  <si>
    <t>SNBU2001_02</t>
  </si>
  <si>
    <t>XF-2000-NBU</t>
  </si>
  <si>
    <t>SNBU2001_03</t>
  </si>
  <si>
    <t>XD-2000-NBU</t>
  </si>
  <si>
    <t>SNBU200200001</t>
  </si>
  <si>
    <t>XA-2002-NBU</t>
  </si>
  <si>
    <t>XA-2001-NBU</t>
  </si>
  <si>
    <t>2001-12-01</t>
  </si>
  <si>
    <t>2002-01-10 16:00</t>
  </si>
  <si>
    <t>2002-02-10</t>
  </si>
  <si>
    <t>2002-01-10</t>
  </si>
  <si>
    <t>Nebyly splneny podmínky verejné souteze.</t>
  </si>
  <si>
    <t>VES/2002/NBU/NBU2VS/N/3:3</t>
  </si>
  <si>
    <t>SNBU200210001</t>
  </si>
  <si>
    <t>ST</t>
  </si>
  <si>
    <t>Projekty řeší problematiku výzkumu a vývoje v oblasti kryptografie a kryptoanalýzy s cílem zajištění kryptografických prostředků pro ochranu utajovaných skutečností.</t>
  </si>
  <si>
    <t>The projects shall solve the research and development concerns in the area of the cryptography and cryptoanalysis with the aim to provide cryptographic means for the purposes of the protection of classified information.</t>
  </si>
  <si>
    <t>Cílem programu je výzkum a vývoj v oblasti kryptografie a kryptoanalýzy pro zajištění kryptografických prostředků pro ochranu utajovaných skutečností</t>
  </si>
  <si>
    <t>The aim of the program shall be the research and development in the area of the cryptography and cryptoanalysis for the purpose of providing cryptographic means applicable to the protection of classified information.</t>
  </si>
  <si>
    <t>2002-01-05</t>
  </si>
  <si>
    <t>2002-03-01 16:00</t>
  </si>
  <si>
    <t>In accordance with rules of GA CR</t>
  </si>
  <si>
    <t>P.O.Box 49</t>
  </si>
  <si>
    <t>15006</t>
  </si>
  <si>
    <t>Praha 56</t>
  </si>
  <si>
    <t>Oldrich</t>
  </si>
  <si>
    <t>257283307</t>
  </si>
  <si>
    <t>257283200</t>
  </si>
  <si>
    <t>o.pekarek@nbu.cz</t>
  </si>
  <si>
    <t>07:30 - 16:30</t>
  </si>
  <si>
    <t>2002-02-20</t>
  </si>
  <si>
    <t>2002-03-28</t>
  </si>
  <si>
    <t>SNBU200210002</t>
  </si>
  <si>
    <t>2002-02-01</t>
  </si>
  <si>
    <t>SNBU200210003</t>
  </si>
  <si>
    <t>Prílis vysoké financní pozadavky.</t>
  </si>
  <si>
    <t>SNBU200210004</t>
  </si>
  <si>
    <t>SNBU200210005</t>
  </si>
  <si>
    <t>SNBU200210006</t>
  </si>
  <si>
    <t>SNBU200300001</t>
  </si>
  <si>
    <t>2003-01-14</t>
  </si>
  <si>
    <t>2003-02-27 16:00</t>
  </si>
  <si>
    <t>Česká republika - Národní bezpečnostní úřad</t>
  </si>
  <si>
    <t>Na Popelce 2/16</t>
  </si>
  <si>
    <t>Oldřich</t>
  </si>
  <si>
    <t>pracoviště výzkumu a vývoje</t>
  </si>
  <si>
    <t>257283490</t>
  </si>
  <si>
    <t>8.00 - 16.30</t>
  </si>
  <si>
    <t>2003-05-22</t>
  </si>
  <si>
    <t>2003-02-27</t>
  </si>
  <si>
    <t>2003-03-01</t>
  </si>
  <si>
    <t>VES/2003/NBU/NBU3VS/N/1:1</t>
  </si>
  <si>
    <t>SNBU200300002</t>
  </si>
  <si>
    <t>SNBU200300003</t>
  </si>
  <si>
    <t>2003-04-30 16:00</t>
  </si>
  <si>
    <t>2003-05-31</t>
  </si>
  <si>
    <t>2003-05-14</t>
  </si>
  <si>
    <t>SNBU200300004</t>
  </si>
  <si>
    <t>2003-05-02</t>
  </si>
  <si>
    <t>SNBU200300005</t>
  </si>
  <si>
    <t>SNBU200300006</t>
  </si>
  <si>
    <t>SSUJ200412004</t>
  </si>
  <si>
    <t>SUJ</t>
  </si>
  <si>
    <t>JB</t>
  </si>
  <si>
    <t>Výzkum bezpečnosti jaderných zařízení a radiační ochrany pro potřeby dozorného orgánu</t>
  </si>
  <si>
    <t>Research of nuclear systems safety and radiation protection for the needs of state supervision</t>
  </si>
  <si>
    <t>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t>
  </si>
  <si>
    <t>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t>
  </si>
  <si>
    <t>2003-09-10</t>
  </si>
  <si>
    <t>2003-10-16 12:00</t>
  </si>
  <si>
    <t>2003-12-15</t>
  </si>
  <si>
    <t>osobně nebo doporučeným dopisem</t>
  </si>
  <si>
    <t>personaly or by registered mail</t>
  </si>
  <si>
    <t>na webové stránce poskytovatele</t>
  </si>
  <si>
    <t>on the webpage</t>
  </si>
  <si>
    <t>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t>
  </si>
  <si>
    <t>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t>
  </si>
  <si>
    <t>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t>
  </si>
  <si>
    <t>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t>
  </si>
  <si>
    <t>Státní úřad pro jadernou bezpečnost Praha</t>
  </si>
  <si>
    <t>Senovážné nám. č.9</t>
  </si>
  <si>
    <t>Kancelář úřadu</t>
  </si>
  <si>
    <t>Senovážné nám. č. 9</t>
  </si>
  <si>
    <t>221624237</t>
  </si>
  <si>
    <t>221624735</t>
  </si>
  <si>
    <t>Iva.Kohoutova@sujb.cz</t>
  </si>
  <si>
    <t>08.30 - 14.30</t>
  </si>
  <si>
    <t>http://www.sujb.cz</t>
  </si>
  <si>
    <t>Obchodní věstník č. 36</t>
  </si>
  <si>
    <t>Commercial Bulletin No 36</t>
  </si>
  <si>
    <t>2003-09-25</t>
  </si>
  <si>
    <t>2003-10-16</t>
  </si>
  <si>
    <t>2003-12-17</t>
  </si>
  <si>
    <t>2005-03-18</t>
  </si>
  <si>
    <t>VES/2003/SUJ/SUJ3VS/N/1:2</t>
  </si>
  <si>
    <t>VES/2004/SUJ/SUJ4VS/N/3:5</t>
  </si>
  <si>
    <t>SSUJ200422004</t>
  </si>
  <si>
    <t>SSUJ200432004</t>
  </si>
  <si>
    <t>JA</t>
  </si>
  <si>
    <t>Výzkum a vývoj pro potřeby dozorného orgánu v oblasti kontroly dodržování zákazu nakládání s chemickými a biologickými zbraněmi</t>
  </si>
  <si>
    <t>Research and development in the area of the verification of handling with chemical and biological weapons for the needs of the regulatory authority</t>
  </si>
  <si>
    <t>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t>
  </si>
  <si>
    <t>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t>
  </si>
  <si>
    <t>SSUJ200542004</t>
  </si>
  <si>
    <t>2004-10-21 12:00</t>
  </si>
  <si>
    <t>2005-01-20</t>
  </si>
  <si>
    <t>Obchodní věstník č. 37/2004</t>
  </si>
  <si>
    <t>Commercial Bulletin No 37/2004</t>
  </si>
  <si>
    <t>2005-03-22</t>
  </si>
  <si>
    <t>VES/2005/SUJ/SUJ5VS/N/2:3</t>
  </si>
  <si>
    <t>SSUJ200552004</t>
  </si>
  <si>
    <t>SSUJ200562004</t>
  </si>
  <si>
    <t>SSUJ200572004</t>
  </si>
  <si>
    <t>2004-12-29</t>
  </si>
  <si>
    <t>2005-02-03 12:00</t>
  </si>
  <si>
    <t>Obchodní věstník č. 52/2004</t>
  </si>
  <si>
    <t>Commercial Bulletin No 52/2004</t>
  </si>
  <si>
    <t>STA02011TA01</t>
  </si>
  <si>
    <t>TA</t>
  </si>
  <si>
    <t>Program aplikovaného výzkumu a experimentálního vývoje ALFA</t>
  </si>
  <si>
    <t>Programme of applied research and experimental development ALFA</t>
  </si>
  <si>
    <t>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t>
  </si>
  <si>
    <t>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t>
  </si>
  <si>
    <t>2010-02-08</t>
  </si>
  <si>
    <t>121</t>
  </si>
  <si>
    <t>2010-03-24</t>
  </si>
  <si>
    <t>2010-05-24 16:30</t>
  </si>
  <si>
    <t>2010-11-20</t>
  </si>
  <si>
    <t>Návrhy se vyplňují pomocí on-line web aplikace, podepsaný návrh v listinné podobě se odesílá TA ČR nejpozději do konce soutěžní lhůty.</t>
  </si>
  <si>
    <t>Proposals are filled in on-line application form. Filled, printed and signed application form must be submitted to the TACR office by the end of the deadline.</t>
  </si>
  <si>
    <t>Výsledky budou vyhlášeny na webových stránkách TA ČR http://www.tacr.cz.</t>
  </si>
  <si>
    <t>Results will be anounced on the TA CR web site.</t>
  </si>
  <si>
    <t>Žádosti musí splňovat veškeré formální i obsahové požadavky uvedené v Zadávací dokumentaci a podány TA ČR prostřednictvím Informačního systému TA ČR (IS TA ČR) a v listinné podobě. Návrhy budou hodnoceny na základě odborné kvality projektů. Zadávací dokumentaci mohou zájemci nalézt na webovských stránkách Technologické agentury ČR (http://www.tacr.cz).</t>
  </si>
  <si>
    <t>The project proposals must fulfill all formal as well as content requirements stipulated in the TACR Guidelines and must be submitted by the TACR on line system and in a paper version. The proposals will be evaluated on the basis of the quality. All necessary information and documentation is available on the TACR website at: http://www.tacr.cz.</t>
  </si>
  <si>
    <t>Binární kritéria: Projekt aplikovaného výzkumu a experimentálního vývoje, soulad s cíli programu, vyloučení duplicity řešení, prokázaná finanční spoluúčast uchazeče. Bodovaná kritéria: Kapacity výzkumného týmu; očekávané přínosy projektu z hlediska cílůprogramu; existence významných tržních příležitostí a schopnost těchto příležitostí využít; účinná spolupráce mezi podniky a výzkumnými organizacemi; aktuálnost podpory a míra motivačního účinku; ekonomická efektivnost projektu</t>
  </si>
  <si>
    <t>Elimination criteria: project of applied R&amp;D; conformity with programme goals; elimination of duplicity of project; proven participation of the applicant on the costs of project Evaluation criteria: Research team capacities; expected benefits of the project in accordance to the programme goals; important market opportunities and capability to make use of them; effective cooperation among companies and research organizations; importance of the topic in relation to current problems and motivation effect of aid; economic efficiency of the project.</t>
  </si>
  <si>
    <t>Technologická agentura ČR</t>
  </si>
  <si>
    <t>Ruská 85/2412</t>
  </si>
  <si>
    <t>Chroustová</t>
  </si>
  <si>
    <t>Lucie</t>
  </si>
  <si>
    <t>271 019 549</t>
  </si>
  <si>
    <t>271 019 544</t>
  </si>
  <si>
    <t>chroustova@tacr.cz</t>
  </si>
  <si>
    <t>http://www.tacr.cz</t>
  </si>
  <si>
    <t>2010-03-11</t>
  </si>
  <si>
    <t>2011-11-07</t>
  </si>
  <si>
    <t>VES10-TA0/01:2</t>
  </si>
  <si>
    <t>VES11-TA0/03:4</t>
  </si>
  <si>
    <t>STA02012CK</t>
  </si>
  <si>
    <t>TE</t>
  </si>
  <si>
    <t>Centra kompetence</t>
  </si>
  <si>
    <t>Competence Centres</t>
  </si>
  <si>
    <t>Hlavním cílem programu je zvýšení konkurenceschopnosti ČR v progresivních oborech s vysokým potenciálem pro uplatnění výsledků VaV v inovacích. K naplnění tohoto cíle bude podpořen vznik a činnost center výzkumu, vývoje a inovací (Center kompetence) spojujících v rámci dlouhodobé spolupráce špičkové výzkumné a aplikační kapacity veřejného a soukromého sektoru. Mezi dílčí cíle odvozené z hlavního cíle programu patří: posílení dlouhodobé spolupráce veřejného a soukromého sektoru ve VaVaI; vytvoření strategických partnerství výzkumné a podnikové sféry pro dosažení pokroku ve výzkumu a vývoji a pro implementaci jeho výsledků v inovacích; posílení interdisciplinarity výzkumu a vývoje; vytvoření podmínek pro rozvoj lidských zdrojů ve VaVaI, zejména s důrazem na začínající výzkumné pracovníky; vytvoření podmínek pro horizontální mobilitu výzkumných pracovníků.</t>
  </si>
  <si>
    <t>The main goal of the programme is to improve the competitiveness of the Czech Republic in progressive fields with strong potential for the application of R&amp;D results in innovations. The combination of capacities of research organisations and enterprisesfor the purpose of achieving commonly defined research, development and innovation objectives will contribute to the fulfilment of this goal. The programme therefore endeavours to stimulate the creation and operation of research, development and innovation centres which will concentrate research and application capacities from the public and private sectors. These centres will establish conditions for long-term collaboration of research organisations and enterprises, including participation in international collaboration, and for systematic research and development in areas important with regard to the future growth of the competitiveness of the Czech Republic.</t>
  </si>
  <si>
    <t>55</t>
  </si>
  <si>
    <t>2011-06-29</t>
  </si>
  <si>
    <t>2011-08-10 16:30</t>
  </si>
  <si>
    <t>Návrh projektu vyplňuje uchazeč elektronicky prostřednictvím webové aplikace. Uchazeč také odevzdává listinnou verzi návrhu projektu včetně příloh v požadované formě a rozsahu, které jsou shodné s verzí elektronickou.</t>
  </si>
  <si>
    <t>Project proposal will be completed through Web application. The candidate also submits a paper version of the project proposal, including attachments in the required form and scale that are identical to the electronic version.</t>
  </si>
  <si>
    <t>Výsledky VS pro 1. stupeň budou zveřejněny na www.tacr.cz. Uchazeč postupující do 2. stupně VS bude vyzván k dopracování projektu. Výsledky VS pro 2. stupeň budou zveřejněny na www.tacr.cz a úspěšní uchazeči budou informováni písemně.</t>
  </si>
  <si>
    <t>Results for the 1st and 2nd stage of the public tender will be posted on www.tacr.cz. Applicants proceeding to the 2nd stage will be asked to complete the project. Successful candidates will be informed in writing.</t>
  </si>
  <si>
    <t>2012-03-20</t>
  </si>
  <si>
    <t>Veřejná soutěž do programu je dvoustupňová. V prvním stupni a následně i ve druhém stupni bude probíhat formální kontrola. V prvním stupni se bude kromě splnění formálních podmínek hodnotit především konzistence, aktuálnost a kvalita strategické výzkumné agendy (dále jen SVA). Ve druhém stupni se již detailně posuzuje způsob implementace SVA, požadují se veškeré formální náležitosti, posuzují se rozpočty na jednotlivé pracovní balíčky, hodnotí se rizika, detailní struktura konsorcia, aplikační potenciál výsledků atd. V návrhu projektu mezi prvním a druhým stupněm veřejné soutěže ve výzkumu, vývoji a inovacích nesmí být prováděny jakékoliv změny s výjimkou dopracování návrhu projektu do druhého stupně, zejména nesmí být měněny cíle projektu, právní status konsorcia, osoby označené jako řešitelé apod. Poskytovatel si v souladu s § 24 Zákona vyhrazuje právo zrušit vyhlášenou veřejnou soutěž a návrhy projektů hodnocené v této soutěži (programu) nepodpořit.</t>
  </si>
  <si>
    <t>A public competition has two stages. In the first and subsequently in the second stage projects will be examined formally. Consistency, timeliness and quality of strategic research agenda (the SVA) will be evaluated in the first stage. In the second stage along with all the required formalities, the implementing of SVA is assessed in detail. The budgets for individual work packages, the risks, detailed structure of the consortium and the potential application of results are evaluated. The project proposal must not be changed between the first and second stage of public tender in research, development and innovation, except completion of the project proposal in the second stage. The provider in accordance with § 24 of the Act reserves the right to cancel a tender and not to support project proposals evaluated in this competition (the programme).</t>
  </si>
  <si>
    <t>Kritéria hodnocení pro 1. stupeň I.binární kritéria II.bodovaná kritéria 1.Strategická výzkumná agenda (SVA) 2.Kvalita a připravenost konsorcia a charakter spolupráce uvnitř centra 3.Organizační zajištění činnosti centra 4.Vnější vazby centra 5.Ekonomická efektivnost projektu Kritéria hodnocení pro 2. stupeň 1.Strategická výzkumná agenda (SVA) 2.Kvalita a připravenost konsorcia a charakter spolupráce uvnitř centra 3.Organizační zajištění činnosti centra 4.Vnější vazby centra 5.Ekonomická efektivnost projektu 6.Motivační účinek podpory 7.Analýza rizik</t>
  </si>
  <si>
    <t>Evaluation criteria for the 1st stage I. The binary criteria II. Evaluated criteria 1. Strategic Research Agenda (SVA) 2. The quality and readiness of the consortium and the nature of cooperation within the centre 3. Organization of the Centre 4. External links to the centre 5. The economic efficiency of the project Evaluation criteria for the 2nd stage 1. Strategic Research Agenda (SVA) 2. The quality and readiness of the consortium and the nature of cooperation within the centre 3. Organization of the Centre 4. External links to the centre 5. The economic efficiency of the project 6. Motivational effect of support 7. Risk Analysis</t>
  </si>
  <si>
    <t>Pacnerová</t>
  </si>
  <si>
    <t>234611616</t>
  </si>
  <si>
    <t>234611112</t>
  </si>
  <si>
    <t>pacnerova@tacr.cz</t>
  </si>
  <si>
    <t>9:00-16:30</t>
  </si>
  <si>
    <t>2012-06-04</t>
  </si>
  <si>
    <t>VES12-TA0/05:6</t>
  </si>
  <si>
    <t>STA02012O0004</t>
  </si>
  <si>
    <t>TD</t>
  </si>
  <si>
    <t>Program na podporu aplikovaného společenskovědního výzkumu a experimentálního vývoje OMEGA</t>
  </si>
  <si>
    <t>Program to support applied social science research and experimental development OMEGA</t>
  </si>
  <si>
    <t>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t>
  </si>
  <si>
    <t>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t>
  </si>
  <si>
    <t>č. 56</t>
  </si>
  <si>
    <t>2011-09-02 16:30</t>
  </si>
  <si>
    <t>2011-12-05</t>
  </si>
  <si>
    <t>Návrhy projektů do VS programu OMEGA musí být podávány prostřednictvím IS pro program OMEGA a zároveň v listinné podobě. Podoba návrhu projektu je dána platnou verzí softwarové přihlášky. Návrh projektu se předkládá v českém jazyce.</t>
  </si>
  <si>
    <t>Proposals to VS OMEGA program must be submitted via OMEGA IS for the program and also in paper form. The form of the proposal is given a valid version of the software application. The project proposal is submitted in Czech language.</t>
  </si>
  <si>
    <t>Projekt aplikovaného výzkumu nebo experimentálního vývoje, má definován cíl(e) projektu v souladu se specifickými cíli programu OMEGA a způsob jejich naplnění. K naplnění stanovených cílů projektu se závazně požaduje uplatnění v zadávací dokumentaci specifikovaných konkrétních výsledků AV neboEV. Uchazečem o podporu - výzkumná organizace nebo podnik. Doba trvání projektu 1-2 roky. Podporu lze poskytnout na poskytovatelem uznané způsobilé náklady projektu v souladu se zadávací dokumentací (ZD). Uchazeč je povinen prokázat svoji způsobilost k řešení navrhovaného projektu podle § 18 zákona č. 130/2002 Sb. a v souladu s podmínkami programu OMEGA, doručit přihlášku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</si>
  <si>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has a defined objective (s) of the project in accordance with the specific objectives of the OMEGA and their fulfillment. To meet the objectives of the project calls for the application is mandatory in the tender documents specified the concrete results of AR or ED. Candidate - research organization or enterprise. Project duration 1-2 years. Support can be provided on a recognized provider of the eligible project costs in accordance with the specification (ZD). Applicants must prove their capacity to address the proposed project pursuant to § 18 of Act No. 130/2002 Coll. in accordance with the terms of the OMEGA project to deliver an application in a competitive time and manner specified in ZD.Failure to comply with requirements of project design, including documents aptitude and meet the evaluation criteria listed in the ZD is the reason for excluding the project from VS.</t>
  </si>
  <si>
    <t>Binární kritéria: I) Navrhovaný projekt je projektem AV a EV dle § 2 odst. 1, písmena b) Zákona . II) Navrhovaný projekt předpokládá dosažení min 1 výsledku AV, EV v rámci programu ve vazbě na stanovený cíl projektu. III) Návrh projektu má jednoznačně definován cíl (e) projektu v souladu s cíli programu, do kterého se hlásí. IV) Podstata návrhu projektu nebo její části nebyla řešena v rámci jiného projektu, grantového projektu, výzkumného záměru nebo veřejné zakázky. V) Příjemce prokazuje požadovanou spoluúčast při financování. Bodovaná kritéria: 1. Kapacity výzkumného týmu; 2. Očekávané přínosy projektu z hlediska cílů programu; 3. Existence významných tržních příležitostí a schopnost těchto příležitostí využít; 4. Existence motivačního účinku podpory; 5. Vědecká hodnota výsledků projektu; 6. Ekonomická efektivnost projektu; 7. Ekonomická způsobilost uchazeče.</t>
  </si>
  <si>
    <t>I) The proposed project is a project of the AV and EV according to § 2 par. 1, letter b) of the Act. II) The proposed project envisages the achievement of at least one outcome and, in theAV, EV program in relation to the stated objective of the project.III) The project proposal has clearly defined objective (s) of the project in accordance with the objectives of the program to which he reports. IV) Nature of the project proposal or part thereof not been addressed in another project, the grant project,research project or contract. V) The recipient proves the desired participation in the financing. 1 Capacities of the research team; 2 Expected project benefits in terms of program objectives; 3 The existence of significant market opportunities and the ability to seize these opportunities; 4 The existence of the incentive effect of the aid; 5 The scientific value of the results of the project; 6 The economic efficiency of the project; 7 Economic capacity of the applicant.</t>
  </si>
  <si>
    <t>Kohlíčková</t>
  </si>
  <si>
    <t>Gabriela</t>
  </si>
  <si>
    <t>+420234611615</t>
  </si>
  <si>
    <t>+420234611112</t>
  </si>
  <si>
    <t>kohlickova@tacr.cz</t>
  </si>
  <si>
    <t>2018-06-19</t>
  </si>
  <si>
    <t>STA02012TA02</t>
  </si>
  <si>
    <t>2012-01-03</t>
  </si>
  <si>
    <t>Návrhy projektů do 2. veřejné soutěže programu ALFA musí být podávány prostřednictvím IS a v listinné podobě. Návrh projektu se předkládá v ČJ.</t>
  </si>
  <si>
    <t>Proposals to 2 tender ALFA program must be administered through an information system for the ALFA program and also in paper form. The project proposal is submitted in Czech language.</t>
  </si>
  <si>
    <t>2012-01-04</t>
  </si>
  <si>
    <t>Projekt aplikovaného výzkumu nebo experimentálního vývoje, jehož uplatněné výsledky jsou zaměřeny na aplikaci v praxi, má definován cíl(e) projektu v souladu se specifickými cíli programu ALFA a způsob jejich naplnění. K naplnění stanovených cílů projektu se závazně požaduje uplatnění v zadávací dokumentaci specifikovaných konkrétních výsledků aplikovaného výzkumu nebo experimentálního vývoje. Uchazečem o podporu může být výzkumná organizace nebo podnik. Doba trvání projektu 24 - 60 měsíců. Podporu lzeposkytnout na poskytovatelem uznané způsobilé náklady projektu v souladu se zadávací dokumentací (ZD). Uchazeč je povinen prokázat svoji způsobilost k řešení navrhovaného projektu podle § 18 zákona č. 130/2002 Sb. a v souladu s podmínkami programu ALFA,doručit přihlášku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</si>
  <si>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applied the results are focused on practical application, has a defined objective (s) of the project in accordance with the specific objectives of the ALFA and their fulfillment. To meet the objectives of the project calls for the application is mandatory in the tender documents. Candidate for promotion can be a research organization or enterprise. Project duration 24 to 60 months. Support can be provided on a recognized provider of the eligibleproject costs in accordance with the specification (ZD). Applicants must prove their capacity to address the proposed project pursuant to § 18 of Act No. 130/2002 Coll. in accordance with the terms of the ALFA project to deliver an application in a competitive time and manner specified in ZD. Failure to comply with requirements of project design, including documents aptitude and meet the evaluation criteria listed in the ZD is the reason for excluding the project from VS.</t>
  </si>
  <si>
    <t>Binární kritéria: 1) Navrhovaný projekt je projektem aplikovaného výzkumu nebo experimentálního vývoj. Návrh projektu je v souladu s cíli programu a podprogramu, do kterého se hlásí; 2) Podstata návrhu projektu nebo její části nebyla řešena v rámci jiného projektu, grantového projektu nebo výzkumného záměru; 3) Příjemce prokázal požadovanou spoluúčast při financování; 4) Příjemce prokázal, že projekt bude generovat alespoň 1 aplikovaný výsledek z množiny podporovaných výsledků, který bude realizován v praxi do 3 let od ukončení projektu. Bodovaná kritéria: 1. Kapacity výzkumného týmu; 2. Očekávané přínosy projektu z hlediska cílů programu, 3. Existence významných tržních příležitostí a schopnost těchto příležitostí využít, 4. Účinná spolupráce mezi podniky a výzkumnými organizacemi, 5. Aktuálnost projektu a míra motivačního účinku podpory, 6. Ekonomická efektivnost projektu, 7. Ekonomická způsobilost uchazeče</t>
  </si>
  <si>
    <t>Binary c.1) The project of applied research or experimental development. The project proposal is consistent with the objectives of the program and subprogram 2) Substance of the proposal project or part thereof not been addressed in another project, thegrant project or research objective, 3) the beneficiary can demonstrate the desired participation in the financing, 4) The recipient has demonstrated the project will generate at least 1 result applied from the set supported by the results, which will be implemented in practice within 3 years from completion of the project. Evaluated c.: 1 Capacities of the research team; 2 Expected project benefits in terms of program objectives, 3 The existence of significant market opportunities and the ability to seize these opportunities, 4 Effective cooperation between enterprises and research organizations, 5 The topicality of the project and the degree of motivational effect of the aid, 6 The economic efficiency of the project, 7 Economic capacity of candidate</t>
  </si>
  <si>
    <t>Pilátová</t>
  </si>
  <si>
    <t>+420 234 611 613</t>
  </si>
  <si>
    <t>+420 234 611 112</t>
  </si>
  <si>
    <t>pilatova@tacr.cz</t>
  </si>
  <si>
    <t>2019-04-12</t>
  </si>
  <si>
    <t>STA02013TA03</t>
  </si>
  <si>
    <t>Program na podporu aplikovaného výzkumu a experimentálního vývoje ALFA</t>
  </si>
  <si>
    <t>2013-08-28</t>
  </si>
  <si>
    <t>669</t>
  </si>
  <si>
    <t>2012-06-06</t>
  </si>
  <si>
    <t>2012-07-24 16:30</t>
  </si>
  <si>
    <t>2012-12-14</t>
  </si>
  <si>
    <t>Návrhy projektů do 3. veřejné soutěže programu ALFA musí být podávány prostřednictvím IS a v listinné podobě. Návrh projektu se předkládá v ČJ.</t>
  </si>
  <si>
    <t>Proposals to 3 tender ALFA program must be administered through an information system for the ALFA program and also in paper form. The project proposal is submitted in Czech language.</t>
  </si>
  <si>
    <t>Projekt aplikovaného výzkumu nebo experimentálního vývoje, jehož uplatněné výsledky jsou zaměřeny na aplikaci v praxi, má definován cíl(e) projektu v souladu se specifickými cíli programu ALFA a způsob jejich naplnění. K naplnění stanovených cílů projektu se závazně požaduje uplatnění v zadávací dokumentaci specifikovaných konkrétních výsledků aplikovaného výzkumu nebo experimentálního vývoje. Uchazečem o podporu může být výzkumná organizace nebo podnik. Doba trvání projektu 24 - 48 měsíců. Podporu lzeposkytnout na poskytovatelem uznané způsobilé náklady projektu v souladu se zadávací dokumentací (ZD). Uchazeč je povinen prokázat svoji způsobilost k řešení navrhovaného projektu podle § 18 zákona č. 130/2002 Sb. a v souladu s podmínkami programu ALFA,doručit přihlášku projektu v soutěžní lhůtě a způsobem uvedeným v ZD.</t>
  </si>
  <si>
    <t>The project applied research or experimental development, applied the results are focused on practical application, has a defined objective (s) of the project in accordance with the specific objectives of the ALFA and their fulfillment. To meet the objectives of the project calls for the application is mandatory in the tender documents. Candidate for promotion can be a research organization or enterprise. Project duration 24 to 48 months. Support can be provided on a recognized provider of the eligibleproject costs in accordance with the specification ZD. Applicants must prove their capacity to address the proposed project pursuant to § 18 of Act No. 130/2002 Coll. in accordance with the terms of the ALFA project to deliver an application in a competitive time and manner specified in ZD.</t>
  </si>
  <si>
    <t>2013-11-04</t>
  </si>
  <si>
    <t>VES13-TA0/06:6</t>
  </si>
  <si>
    <t>STA02014CK</t>
  </si>
  <si>
    <t>Hlavním cílem programu je zvýšení konkurenceschopnosti ČR v progresivních oborech s vysokým potenciálem pro uplatnění výsledků VaV v inovacích. Mezi dílčí cíle patří: posílení dlouhodobé spolupráce výzkumných organizací a podniků ve VaVaI; posílení interdisciplinarity VaV; vytvoření podmínek pro rozvoj lidských zdrojů ve VaVaI, zejména s důrazem na zapojení začínajících výzkumných pracovníků ve věku do 35 let včetně studentů, podílejících se na projektu; vytvoření podmínek pro horizontální mobilitu výzkumných pracovníků; naplňování Národních priorit orientovaného výzkumu, experimentálního vývoje a inovací; udržitelnost strategické výzkumné agendy v centrech nejméně pět let po skončení projektu.</t>
  </si>
  <si>
    <t>Main objective of the programme:to increase the competitiveness of the CR in advanced fields with a high potential for the application of R&amp;D results in innovation.The partial objectives of the programme:strengthening long-term collaboration between research organizations and enterprises in R&amp;DI, through strategic partnerships between the research and corporate spheres, formed to achieved advancement in R&amp;D and for the implementation of its results in practice;strengthening the interdisciplinarity of R&amp;D;creation of conditions for the development of human resources in R&amp;D, with particular emphasis on the involvement of early-stage researchers under the age of 35, incl. students involved in the project;creation of conditions for the horizontal mobilityof researchers;fulfilment of the national priorities;sustainability of the strategic research agenda of the centres for at least 5 years after completion of the project.</t>
  </si>
  <si>
    <t>2013-02-27</t>
  </si>
  <si>
    <t>146</t>
  </si>
  <si>
    <t>2013-03-27</t>
  </si>
  <si>
    <t>2013-05-20 16:30</t>
  </si>
  <si>
    <t>Výsledky VS budou zveřejněny na www.tacr.cz a uchazeči budou informováni písemně.</t>
  </si>
  <si>
    <t>Results will be posted on www.tacr.cz. Appliacnts will be informed in writing.</t>
  </si>
  <si>
    <t>Veřejná soutěž do programu je jednostupňová. V soutěži se bude kromě splnění formálních podmínek hodnotit především konzistence, aktuálnost a kvalita strategické výzkumné agendy a způsob její implementace. Posuzují se rozpočty na jednotlivé pracovní balíčky, hodnotí se rizika, detailní struktura konsorcia, aplikační potenciál výsledků atd. Poskytovatel si v souladu s § 24 Zákona vyhrazuje právo zrušit vyhlášenou veřejnou soutěž a návrhy projektů hodnocené v této soutěži (programu) nepodpořit.</t>
  </si>
  <si>
    <t>A public competition has one stage. Projects will be examined formally. Consistency, timeliness, quality and implementation of strategic research agenda will be evaluated along with the budgets for individual work packages, the risks, detailed structureof the consortium and the application potential of results. The provider in accordance with § 24 of the Act reserves the right to cancel a tender and not to support project proposals evaluated in this competition (the programme).</t>
  </si>
  <si>
    <t>Kritéria hodnocení: 1.Strategická výzkumná agenda (SVA), 2.Aplikační potenciál předpokládaných výsledků VaV, 3.Kvalita a připravenost konsorcia a charakter spolupráce uvnitř centra, 4.Organizační zajištění činnosti centra, 5.Vnější vazby centra, 6.Ekonomická efektivnost projektu, 7. Motivační účinek podpory, 8.Analýza rizik</t>
  </si>
  <si>
    <t>Evaluation criteria: 1. Strategic Research Agenda (SVA), 2.Application of the results in practice, 3. The quality and readiness of the consortium and the nature of cooperation within the centre, 4. Organization of the Centre, 5. External links to the centre 6. The economic efficiency of the project 7. Motivational effect of support 8. Risk Analysis</t>
  </si>
  <si>
    <t>Chudlarská</t>
  </si>
  <si>
    <t>234611618</t>
  </si>
  <si>
    <t>chudlarska@tacr.cz</t>
  </si>
  <si>
    <t>2014-08-05</t>
  </si>
  <si>
    <t>VES14-TA0/05:6</t>
  </si>
  <si>
    <t>STA02014GA</t>
  </si>
  <si>
    <t>TG</t>
  </si>
  <si>
    <t>Program aplikovaného výzkumu, experimentálního vývoje a inovací GAMA</t>
  </si>
  <si>
    <t>Programme of applied research, experimental development and innovations GAMA</t>
  </si>
  <si>
    <t>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t>
  </si>
  <si>
    <t>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t>
  </si>
  <si>
    <t>2013-06-12</t>
  </si>
  <si>
    <t>455</t>
  </si>
  <si>
    <t>2014-01-30</t>
  </si>
  <si>
    <t>2014-03-19 16:30</t>
  </si>
  <si>
    <t>Návrhy projektů do VS programu GAMA musí být podávány prostřednictvím IS VaVaI TA ČR a prostřednictvím datové schránky. Podoba návrhu projektu je dána platnou verzí softwarové přihlášky. Návrh projektu se předkládá v českém jazyce</t>
  </si>
  <si>
    <t>Proposals to VS GAMA program must be submitted via VaVai TA CR IS for the program and also into data receiver. The form of the proposal is given a valid version of the software application. The project proposal is submitted in Czech language</t>
  </si>
  <si>
    <t>Seznam projektů, kterým byla udělelena podpora, bude následně zveřejněn na webových stránkách poskytovatele www.tacr.cz. Technologická agentura České republiky zároveň písemně vyrozumí všechny uchazeče o přidělení či nepřidělení podpory.</t>
  </si>
  <si>
    <t>Projekt aplikovaného výzkumu, experimentálního vývoje a inovací, má definován cíl(e) projektu v souladu se specifickými cíli programu GAMA a způsob jejich naplnění. K naplnění stanovených cílů projektu se závazně požaduje uplatnění v zadávací dokumentaci specifikovaných konkrétních výsledků. Uchazečem o podporu -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</si>
  <si>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and inovation, has a defined objective (s) of the project in accordance with the specific objectives of the GAMA and their fulfillment. To meet the objectives of the project calls for the application is mandatory in the tender documents specified the concrete results. Candidate - research organization or enterprise. Project duration 3-5 years.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CPC. Failure to comply with requirements of project design, including documents aptitude and meet the evaluation criteria listed in the ZD is the reason for excluding the project from PS.</t>
  </si>
  <si>
    <t>Hodnotí se binární kritéria upřesněno v ZD a bodovaná kritéria.Bodová kritéria: 1) Dosavadní zkušenosti s managementem znalostí. 2) Rada pro komercializaci. 3) Pracoviště managementu znalostí. 4) Koncepce podpory aktivit proof-of-concept. 5) Kvalita a věrohodnost plánu na udržitelnost podpory aktivit typu proof-of-concept. 6) Navržený způsob řízení projektu. 7) Kvalita návrhu projektu.</t>
  </si>
  <si>
    <t>It evaluates the binary criteria specified in the ZD and scoring criteria Weighted criteria: 1) Experience with knowledge management 2) Commercialization council 3) Knowledge management department/subsidiary 4) The concept of support of the proof-of-concept activities. 5) The quality and credibility of the plan for the sustainability of support of the proof-of-concept type of activities. "</t>
  </si>
  <si>
    <t>Řeháček</t>
  </si>
  <si>
    <t>Radek</t>
  </si>
  <si>
    <t>rehacek@tacr.cz</t>
  </si>
  <si>
    <t>http://www.tacr.cz/index.php/en/</t>
  </si>
  <si>
    <t>STA02014O0004</t>
  </si>
  <si>
    <t>2013-03-06 16:30</t>
  </si>
  <si>
    <t>2013-06-14</t>
  </si>
  <si>
    <t>Nature of the project proposal or part thereof not been addressed in another project, the grant project, research project or contract. V) The recipient proves the desired participation in the financing. 1 Capacities of the research team; 2 Expected project benefits in terms of program objectives; 3 The existence of significant market opportunities and the ability to seize these opportunities; 4 The existence of the incentive effect of the aid; 5 The scientific value of the results of the project; 6 Theeconomic efficiency of the project; 7 Economic capacity of the applicant.</t>
  </si>
  <si>
    <t>Hadovka Office Park Evropská 2589/33c</t>
  </si>
  <si>
    <t>+420 234 611 637</t>
  </si>
  <si>
    <t>http://www.tacr.cz/cs/obsah/program-omega</t>
  </si>
  <si>
    <t>STA02014TA04</t>
  </si>
  <si>
    <t>2013-11-01</t>
  </si>
  <si>
    <t>2013-12-20 16:30</t>
  </si>
  <si>
    <t>Návrhy projektů do VS programu ALFA musí být podávány prostřednictvím IS VaVaI TA ČR a prostřednictvím datové schránky. Podoba návrhu projektu je dána platnou verzí softwarové přihlášky. Návrh projektu se předkládá v českém jazyce</t>
  </si>
  <si>
    <t>Proposals to ALFA program must be submitted via IS VaVaI TA ČR and also into data receiver. The form of the proposal is given a valid version of the software application. The project proposal is submitted in Czech language</t>
  </si>
  <si>
    <t>Projekt aplikovaného výzkumu nebo experimentálního vývoje, má definován cíl(e) projektu v souladu se specifickými cíli programu ALFA a způsob jejich naplnění. K naplnění stanovených cílů projektu se závazně požaduje uplatnění v zadávací dokumentaci specifikovaných konkrétních výsledků AV nebo EV. Uchazečem o podporu - výzkumná organizace nebo podnik. Doba trvání projektu 2-4 roky. Podporu lze poskytnout na poskytovatelem uznané způsobilé náklady projektu v souladu se zadávací dokumentací (ZD). Uchazeč je povinen prokázat svoji způsobilost k řešení navrhovaného projektu podle § 18 zákona č. 130/2002 Sb. a v souladu s podmínkami programu ALFA, doručit návrh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</si>
  <si>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has a defined objective (s) of the project in accordance with the specific objectives of the ALFA and their fulfillment. To meet the objectives of the project calls for the application is mandatory in the tender documents specified the concrete results of AR or ED. Candidate - research organization or enterprise. Project duration 2-4 years. Support can be provided on a recognized provider of the eligible project costs in accordance with the specification (CPC). Applicants must prove their capacity to address the proposed project pursuant to § 18 of Act No. 130/2002 Coll. in accordance with the terms of the ALFA project to deliver an application in a competitive time and manner specified in CPC.Failure to comply with requirements of project design, including documents aptitude and meet the evaluation criteria listed in the CPC is the reason for excluding the project from PT.</t>
  </si>
  <si>
    <t>Bodovaná kritéria: 1. Aktuálnost projektu a míra motivačního účinku podpory. 2. Očekávané přínosy projektů z hlediska cílů programu ALFA. 3.Existence významných tržních příležitostí a schopnost těchto příležitostí využít. 4. Ekonomická způsobilost uchazeče. 5. Účinná spolupráce mezi podniky a výzkumnými organizacemi. 6. Kapacity výzkumného týmu. 7. Ekonomická efektivnost projektu</t>
  </si>
  <si>
    <t>Point criteria: 1) Actuality of project and level of the incentive effect of the aid; 2 Expected project benefits in terms of program objectives.; 3) The existence of significant market opportunities and the ability to seize these opportunities; 4) Economic capacity of the applicant.; 5) Effective cooperation between enterprises and research organizations; 6) Capacity of reserch team; 7 The economic efficiency of the project.</t>
  </si>
  <si>
    <t>Sedláková</t>
  </si>
  <si>
    <t>Zuzana</t>
  </si>
  <si>
    <t>234611637</t>
  </si>
  <si>
    <t>sedlakova@tacr.cz</t>
  </si>
  <si>
    <t>httt://www.tacr.cz</t>
  </si>
  <si>
    <t>STA02015TF</t>
  </si>
  <si>
    <t>TF</t>
  </si>
  <si>
    <t>Program podpory spolupráce v aplikovaném výzkumu a experimentálním vývoji prostřednictvím společných projektů technologických a inovačních agentur DELTA</t>
  </si>
  <si>
    <t>Programme for the support of collaboration in applied research and experimental development through joint projects and technological innovation agencies DELTA</t>
  </si>
  <si>
    <t>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t>
  </si>
  <si>
    <t>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t>
  </si>
  <si>
    <t>668</t>
  </si>
  <si>
    <t>2014-06-09</t>
  </si>
  <si>
    <t>2014-08-28 16:30</t>
  </si>
  <si>
    <t>2014-12-31</t>
  </si>
  <si>
    <t>Návrhy projektů do VS programu DELTA musí být podávány prostřednictvím IS PATRIOT a prostřednictvím datové schránky. Podoba návrhu projektu je dána platnou verzí softwarové přihlášky. Návrh projektu se předkládá v českém jazyce</t>
  </si>
  <si>
    <t>Proposals to PT DELTA program must be submitted via PATRIOT IS for the program and also into data receiver. The form of the proposal is given a valid version of the software application. The project proposal is submitted in Czech language</t>
  </si>
  <si>
    <t>Seznam projektů, kterým byla udělelena podpora, bude následně zveřejněn na webových stránkách poskytovatele www.tacr.cz. Technologická agentura České republiky zároveň písemně vyrozumí všechny hlavní uchazeče o přidělení či nepřidělení podpory.</t>
  </si>
  <si>
    <t>The list of projects that have been awarded, will be published on the web site provider www.tacr.cz. Technology Agency of the Czech Republic while writing all main applicants of the award or allocate assistance.</t>
  </si>
  <si>
    <t>Projekt aplikovaného výzkumu nebo experimentálního vývoje, má definován cíl(e) projektu v souladu s cíli programu DELTA a způsob jejich naplnění. K naplnění stanovených cílů projektu se závazně požaduje uplatnění v zadávací dokumentaci specifikovaných konkrétních výsledků AV nebo EV. Uchazečem o podporu - výzkumná organizace nebo podnik. Doba trvání projektu až 3 roky.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 Nedodržení náležitostí návrhu projektu, včetně dokladů způsobilosti uchazeče a splnění hodnotících kritérií uvedených v ZD je důvodem vyloučení projektu z VS.</t>
  </si>
  <si>
    <t>The project applied research and experimental development, has a defined objective (s) of the project in accordance with the objectives of the DELTA and their fulfillment. To meet the objectives of the project calls for the application is mandatory in the tender documents specified the concrete results. Candidate - research organization or enterprise. Maximum project duration 3 years. Support can be provided on a recognized provider of the eligible project costs in accordance with the specific tender dokumentation (TD). Applicants must prove their capacity to address the proposed project pursuant to § 18 of Act No. 130/2002 Coll. in accordance with the terms of the DELTA project to deliver an application in a competitive time and manner specified in CPC. Failure to comply with requirements of project design, including documents aptitude and meet the evaluation criteria listed in the TD is the reason for excluding the project from PT.</t>
  </si>
  <si>
    <t>Bodovaná kritéria: 1. Aktuálnost projektu a míra motivačního účinku podpory; 2. Očekávané přínosy realizace projektu z hlediska cílů programu DELTA; 3. Existence významných tržních příležitostí a schopnost těchto příležitostí využít; 4. Ekonomická způsobilost uchazeče; 5. Vyváženost činnosti účastníků projektu; 6. Kapacity výzkumného týmu; 7. Ekonomická efektivnost projektu. Binární kritéria jsou uvedena v zadávací dokumentaci.</t>
  </si>
  <si>
    <t>Weighted criteria: 1) Actuality of project and level of the incentive effect of the aid; 2 Expected project benefits in terms of program DELTA objectives.;3) The existence of significant market opportunities and the ability to seize these opportunities;4) Economic capacity of the applicant.; 5) The balance of the activities of participants; 6) Capacity of reserch team; 7) The economic efficiency of the project. Binary criteria are mentioned in the specific tender documentation.</t>
  </si>
  <si>
    <t>Leflerová</t>
  </si>
  <si>
    <t>234611648</t>
  </si>
  <si>
    <t>leflerova@tacr.cz</t>
  </si>
  <si>
    <t>2015-10-07</t>
  </si>
  <si>
    <t>VES15-TA0/06:6</t>
  </si>
  <si>
    <t>STA02015TG</t>
  </si>
  <si>
    <t>2015-02-26</t>
  </si>
  <si>
    <t>2015-04-15 16:30</t>
  </si>
  <si>
    <t>2015-07-31</t>
  </si>
  <si>
    <t>Návrhy projektů do VS programu GAMA musí být podávány prostřednictvím IS Patriot a prostřednictvím datové schránky. Podoba návrhu projektu je dána platnou verzí softwarové přihlášky. Návrh projektu se předkládá v českém jazyce</t>
  </si>
  <si>
    <t>Proposals to VS GAMA program must be submitted via IS Patriot IS for the program and also into data receiver. The form of the proposal is given a valid version of the software application. The project proposal is submitted in Czech language</t>
  </si>
  <si>
    <t>Results will be posted on www.tacr.cz. Appliacnts will be informed by letters.</t>
  </si>
  <si>
    <t>2015-08-01</t>
  </si>
  <si>
    <t>Projekt aplikovaného výzkumu, experimentálního vývoje a inovací, má definován cíl(e) projektu v souladu se specifickými cíli programu GAMA a způsob jejich naplnění. K naplnění stanovených cílů projektu se závazně požaduje uplatnění v zadávací dokumentaci specifikovaných konkrétních výsledků. Uchazečem o podporu - výzkumná organizace. Doba trvání projektu je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</si>
  <si>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and inovation, has a defined objective (s) of the project in accordance with the specific objectives of the GAMA and their fulfillment. To meet the objectives of the project calls for the application is mandatory in the tender documents specified the concrete results. Candidate - research organization or enterprise. Project duration 4 years.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CPC. Failure to comply with requirements of project design, including documents aptitude and meet the evaluation criteria listed in the ZD is the reason for excluding the project from PS.</t>
  </si>
  <si>
    <t>Binární kritéria: I) Je návrh projektu v souladu s hlavními cíli a podmínkami podprogramu 1 programu GAMA? II) Odpovídá složení Rady pro komercializaci podmínkám programu GAMA? III) Je u hlavního uchazeče ustanovena odpovědná osoba či existuje oddělení či pobočky VO, která provádí management znalostí pro příjemce? IV) Doložil hlavní uchazeč vnitřní předpis, který upravuje funkci komplexního systému pro využití výsledků výzkumu a vývoje, včetně ochrany duševního vlastnictví? V) Vyplývá z návrhu projektu, že poskytnutá podpora neslouží k financování takových činností, které jsou vyžadovány právními předpisy či jinými regulativy a které by musely být příjemcem realizovány v každém případě (tedy i bez poskytnutí podpory)? Bodová kritéria: 1) Dosavadní zkušenosti s managementem znalostí. 2) Rada pro komercializaci. 3) Pracoviště managementu znalostí. 4) Koncepce podpory aktivit proof-of-concept.</t>
  </si>
  <si>
    <t>Binary criteria: I) Is the proposal in accordance with the objectives and conditions of subprogramme 1 of the GAMA programme? II) Does the composition of the Commercialization council correspond with the conditions of the GAMA programme? III) Has it themain candidate identified a responsible person or does there exist a department or a branch that deals with the knowledge management for the beneficiary? IV) Has the main candidate demonstrated an internal regulation that regulates the function of the complex system for the use of R&amp;D results, including the IPR protection? Weighted criteria: 1) Experience with knowledge management 2) Commercialization council 3) Knowledge management department/subsidiary 4) The concept of support of the proof-of-concept activities. 5) The quality and credibility of the plan for the sustainability of support of the proof-of-concept type of activities.</t>
  </si>
  <si>
    <t>234611649</t>
  </si>
  <si>
    <t>9:00 - 15:00</t>
  </si>
  <si>
    <t>STA02015TH</t>
  </si>
  <si>
    <t>Program na podporu aplikovaného výzkumu a experimentálního vývoje EPSILON</t>
  </si>
  <si>
    <t>Programme of applied research and experimental development EPSILON</t>
  </si>
  <si>
    <t>Cílem programu je podpora projektů aplikovaného výzkumu a experimentálního vývoje, jejichž výsledky mají vysoký potenciál pro rychlé uplatnění v nových produktech, výrobních postupech a službách. To pomůže udržet si a rozvíjet celosvětové postavení v technologiích, výzkumu, vývoji a inovacích, o něž se opírá konkurenceschopnost v řadě stávajících, ale i vznikajících průmyslových a dalších odvětvích. Nástrojem pro dosažení uvedeného cíle je naplňování Priorit definovaných v souladu s národními a resortními strategiemi prostřednictvím podpory projektů, v rámci kterých budou realizovány výzkumné cíle oblastí a podoblastí daných prioritních oblastí. Cíle jednotlivých prioritních oblastí jsou uvedeny v příloze (kap. 21). Příloha obsahuje rovněž relevantní výzkumné cíle prioritní oblasti Zdravá populace, kterých může být při řešení projektů v rámci níže uvedených podprogramů dosaženo.</t>
  </si>
  <si>
    <t>The main goal of the programme is the support of projects of applied research and experimental development, whose results have a high potential for a quick application in new products, production processes and services. This will help to sustain and develop the position of the Czech Republic in technologies, research, developement and innovations in the world, which is important for the competitivness in many current and also emerging industry and other branches. The instrument to reach this goal is the fullfilling of National Priorities of orientated research, development and innovations.</t>
  </si>
  <si>
    <t>2013-12-18</t>
  </si>
  <si>
    <t>987</t>
  </si>
  <si>
    <t>2014-05-05</t>
  </si>
  <si>
    <t>2014-06-30 16:30</t>
  </si>
  <si>
    <t>Návrhy projektů do VS programu EPSILON musí být podávány prostřednictvím IS VaVaI TA ČR a prostřednictvím datové schránky. Podoba návrhu projektu je dána platnou verzí softwarové přihlášky. Návrh projektu se předkládá v českém jazyce</t>
  </si>
  <si>
    <t>Proposals to VS EPSILON program must be submitted via VaVai TA CR IS for the program and also into data receiver. The form of the proposal is given a valid version of the software application. The project proposal is submitted in Czech language</t>
  </si>
  <si>
    <t>Projekt aplikovaného výzkumu nebo experimentálního vývoje, má definován cíl(e) projektu v souladu se specifickými cíli programu EPSILON a způsob jejich naplnění. K naplnění stanovených cílů projektu se závazně požaduje uplatnění v zadávací dokumentaci specifikovaných konkrétních výsledků AV nebo EV. Uchazečem o podporu - výzkumná organizace nebo podnik. Doba trvání projektu může být až 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</si>
  <si>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 Failure to comply with requirements of project design, including documents aptitude and meet the evaluation criteria listed in the ZD is the reason for excluding the project from VS.</t>
  </si>
  <si>
    <t>Binární kritéria jsou uvedena v programu EPSILON. Bodovací kritéria: I) Aplikační a držní potenciál předpokládaných výsledků výzkumu a vývoje.II) Výzkumný, inovativní a aplikační překryv či komplementarita projektu s již podpořenými projekty.III) Ekonomická efektivnost projektu (přiměřenost časového plánu projektu a přiměřenost navržených celkových uznaných nákladů na řešení projektu)V) Ekonomická způsobilost uchazečeVI) Organizační zajištění činnosti na projektu.VII) Soulad s prioritními oblastmi a podoblastmi priorit.VIII) Velikost motivačního účinku podpory.IX) Analýza rizik projektu.X) Kapacity výzkumného týmu.XI) Očekávané přínosy projektu z hlediska cílů programu.XII) Účinná spolupráce mezi podniky a výzkumnými organizacemi.</t>
  </si>
  <si>
    <t>Binary criteria are the content dokumen in program EPSILON.Weighted criteria:I) Application and market potential of expected research and development results. II) Research, innovative and application overlap or complementarity of the project with already supported projects. III) The economic efficiency of the project (adequacy of project's time plan and adequacy of the proposed total eligible costs of the project). IV ) The quality, timeliness, novelty and feasibility of the research agenda. V) The economic capacity of the candidate. VI) Organizational arrangements of activities in the project. VII ) Compliance with the priority areas and priority sub-areas. VIII ) Size of the incentive effect of the support. IX ) Risk analysis of the project. X) Capacities of the research team. XI ) The expected benefits of the project in terms of program objectives. XII ) Effective cooperation between enterprises and research organizations</t>
  </si>
  <si>
    <t>STA02016TD03</t>
  </si>
  <si>
    <t>2015-05-14</t>
  </si>
  <si>
    <t>2015-06-30 16:30</t>
  </si>
  <si>
    <t>2015-12-31</t>
  </si>
  <si>
    <t>Návrhy projektů do VS programu OMEGA musí být podávány prostřednictvím IS PATRIOT a prostřednictvím datové schránky. Podoba návrhu projektu je dána platnou verzí softwarové přihlášky. Návrh projektu se předkládá v českém jazyce</t>
  </si>
  <si>
    <t>Proposals to PT OMEGA program must be submitted via PATRIOT IS for the program and also into data receiver. The form of the proposal is given a valid version of the software application. The project proposal is submitted in Czech language</t>
  </si>
  <si>
    <t>Projekt aplikovaného výzkumu má definován cíl(e) projektu v souladu se specifickými cíli programu OMEGA a způsob jejich naplnění. K naplnění stanovených cílů projektu se požaduje uplatnění konkrétních výsledků AV/EV specifikovaných zadávací dokumentaci.Uchazečem o podporu mohou být výzkumné organizace nebo podnik. Doba trvání projektu 1-2 roky. Podporu lze poskytnout na poskytovatelem uznané způsobilé náklady projektu v souladu se zadávací dokumentací (ZD). Uchazeč je povinen prokázat svoji způsobilost k řešení navrhovaného projektu podle § 18 zákona č. 130/2002 Sb. a v souladu s podmínkami programu OMEGA, doručit návrh projektu v soutěžní lhůtě a způsobem uvedeným v ZD.</t>
  </si>
  <si>
    <t>The project applied research has a defined objective (s) of the project in accordance with the specific objectives of the OMEGA and their fulfillment. To meet the objectives of the project calls for the application is mandatory in the tender documents specified the concrete results of AR. Candidate can be research organization or enterprise. Project duration 1-2 years. Support can be provided on a recognized provider of the eligible project costs in accordance with the specification (ZD). Applicants must prove their capacity to address the proposed project pursuant to § 18 of Act No. 130/2002 Coll. in accordance with the terms of the OMEGA project to deliver an application in a competitive time and manner specified in ZD.</t>
  </si>
  <si>
    <t>Binární kritéria:Navrhovaný projekt je projektem aplikovaného výzkumu;Navrhovaný projekt předpokládá dosažení min.1 výsledku aplikovaného výzkumu v rámci programu ve vazbě na stanovený cíl projektu;Návrh projektu je v souladu se zaměřením a cíli programu OMEGA do kterého se hlásí a s podmínkami VS;Podstata návrhu projektu nebo její části nebyla známa ani nebyla řešena v rámci jiného projektu, nebo jiné aktivity podporované z výdajů státního rozpočtu na výzkum, vývoj a inovace a/nebo v současnosti není návrh projektu nebo jeho část předmětem jiného návrhu projektu,či jiné aktivity;Uchazeči prokazuje požadovanou spoluúčast při financování projektu a dodrželi nejvyšší povolenou míru podpory.Bodovaná kritéria:Kapacity výzkumného týmu;Očekávané přínosy projektu z hlediska cílů programu;Existence významných tržních příležitostí a schopnost těchto příležitostí využít;Existence motivačního účinku podpory;Vědecká hodnota výslekdů projektu;Ekonomická efektivnost projektu.Přesné znění kritérií bude uvedeno v ZD.</t>
  </si>
  <si>
    <t>Binary criteria: Binary criteria are mentioned in the specific tender documentation.Weighted criteria: Capacities of the research team;The expected benefits of the project in terms of program objectives;The existence of significant market opportunities and the ability to seize these opportunities;The existence of the incentive effect of the support;The scientific value of the results of the project;The economic efficiency of the project.Exact wording of criteria will be stated in the specific tender documents (ZD).</t>
  </si>
  <si>
    <t>Paclíková</t>
  </si>
  <si>
    <t>Dominika</t>
  </si>
  <si>
    <t>234 611 618</t>
  </si>
  <si>
    <t>paclikova@tacr.cz</t>
  </si>
  <si>
    <t>9-16:30</t>
  </si>
  <si>
    <t>2016-04-04</t>
  </si>
  <si>
    <t>VES16-TA0/05:5</t>
  </si>
  <si>
    <t>STA02016TF02</t>
  </si>
  <si>
    <t>2015-07-13</t>
  </si>
  <si>
    <t>2015-09-30 16:30</t>
  </si>
  <si>
    <t>Návrhy projektů do VS programu DELTA musí být podávány prostřednictvím IS Patriot a datové schránky. Podoba návrhu projektu je dána platnou verzí softwarové přihlášky. Návrh projektu se předkládá v českém jazyce,povinná příloha Letter of Intent anglicky.</t>
  </si>
  <si>
    <t>Proposals to VS DELTA must be submitted via Patriot IS fot the program and into data receiver.The form of the proposal is given a valid version ofthe software application.The project proposal is submitted in Czech language,the annexe in English language.</t>
  </si>
  <si>
    <t>Projekt aplikovaného výzkumu má definován cíl(e) projektu v souladu se specifickými cíli programu DELTA a způsob jejich naplnění. K naplnění stanovených cílů projektu se požaduje uplatnění konkrétních výsledků AV/EV specifikovaných zadávací dokumentaci.Uchazečem o podporu mohou být výzkumné organizace nebo podnik. Doba trvání projektu až 3 roky.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ZD.Nedodržení náležitostí návrhu projektu, včetně dokladů způsobilosti uchazeče a splnění hodnotících kritérií uvedených v ZD je důvodem vyloučení projektu z VS.</t>
  </si>
  <si>
    <t>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3 years.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 Failure to comply with requirements of project design, including documents attitude and meet the evaluation criteria listed in the ZD is the reason for excluding the project from VS.</t>
  </si>
  <si>
    <t>Bodovaná kritéria: 1. Aktuálnost projektu a míra motivačního účinku podpory; 2. Očekávané přínosy realizace projektu z hlediska cílů programu DELTA; 3. Existence významných tržních příležitostí a schopnost těchto příležitostí využít; 4. Ekonomická způsobilost uchazeče; 5. Vyváženost činnosti účastníků projektu; 6. Kapacity výzkumného týmu; 7. Ekonomická efektivnost projektu. Binární kritéria jsou uvedena v Zadávací dokumentaci.</t>
  </si>
  <si>
    <t>Evaluated criteria: 1) Actuality of project and level of the incentive effect of the aid; 2 Expected project benefits in terms of program DELTA objectives.; 3) The existence of significant market opportunities and the ability to seize these opportunities; 4) Economic capacity of the applicant.; 5) The balance of the activities of participants; 6) Capacity of reserch team; 7) The economic efficiency of the project. Binary criteria are mentioned in the SD. Binary criteria : Binary criteria are mentioned in the tender documentation.</t>
  </si>
  <si>
    <t>dominika.paclikova@tacr.cz</t>
  </si>
  <si>
    <t>STA02016TG</t>
  </si>
  <si>
    <t>2016-01-28</t>
  </si>
  <si>
    <t>2016-03-16 16:30</t>
  </si>
  <si>
    <t>2016-06-17</t>
  </si>
  <si>
    <t>2016-07-01</t>
  </si>
  <si>
    <t>Projekt aplikovaného výzkumu, experimentálního vývoje a inovací, má definován cíl(e) projektu v souladu se specifickými cíli programu GAMA a způsob jejich naplnění. K naplnění stanovených cílů projektu se závazně požaduje uplatnění v zadávací dokumentaci specifikovaných konkrétních výsledků. Uchazečem o podporu - výzkumná organizace.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Nedodržení náležitostí návrhu projektu, včetně dokladů způsobilosti uchazeče a splnění hodnotících kritérií uvedených v ZD je důvodem vyloučení projektu z VS.</t>
  </si>
  <si>
    <t>The project applied research or experimental development and inovation, has a defined objective (s) of the project in accordance with the specific objectives of the GAMA and their fulfillment. To meet the objectives of the project calls for the application is mandatory in the tender documents specified the concrete results. Candidate - research organization or enterprise. Support can be provided on a recognized provider of the eligible project costs in accordance with the specification (ZD). Applicantsmust prove their capacity to address the proposed project pursuant to § 18 of Act No. 130/2002 Coll. in accordance with the terms of the GAMA project to deliver an application in a competitive time and manner specified in CPC. Failure to comply with requirements of project design, including documents aptitude and meet the evaluation criteria listed in the ZD is the reason for excluding the project from PS.</t>
  </si>
  <si>
    <t>Praha - Dejvice</t>
  </si>
  <si>
    <t>9-15</t>
  </si>
  <si>
    <t>2016-08-23</t>
  </si>
  <si>
    <t>STA02017TF03</t>
  </si>
  <si>
    <t>2016-07-20 16:30</t>
  </si>
  <si>
    <t>2016-10-31</t>
  </si>
  <si>
    <t>Návrhy projektů do VS programu DELTA musí být podávány prostřednictvím IS PATRIOT a prostřednictvím datové schránky. Podoba návrhu projektu je dána platnou verzí softwarové přihlášky. Návrh projektu se předkládá v českém jazyce.</t>
  </si>
  <si>
    <t>Proposals to VS DELTA must be submitted via Patriot IS for the program and also into data receiver. The form of the proposal is given a valid version of the software application. The project proposal is submitted in Czech language.</t>
  </si>
  <si>
    <t>Projekt aplikovaného výzkumu má definován cíl(e) projektu v souladu se specifickými cíli programu DELTA a způsob jejich naplnění. K naplnění stanovených cílů projektu se požaduje uplatnění konkrétních výsledků AV/EV specifikovaných zadávací dokumentaci.Uchazečem o podporu mohou být výzkumné organizace nebo podnik. Doba trvání projektu až 3 roky.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t>
  </si>
  <si>
    <t>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3 years.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t>
  </si>
  <si>
    <t>Binární kritéria jsou uvedena v programu DELTA. 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Přesné znění kritérií bude uvedeno v Zadávací dokumentaci.</t>
  </si>
  <si>
    <t>Binary criteria are the content dokumen in program DELTA. 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Exact wordingof criteria will be stated in the specific tender documents (ZD).</t>
  </si>
  <si>
    <t>234611650</t>
  </si>
  <si>
    <t>https://www.tacr.cz/index.php/cz/programy/program-delta.html</t>
  </si>
  <si>
    <t>2018-01-04</t>
  </si>
  <si>
    <t>STA02017TH02</t>
  </si>
  <si>
    <t>2016-03-15</t>
  </si>
  <si>
    <t>2016-04-27 16:30</t>
  </si>
  <si>
    <t>Návrhy projektů do VS programu EPSILON musí být podávány prostřednictvím IS PATRIOT a prostřednictvím datové schránky. Podoba návrhu projektu je dána platnou verzí softwarové přihlášky. Návrh projektu se předkládá v českém jazyce.</t>
  </si>
  <si>
    <t>Proposals to PT EPSILON program must be submitted via PATRIOT IS for the program and also into data receiver. The form of the proposal is given a valid version of the software application. The project proposal is submitted in Czech language.</t>
  </si>
  <si>
    <t>Projekt aplikovaného výzkumu má definován cíl(e) projektu v souladu se specifickými cíli programu EPSILON a způsob jejich naplnění. K naplnění stanovených cílů projektu se požaduje uplatnění konkrétních výsledků AV/EV specifikovaných zadávací dokumentaci. Uchazečem o podporu mohou být výzkumné organizace nebo podnik. Doba trvání projektu 3-4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t>
  </si>
  <si>
    <t>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3-4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inZD.</t>
  </si>
  <si>
    <t>Binární kritéria jsou uvedena v programu EPSILON.Bodovaná kritéria:Kvalita,aktuálnost,novost a proveditelnost výzkumné agendy;Soulad s prioritními oblastmi a podoblastmi NPOV;Velikost motivačního účinku podpory;Analýza rizik projektu;Očekávané přínosy projektu z hlediska cílů programu EPSILON;Aplikační a tržní potenciál předpokládaných výsledků výzkumu a vývoje;Technická způsobilost uchazeče;Účinná spolupráce mezi podniky a výzkumnými organizacemi;Kapacity výzkumného týmu;Ekonomická efektivnost projektu;Výzkumný,inovativní a aplikační překryv či komplementarita návrhu projektu s již podpořenými projekty;Organizační zajištění činnosti projektu;Bonifikace návrhu projektu.Přesné znění kritérií bude uvedeno v ZD.</t>
  </si>
  <si>
    <t>Binary criteria are the content dokumen in program EPSILON. Weighted criteria: Quality, topicality, novelty and feasibility research agenda;Compliance of the priority areas and sub NPOV; The size of motivation effect of the support; Risk Analysis Project; Expected project benefits in terms of program objectives EPSILON; Application and market potential of the anticipated results of research and development; Technical capacity of the applicant; Effective cooperation between enterprises and research organizations; Capacity of reserch team; The economic efficiency of the project; Research, innovation and application overlap or complementarity of the project proposal already supported projects; Organization of the project activities; Bonus project proposal. Exact wording of criteria will be stated in the specific tender documents (ZD).</t>
  </si>
  <si>
    <t>https://tacr.cz/index.php/cz/programy/program-epsilon.html</t>
  </si>
  <si>
    <t>SURV2004MI001</t>
  </si>
  <si>
    <t>URV</t>
  </si>
  <si>
    <t>MI</t>
  </si>
  <si>
    <t>Informační systém výzkumu a vývoje</t>
  </si>
  <si>
    <t>R&amp;D information system data (R&amp;D IS)</t>
  </si>
  <si>
    <t>1. Zajistit účinný a efektivní rozvoj informačního systému výzkumu a vývoje tak, jak jej stanoví aktualizovaná Koncepce IS VaV v souladu s potřebami uživatelů IS VaV, provozovatele IS VaV, jednotlivých poskytovatelů a příjemců podpory výzkumu a vývoje, v souladu s potřebami veřejnosti a to bez přerušení jeho provozu; 2. Vymezit očekávané potřeby uživatelů IS VaV rozvíjeného podle bodu 1, tj. přímé zmapování těchto potřeb, jejich optimalizace a následné zapracování do technologické části IS VaV.</t>
  </si>
  <si>
    <t>1. In order to assure the secure and effective development of R&amp;D information system data (R&amp;D IS), how it is set down by up-to-date conception of R&amp;D IS, in accordance with needs of users R&amp;D IS, provider R&amp;D IS, grantors and receivers of support of research and development, in accordance with needs of general public without interruption of service; 2. To define expected needs of users of R&amp;D IS development at point 1, i.e. direct charting of these needs, their optimalization and consecutive elaboration at the technological part of R&amp;D IS.</t>
  </si>
  <si>
    <t>376</t>
  </si>
  <si>
    <t>2004-08-09 12:00</t>
  </si>
  <si>
    <t>2004-09-10</t>
  </si>
  <si>
    <t>Poštou, nebo doručením do podatelny Úřadu vlády ČR</t>
  </si>
  <si>
    <t>Via post or by delivery to the mail room of Office of the Government of the Czech Republic</t>
  </si>
  <si>
    <t>Písemně dopisem</t>
  </si>
  <si>
    <t>In written by letter</t>
  </si>
  <si>
    <t>Budou zveřejněny při vyhlášení veřejné soutěže ve výzkumu a vývoji</t>
  </si>
  <si>
    <t>Will be published at the launching of public tender at the Research and Development</t>
  </si>
  <si>
    <t>Úřad vlády České republiky</t>
  </si>
  <si>
    <t>nábř. Edvarda Beneše 4</t>
  </si>
  <si>
    <t>11801</t>
  </si>
  <si>
    <t>Rudolfová</t>
  </si>
  <si>
    <t>Jarmila</t>
  </si>
  <si>
    <t>Úřad vlády České republiky, sekretariát Rady pro výzkum a vývoj</t>
  </si>
  <si>
    <t>nábřeží Edvarda Beneše 4</t>
  </si>
  <si>
    <t>224 002 358</t>
  </si>
  <si>
    <t>257530256</t>
  </si>
  <si>
    <t>rudolfova@vlada.cz</t>
  </si>
  <si>
    <t>podatelna Úřadu vlády ČR, pondělí až pátek, 8:00 - 16:00</t>
  </si>
  <si>
    <t>http://www.vyzkum.cz</t>
  </si>
  <si>
    <t>2005-01-06</t>
  </si>
  <si>
    <t>2004-08-09</t>
  </si>
  <si>
    <t>VES/2004/URV/URV4VS/N/2:2</t>
  </si>
  <si>
    <t>SMSM20167F001</t>
  </si>
  <si>
    <t>2016-07-18</t>
  </si>
  <si>
    <t>2017-01-20 14:00</t>
  </si>
  <si>
    <t>2017-01-17</t>
  </si>
  <si>
    <t>Příjemce předkládá návrh ve dvou formátech – A. papírovém a B. elektronickém. Návrhy a přílohy v elektronickém formátu musí být nahrány na CD. Papírová verze (A) a elektronická verze (B) musí být shodné.</t>
  </si>
  <si>
    <t>The Promoter submits the proposal in two formats – A. paper, and B. electronic. Proposals and annexes in electronic format must be uploaded on a CD. The paper-version (A) and the electronic version (B) must be identical.</t>
  </si>
  <si>
    <t>http://www.msmt.cz/vyzkum-a-vyvoj-2/vyzvy</t>
  </si>
  <si>
    <t>http://www.msmt.cz/vyzkum-a-vyvoj-2/calls-for-proposals</t>
  </si>
  <si>
    <t>Český příjemce musí předložit návrh v následujících uzávěrkách: 14:00 SEČ dne 12. září 2016/nebo 14:00 SEČ dne 4. listopadu 2016. Návrhy předložené v uzávěrkách budou zpracovány najednou. Jestliže bude stále dostupná institucionální podpora ve Fondu, po těchto třech uzávěrkách budou návrhy zpracovány postupně podle pořadí doručení až do přidělení celé alokace a/nebo až do uzavření výzvy. Návrhy předložené po uzávěrkách musí být doručeny nejméně 40 pracovních dnů před plánovaným zahájením iniciativy. Nekompletní návrh a/nebo s předmětem mimo rámec Programu a výzvy bude vyloučen.</t>
  </si>
  <si>
    <t>The Czech Promoter must submit the proposal by the following cut-off dates: 14:00 CET on 12 September 2016/or 14:00 CET on 4 November 2016. The submitted proposals will be processed successively to the set cut-off dates. If there are still funds available in the Fund after the three cut-off periods, proposals will be processed on a first-come-first-served basis until the funds are allocated and/or the Call is closed. Proposals submitted after the cut-offs have to be delivered at least 40 working days before the planned start of the initiative. Imcomplete proposal and/or with the subject out of the Programme and Call scope will be disqulified.</t>
  </si>
  <si>
    <t>význam ve vztahu k cílům Programu a výzvy, potenciální vliv iniciativy a udržitelnost spolupráce, kvalita a efektivita uskutečnění a řízení</t>
  </si>
  <si>
    <t>The relevance in relation to the objectives of the Programme and the Call, The potential impact of initiative and sustainability of cooperation, The quality and efficiency of the implementation and management.</t>
  </si>
  <si>
    <t>+420 234 811 132</t>
  </si>
  <si>
    <t>9:00 - 14:00</t>
  </si>
  <si>
    <t>SMSM2016LTE01</t>
  </si>
  <si>
    <t>2016-07-20</t>
  </si>
  <si>
    <t>2016-09-01 14:00</t>
  </si>
  <si>
    <t>2017-03-15</t>
  </si>
  <si>
    <t>Příjemce předkládá návrh ve dvou formátech – A. papírovém a B. elektronickém. Návrhy a přílohy v elektronickém formátu musí být nahrány na CD nebo USB. Papírová verze (A) a elektronická verze (B) musí být shodné.</t>
  </si>
  <si>
    <t>The Promoter submits the proposal in two formats – A. paper, and B. electronic. Proposals and annexes in electronic format must be uploaded on a CD or USB. The paper-version (A) and the electronic version (B) must be identical.</t>
  </si>
  <si>
    <t>Český příjemce musí předložit návrh v následující uzávěrce: 14:00 SEČ dne 1. září 2016. Nekompletní návrh bude posouzen komisí pro podávání návrhů a může být vyloučen.</t>
  </si>
  <si>
    <t>The Czech Promoter must submit the proposal by the following cut-off dates: 14:00 CET on 1 September 2016. Incomplete proposal will be checked by Advisory board and can be disqulified.</t>
  </si>
  <si>
    <t>Hodnocení návrhu projektu se řídí metodikou PAM (Project assessment methodology).</t>
  </si>
  <si>
    <t>Proposal assessment is operated by PAM (Project assessment methodology).</t>
  </si>
  <si>
    <t>Karmelitská 429/5</t>
  </si>
  <si>
    <t>+420 234 811 512</t>
  </si>
  <si>
    <t>SMZE2017MZE01</t>
  </si>
  <si>
    <t>QK</t>
  </si>
  <si>
    <t>2016-07-27</t>
  </si>
  <si>
    <t>2016-09-16 23:59</t>
  </si>
  <si>
    <t>2016-12-16</t>
  </si>
  <si>
    <t>SW přihláška</t>
  </si>
  <si>
    <t>SW application</t>
  </si>
  <si>
    <t>2017-02-01</t>
  </si>
  <si>
    <t>Všechny návrhy projektů podané Ministerstvu zemědělství do veřejné soutěže do doby uzávěrky podávání projektů budou posouzeny z hlediska splnění podmínek pro přijetí návrhů projektů do veřejné soutěže. Splnění podmínek pro přijetí návrhů projektů vyhodnotí Komise pro přijímání návrhů projektů jmenované poskytovatelem. O přijetí návrhů projektů do veřejné soutěže rozhodne poskytovatel – Ministerstvo zemědělství. Za nesplnění podmínek pro přijetí návrhů projektů se považuje: a) podání neúplného nebo chybně vyplněného návrhu projektu, b) použití jiné než platné verze softwarové přihlášky, c) neprokázání způsobilosti uchazeče, d) podání návrhu projektu po ukončení soutěžní lhůty, f) nesplnění dalších podmínek uvedených v Zadávací dokumentaci.</t>
  </si>
  <si>
    <t>All of the project proposals submited to the public tender of the Ministry of Agriculture before deadline will be judged according to the fulfilment of public tender conditions. The fulfilment of the conditions for accepting the project proposals will 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submission of incomplete or wrongly fulfilled project proposal, b) using of different than approved software project proposal application form, c) no proved ability of the applicant, d) submission of the project proposal after the end of the tender period, f) not keeping other conditions stated in Tender documentation.</t>
  </si>
  <si>
    <t>Návrhy projektů, které splní podmínky veřejné soutěže, budou předloženy odbornému poradnímu orgánu poskytovatele, který vyhodnotí splnění základních odborných kritérií pro hodnocení návrhů projektů a další kritéria (potřebnost, proveditelnost a realizace projektu) uvedená v Zadávací dokumentaci.</t>
  </si>
  <si>
    <t>The project proposals that will fulfil the conditions of the public tender will be submitted to the experts advisory commission of the provider. The experts advisory commission will assess fulfilment of the basic technical criteria for evaluation of the project proposals and other criteria (usefulness, feasibility and realisation of the project) stated in Tender documentation.</t>
  </si>
  <si>
    <t>Ministerstvo zemědělství, Odbor výzkumu, vzdělávání a poradenství - 14150, Odd. Národní agentura pro zemědělský výzkum - 14152</t>
  </si>
  <si>
    <t>Praha 1 -Nové Město</t>
  </si>
  <si>
    <t>221812107, 602 219 697</t>
  </si>
  <si>
    <t>jana.slaba@mze.cz</t>
  </si>
  <si>
    <t>Podávání pouze elektronickou formou - po celou dobu soutěžní lhůty nepřetřžitě</t>
  </si>
  <si>
    <t>2018-02-19</t>
  </si>
  <si>
    <t>SMSM20168X001</t>
  </si>
  <si>
    <t>8X</t>
  </si>
  <si>
    <t>2016-07-15</t>
  </si>
  <si>
    <t>2016-09-30 14:00</t>
  </si>
  <si>
    <t>2017-01-30</t>
  </si>
  <si>
    <t>Žádost o podporu ve formě návrhu projektu vyplní uchazeč do formulářů, které jsou součástí dokumentů k výzvě . Uchazeč odevzdá obsahově identickou listinnou a elektronickou verzi návrhu projektu včetně příloh v požadovaných formátech a rozsahu.</t>
  </si>
  <si>
    <t>Applicants fill project proposals into forms included in the call documentation. The paper and electronic versions of the project proposal with appendice are submited in an identical subject content and in the required formal form and range.</t>
  </si>
  <si>
    <t>Výsledky veřejné soutěže budou zveřejněny na http://www.msmt.cz/vyzkum-a-vyvoj-2/mobility-6 . Poskytovatel vyzve úspěšné uchazeče k doložení požadované způsobilosti a k uzavření smlouvy.</t>
  </si>
  <si>
    <t>Results of the public tender will be published on http://www.msmt.cz/vyzkum-a-vyvoj-2/mobility-6 . SThe grantor will ask the successful candidates to circumstantiate the requisite capacity and to negotiate a contract.</t>
  </si>
  <si>
    <t>2017-03-01</t>
  </si>
  <si>
    <t>Žádost o podporu ve formě návrhu projektu musí splňovat veškeré formální i obsahové požadavky uvedené ve výzvě a podána poskytovateli se všemi přílohami v obsahově shodné listinné a elektronické podobě. Návrhy projektů budou hodnoceny na základě své odborné kvality.</t>
  </si>
  <si>
    <t>The project proposals must fulfill all formal as well as content requirements given by the call and must be served to the grantor in paper and electornical versions with all required attatchement. Both versions must be identicaly same by its contents. The project proposals will be evaluated on the basis of the quality.</t>
  </si>
  <si>
    <t>• Vědecká hodnota předkládaného projektu • Proveditelnost společného výzkumného záměru a přiměřenost vědeckých postupů • způsobilost a odborné znalosti řešitelského týmu • Očekávaná přidaná hodnota z mnohostranné výzkumné spolupráce • Možnosti pro další budoucí mezinárodní spolupráci • Podpora talentovaných mladých vědeckých pracovníků a vědeckých pracovnic</t>
  </si>
  <si>
    <t>• Scientific value of the intended research project • Feasibility of the joint research plan and adequacy of the scientific method • Competence and expertise of the scientists/research teams involved • Added value expected from the multilateral research collaboration • Potential for further or future international cooperation • Promotion of young and female research talent</t>
  </si>
  <si>
    <t>Čeněk</t>
  </si>
  <si>
    <t>Jakub</t>
  </si>
  <si>
    <t>234811558</t>
  </si>
  <si>
    <t>jakub.cenek@msmt.cz</t>
  </si>
  <si>
    <t>http://www.msmt.cz/vyzkum-a-vyvoj-2/mobility-6</t>
  </si>
  <si>
    <t>SMSM2016LTCH1</t>
  </si>
  <si>
    <t>2016-08-04</t>
  </si>
  <si>
    <t>2016-09-16 14:00</t>
  </si>
  <si>
    <t>2016-12-12</t>
  </si>
  <si>
    <t>Podmínky veřejné soutěže jsou uvedeny v zadávací dokumentaci, kpt.2.4.</t>
  </si>
  <si>
    <t>Conditions of the Call for proposals are stipulated in the Tender documentation cpt. 2.4.</t>
  </si>
  <si>
    <t>vědecko-výzkumná kvalita návrhu projektu přínosy návrhu projektu podmínky realizace projektu</t>
  </si>
  <si>
    <t>scientific and technological value of the project potential outcomes od the projects feasibility of the project</t>
  </si>
  <si>
    <t>Horská</t>
  </si>
  <si>
    <t>+420 234 811 557</t>
  </si>
  <si>
    <t>jarmila.horska@msmt.cz</t>
  </si>
  <si>
    <t>2017-04-07</t>
  </si>
  <si>
    <t>SMSM20167D001</t>
  </si>
  <si>
    <t>7D</t>
  </si>
  <si>
    <t>2016-07-22</t>
  </si>
  <si>
    <t>2016-08-15 14:00</t>
  </si>
  <si>
    <t>2016-09-10</t>
  </si>
  <si>
    <t>Příjemce předkládá návrh ve dvou formátech – A. papírovém a B. elektronickém. Návrhy a přílohy v elektronickém formátu musí být nahrány na CD/USB. Papírová verze (A) a elektronická verze (B) musí být shodné.</t>
  </si>
  <si>
    <t>The Promoter submits the proposal in two formats – A. paper, and B. electronic. Proposals and annexes in electronic format must be uploaded on a CD/USB. The paper-version (A) and the electronic version (B) must be identical.</t>
  </si>
  <si>
    <t>http://www.msmt.cz/vyzkum-a-vyvoj-2/program-eurostars-2-7d?highlightWords=eurostars</t>
  </si>
  <si>
    <t>2016-12-10</t>
  </si>
  <si>
    <t>Podmínky veřejné soutěže jsou uvedeny v "Příručce Eurostars-2" http://www.msmt.cz/vyzkum-a-vyvoj-2/program-eurostars-2-7d?highlightWords=eurostars</t>
  </si>
  <si>
    <t>Conditions of the Call for proposals are stipulated in the "Methodolgy Eurostars-2" http://www.msmt.cz/vyzkum-a-vyvoj-2/program-eurostars-2-7d?highlightWords=eurostars</t>
  </si>
  <si>
    <t>vědecko-výzkumná kvalita návrhu, projektupřínosy návrhu projektu podmínky realizace projektu</t>
  </si>
  <si>
    <t>scientific and technological value of the project, potential outcomes od the projects feasibility of the project</t>
  </si>
  <si>
    <t>2018-02-06</t>
  </si>
  <si>
    <t>SMSM2016LTI01</t>
  </si>
  <si>
    <t>2016-08-22</t>
  </si>
  <si>
    <t>2016-10-04 23:59</t>
  </si>
  <si>
    <t>kvalita návrhu projektu, přínosy návrhu projektu, podmínky realizace projektu</t>
  </si>
  <si>
    <t>value of the project, potential outcomes of the projects, feasibility of the project</t>
  </si>
  <si>
    <t>SMSM2016LTT01</t>
  </si>
  <si>
    <t>Podmínky veřejné soutěže jsou uvedeny v zadávací dokumentaci, kpt.4.2</t>
  </si>
  <si>
    <t>vědecko-výzkumná kvalita návrhu projektu, přínosy návrhu projektu, podmínky realizace projektu</t>
  </si>
  <si>
    <t>scientific and technological value of the project, potential outcomes of the projects, feasibility of the project</t>
  </si>
  <si>
    <t>Kloz</t>
  </si>
  <si>
    <t>David</t>
  </si>
  <si>
    <t>+420 234 811 832</t>
  </si>
  <si>
    <t>david.kloz@msmt.cz</t>
  </si>
  <si>
    <t>2018-04-16</t>
  </si>
  <si>
    <t>SMSM2016LTV01</t>
  </si>
  <si>
    <t>value of the project, potential outcomes of the project, feasibility of the project</t>
  </si>
  <si>
    <t>SMSM2016LTA01</t>
  </si>
  <si>
    <t>2016-09-15</t>
  </si>
  <si>
    <t>2016-10-31 23:59</t>
  </si>
  <si>
    <t>2017-05-17</t>
  </si>
  <si>
    <t>scientific and technological value of the project, potential outcomes of the project, feasibility of the project</t>
  </si>
  <si>
    <t>SMSM2016LTC01</t>
  </si>
  <si>
    <t>Příjemce předkládá návrh ve dvou formátech – A. listinném a B. elektronickém. Návrhy a přílohy v elektronickém formátu musí být nahrány na CD. Papírová verze (A) a elektronická verze (B) musí být shodné.</t>
  </si>
  <si>
    <t>The Promoter submits the proposal in two formats – A. printed, and B. electronic. Proposals and annexes in electronic format must be uploaded on a CD. The paper-version (A) and the electronic version (B) must be identical.</t>
  </si>
  <si>
    <t>2017-09-12</t>
  </si>
  <si>
    <t>scientific and technological value of the project, potential outcomes od the projects, feasibility of the project</t>
  </si>
  <si>
    <t>+420 234 811 720</t>
  </si>
  <si>
    <t>7.30 - 15.30</t>
  </si>
  <si>
    <t>SMPO201700001</t>
  </si>
  <si>
    <t>2016-10-03</t>
  </si>
  <si>
    <t>2016-11-30 23:59</t>
  </si>
  <si>
    <t>2017-05-15</t>
  </si>
  <si>
    <t>on the web-site www.mpo.cz</t>
  </si>
  <si>
    <t>2017-05-16</t>
  </si>
  <si>
    <t>Uchazečem může být malý, střední i velký podnik, za podmínky účinné spolupráce s minimálně jednou výzkumnou organizací. Počet projektů podaných jedním uchazečem je omezen na 3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t>
  </si>
  <si>
    <t>All categories of enterprises are accepted as applicants, however, effective collaboration with a “research and knowledge-dissemination organisation” is obligatory. Number of projects submitted by one applicant is limited to 3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 any of the project applicants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t>
  </si>
  <si>
    <t>Binární kritéria (povinná) viz kapitola 4.2.1 zadávací dokumentace veřejné soutěže. Bodovanými kritérii jsou: naplnění cílů Programu včetně souladu s vertikálními prioritami tzv. národní RIS3 strategie, technicko – 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naplnění účinné spolupráce mezi podnikem a VO.</t>
  </si>
  <si>
    <t>For binary criteria see section 4.2.1 of the public tender documentation. Evaluated criteria are following: focus on Program`s objectives (including how the priorities of national RIS3 strategy of the Czech Republic are fulfilled), technical – economic level and complexity of the proposed solution, adequacy of time-schedule and financial requirements, use of results in praxis, the proposed project is up-to-date and desirable for state aid, expert and economic capacities of applicants, the level of effective collaboration between an enterprise and a research and knowledge-dissemination organisation.</t>
  </si>
  <si>
    <t>Po-Pá 8,00 – 16,00 (poslední den do 12,00 hod.)</t>
  </si>
  <si>
    <t>http://www.mpo.cz/cz/podnikani/podpora-vyzkumu-a-vyvoje/vyhlaseni-druhe-verejne-souteze-v-programu-trio--181165</t>
  </si>
  <si>
    <t>2020-03-17</t>
  </si>
  <si>
    <t>SGA0201800001</t>
  </si>
  <si>
    <t>2017-02-21</t>
  </si>
  <si>
    <t>2017-04-06 23:59</t>
  </si>
  <si>
    <t>2017-12-01</t>
  </si>
  <si>
    <t>Návrh projektu se podává v elektronické podobě ve formátu PDF prostřednictvím datové schránky nejdříve první den soutěžní lhůty a nejpozději poslední den soutěžní lhůty. Dodávka datovou schránkou bude označena v poli „Věc“ textem „Standardní projekt“.</t>
  </si>
  <si>
    <t>Výsledky veřejné soutěže budou vyhlášeny do konce hodnoticí lhůty zveřejněním na internetové adrese GA ČR http://www.gacr.cz.</t>
  </si>
  <si>
    <t>The results of the contest will be announced by the end of the evaluation period by publishing on the website CSF http://www.gacr.cz.</t>
  </si>
  <si>
    <t>2018-01-01</t>
  </si>
  <si>
    <t>Do veřejné soutěže (VS) je možné podávat návrhy pouze za podmínek definovaných zákonem č. 130/2002 Sb. a zadávací dokumentací pro standardní projekty na rok 2017.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2017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</si>
  <si>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standard projects for 2017.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2017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</si>
  <si>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Úsek analytický</t>
  </si>
  <si>
    <t>2018-10-24</t>
  </si>
  <si>
    <t>SGA0201800002</t>
  </si>
  <si>
    <t>Návrh projektu se podává v elektronické podobě ve formátu PDF prostřednictvím datové schránky nejdříve první den soutěžní lhůty a nejpozději poslední den soutěžní lhůty. Dodávka datovou schránkou bude označena v poli „Věc“ textem „Juniorský projekt“.</t>
  </si>
  <si>
    <t>Do veřejné soutěže (VS) je možné podávat návrhy pouze za podmínek definovaných zákonem č. 130/2002 Sb. a zadávací dokumentací pro juniorské projekty na rok 2017.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2017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</si>
  <si>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junior projects for 2017.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2017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</si>
  <si>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227 088 0841</t>
  </si>
  <si>
    <t>2018-09-17</t>
  </si>
  <si>
    <t>SGA0201800003</t>
  </si>
  <si>
    <t>Návrh projektu se podává v elektronické podobě ve formátu PDF prostřednictvím datové schránky nejdříve první den soutěžní lhůty a nejpozději poslední den soutěžní lhůty. Dodávka datovou schránkou bude označena v poli „Věc“ textem „Mezinárodní projekt“.</t>
  </si>
  <si>
    <t>Do veřejné soutěže (VS) je možné podávat návrhy pouze za podmínek definovaných zákonem č. 130/2002 Sb. a zadávací dokumentací pro mezinárodní projekty na rok 2017.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2017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</si>
  <si>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international projects for 2017.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2017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</si>
  <si>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STA02018TF040</t>
  </si>
  <si>
    <t>2017-05-31 16:30</t>
  </si>
  <si>
    <t>2017-08-31</t>
  </si>
  <si>
    <t>Návrhy projektů do VS programu DELTA musí být podávány prostřednictvím ISTA a prostřednictvím datové schránky. Podoba návrhu projektu je dána platnou verzí softwarové přihlášky. Návrh projektu se předkládá v českém jazyce, povinná příloha Common proposal anglicky.</t>
  </si>
  <si>
    <t>Proposals to VS DELTA must be submitted via ISTA for the program and also into data receiver. The form of the proposal is given a valid version of the software application. The project proposal is submitted in Czech language, the compulsory attachment Common proposal in English language.</t>
  </si>
  <si>
    <t>Projekt aplikovaného výzkumu má definován cíl(e) projektu v souladu se specifickými cíli programu DELTA a způsob jejich naplnění. K naplnění stanovených cílů projektu se požaduje uplatnění konkrétních výsledků AV/EV specifikovaných zadávací dokumentaci. Uchazečem o podporu mohou být výzkumné organizace nebo podnik. Doba trvání projektu max. 26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t>
  </si>
  <si>
    <t>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max 26 months.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t>
  </si>
  <si>
    <t>"Bodovaná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Binární kritéria: 1. Navrhovaný projekt je projektem aplikovaného výzkumu a/nebo experimentálního vývoje. 2.Návrh projektu je v souladu s cíli programu DELTA, do kterého se hlásí. 3.Podstata návrhu projektu nebo jeho části není známa nebo nebyla řešena v rámci jiného projektu, grantového projektu nebo výzkumného záměru a/nebo v současnosti není návrh projektu nebo jeho část předmětem jiného návrhu projektu, grantového projektu nebo výzkumného záměru. 4.Návrh projektu vychází z oblastí a podoblastí Národních priorit orientovaného výzkumu, experimentálního vývoje a inovací. 5.Uchazeči prokázali požadovanou spoluúčast při financování projektu jako celku. 6.Uchazeči prokázali, že projekt bude generovat alespoň 1 aplikovaný výsledek z množiny podporovaných výsledků, který bude realizován v praxi do 3 let od ukončení projektu. 7.Komplementární návrh projektu byl předložen zahraničním partnerem partnerské agentuře s žádostí o podporu, nebo zahraniční partner již řeší projekt s danou tématikou, případně zahraniční partner čestně prohlásil, že se bude podílet na řešení společného projektu s uchazečem a že je schopen zajistit si financování účasti na společném projektu. 8.Poskytnutá podpora neslouží k financování takových činností, které jsou vyžadovány právními předpisy či jinými regulativy a které by musely být příjemcem realizovány v každém případě (tedy i bez poskytnutí podpory). 9. Existence zahraničního partnera, jeho důvěryhodnost a způsobilost k řešení projektu. "</t>
  </si>
  <si>
    <t>"Evaluated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Binary criteria are mentioned in the tender documentation."</t>
  </si>
  <si>
    <t>+420 234 611 650</t>
  </si>
  <si>
    <t>petra.niznanska@tacr.cz</t>
  </si>
  <si>
    <t>https://tacr.cz/index.php/cz/programy/program-delta/ctvrta-verejna-soutez.html</t>
  </si>
  <si>
    <t>2017-09-27</t>
  </si>
  <si>
    <t>SMK02018DG002</t>
  </si>
  <si>
    <t>2017-03-13</t>
  </si>
  <si>
    <t>2017-05-02 14-00</t>
  </si>
  <si>
    <t>2017-12-18</t>
  </si>
  <si>
    <t>Dle Zadávací dokumentace, část 5.2, bod (6)</t>
  </si>
  <si>
    <t>To the Tender documentation , part 5.2, point (6)</t>
  </si>
  <si>
    <t>Na internetové adrese poskytovatele https://www.mkcr.cz/verejna-soutez-61.html</t>
  </si>
  <si>
    <t>The internet address of the provider https://www.mkcr.cz/verejna-soutez-61.html</t>
  </si>
  <si>
    <t>2018-03-01</t>
  </si>
  <si>
    <t>Projekt aplikovaného výzkumu nebo experimentálního vývoje jehož uplatněné výsledky jsou zacíleny k využití v praxi, má definován cíl(e) projektu v souladu s jedním či více dílčími cíli programu NAKI II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II, doručit přihlášku projektu v soutěžní lhůtě a způsobem uvedeným v ZD.</t>
  </si>
  <si>
    <t>The project of applied research or experimental development the results of which are targeted to application in practice, has well defined objective(s) of the project in compliance with one or more partial objectives of the NAKI II programme. Applicant for a grant for a project must be exclusively a research and development organization.Duration of the project ranges between 3-4 years.Grant may be provided for eligible expenditure of the project recognized by the provider in compliance with the Tender documentation (TD).The applicant is obliged to document its qualification pursuant to Section 18 of Act no.130/2002 Coll.,and in compliance with the conditions of the NAKI II programme, to deliver application within the set deadline and in the manner specified in the TD.</t>
  </si>
  <si>
    <t>Zadávací dokumentace, část 6.1 a 6.2</t>
  </si>
  <si>
    <t>Tender documentation, part 6.1 and 6.2</t>
  </si>
  <si>
    <t>Morávkova</t>
  </si>
  <si>
    <t>Ministerstvo kultury, Odbor výzkumu a vývoje</t>
  </si>
  <si>
    <t>Veletržní palác</t>
  </si>
  <si>
    <t>224301435</t>
  </si>
  <si>
    <t>-</t>
  </si>
  <si>
    <t>marie.moravkova@mkcr.cz</t>
  </si>
  <si>
    <t>po-pá, 7.45-16.15; dne 2.5.2017 7.45-14.00</t>
  </si>
  <si>
    <t>https://www.mkcr.cz/verejna-soutez-61.html</t>
  </si>
  <si>
    <t>Economia</t>
  </si>
  <si>
    <t>2018-01-18</t>
  </si>
  <si>
    <t>SMSM2017LTE01</t>
  </si>
  <si>
    <t>2017-02-15</t>
  </si>
  <si>
    <t>2017-04-05 16:00</t>
  </si>
  <si>
    <t>2017-09-15</t>
  </si>
  <si>
    <t>+420 234 812 912</t>
  </si>
  <si>
    <t>2017-09-20</t>
  </si>
  <si>
    <t>SMSM2018LTE04</t>
  </si>
  <si>
    <t>2018-01-31</t>
  </si>
  <si>
    <t>2018-03-27 16:00</t>
  </si>
  <si>
    <t>2018-08-22</t>
  </si>
  <si>
    <t>Příjemce předkládá návrh v elektronické verzi formou datové zprávy prostřednictvím datové schránky.</t>
  </si>
  <si>
    <t>The Promoter submits the proposal in electronic version in the form of a data message via the data box.</t>
  </si>
  <si>
    <t>2018-10-22</t>
  </si>
  <si>
    <t>Podání návrhu projektu, čestné prohlášení, získání mezinárodní kvalifikace "EUREKA Label"</t>
  </si>
  <si>
    <t>Submit proposal, statutory declaration, international qualification EUREKA Label</t>
  </si>
  <si>
    <t>Za využití metodiky PAM</t>
  </si>
  <si>
    <t>Used PAM methodology</t>
  </si>
  <si>
    <t>234812912</t>
  </si>
  <si>
    <t>2018-11-26</t>
  </si>
  <si>
    <t>STA02017TG010</t>
  </si>
  <si>
    <t>2017-03-20</t>
  </si>
  <si>
    <t>2017-05-02 16:30</t>
  </si>
  <si>
    <t>2017-05-30</t>
  </si>
  <si>
    <t>Návrh projektu je možné podat pouze prostřednictvím datové schránky.</t>
  </si>
  <si>
    <t>Project proposals must be submitted only via the Data Box.</t>
  </si>
  <si>
    <t>2017-06-01</t>
  </si>
  <si>
    <t>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střední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t>
  </si>
  <si>
    <t>The project applied research or experimental development has a defined objective(s) a the project in accordance with the specific objectives of the GAMA and their fulfillment. To meet the objectives of the project calls for the application is mandatory in the tender documents specified the concrete results of AR or ED. Candidate - small and medium enterprise. Project duration 6 to 12 months.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the tender documentation (ZD).</t>
  </si>
  <si>
    <t>Hodnoticí kritéria jsou uvedena v zadávací dokumentaci (ZD).</t>
  </si>
  <si>
    <t>Evaluation criteria are mentioned in the tender documentation (ZD).</t>
  </si>
  <si>
    <t>Technologická agentura České Republiky</t>
  </si>
  <si>
    <t>+420234611649</t>
  </si>
  <si>
    <t>gabriela.kohlickova@tacr.cz</t>
  </si>
  <si>
    <t>https://www.tacr.cz/index.php/cz/programy/program-gama.html</t>
  </si>
  <si>
    <t>2017-11-14</t>
  </si>
  <si>
    <t>SMSM2018LTT01</t>
  </si>
  <si>
    <t>2017-04-03</t>
  </si>
  <si>
    <t>2017-05-16 23:59</t>
  </si>
  <si>
    <t>+420 723 482 919</t>
  </si>
  <si>
    <t>Jana.Bystricka@msmt.cz</t>
  </si>
  <si>
    <t>2017-11-13</t>
  </si>
  <si>
    <t>SMSM2018LTV01</t>
  </si>
  <si>
    <t>value of the project, potential outcomes od the projects, feasibility of the project</t>
  </si>
  <si>
    <t>+420 234 812 919</t>
  </si>
  <si>
    <t>STA02017TJ010</t>
  </si>
  <si>
    <t>TJ</t>
  </si>
  <si>
    <t>2017-03-28</t>
  </si>
  <si>
    <t>2017-05-10 16:30</t>
  </si>
  <si>
    <t>Návrhy projektů do VS programu ZÉTA musí být podávány prostřednictvím ISTA prostřednictvím datové schránky. Podoba návrhu projektu je dána platnou verzí softwarové přihlášky. Návrh projektu se předkládá v českém jazyce.</t>
  </si>
  <si>
    <t>Proposals to VS ZÉTA must be submitted via ISTA for the program and also into data receiver. The form of the proposal is given a valid version of the software application. The project proposal is submitted in Czech language.</t>
  </si>
  <si>
    <t>2017-09-01</t>
  </si>
  <si>
    <t>Projekt aplikovaného výzkumu má definován cíl(e) projektu v souladu se specifickými cíli programu ZÉTA a způsob jejich naplnění. K naplnění stanovených cílů projektu se požaduje uplatnění konkrétních výsledků AV/EV specifikovaných zadávací dokumentaci. Uchazečem o podporu mohou být výzkumné organizace nebo podnik. Doba trvání projektu je 12 - 24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t>
  </si>
  <si>
    <t>The project applied research or experimental development has a defined objective(s) a the project in accordance with the specific objectives of the ZÉTA and their fulfillment. To meet the objectives of the project calls for the application is mandatory in the tender documents specified the concrete results of AR or ED. Candidate - research organization or enterprise. Project duration 12 to 24 months. Support can be provided on a recognized provider of the eligible project costs in accordance with the specification (ZD). Applicants must prove their capacity to address the proposed project pursuant to § 18 of Act No. 130/2002 Coll. in accordance with the terms of the ZÉTA project to deliver an application in a competitive time and manner specified in the tender documentation (ZD).</t>
  </si>
  <si>
    <t>Binární kritéria: Navrhovaný projekt je projektem aplikovaného výzkumu a/nebo experimentálního vývoje; Podstata návrhu projektu nebo její části nebyla známa ani nebyla řešena v rámci jiného projektu, nebo jiné aktivity podporované z výdajů státního rozpočtu na výzkum; vývoj a inovace a/nebo v současnosti není návrh projektu nebo jeho část předmětem jiného návrhu projektu, či jiné aktivit; Uchazeči prokázali, že projekt bude generovat alespoň 1 aplikovaný výsledek z množiny podporovaných výsledků, který bude realizován v praxi do 3 let od ukončení projektu. Bodovaná kritéria: Kvalita, aktuálnost, novost a proveditelnost projektu a výzkumné agendy; Soulad s prioritními oblastmi a podoblastmi NPOV, Velikost motivačního účinku podpory, Aplikační a tržní potenciál předpokládaných výsledků výzkumu a vývoje; Spolupráce mezi podniky a výzkumnými organizacemi; Ekonomická efektivnost projektu; Výzkumný, inovativní a aplikační překryv či komplementarita návrhu projektu; Organizační zajištění činnosti projektu. Bodovaná kritéria hodnocená Radou programu: Řešení genderové diverzity týmu; Personální politika; Aplikační a tržní potenciál předpokládaných výsledků výzkumu a vývoje.</t>
  </si>
  <si>
    <t>Binary criteria: The project proposal is a project of applied research and / or experimental development; Nature of the project proposal or part thereof not been addressed in another project, the grant project, research project or contract; Applicant have demonstrated the projekt will be generate 1 applied result of many, witch will be realized in practice in three years after end of project. Evaluated criteria: Quality, topicality, novelty and feasibility research agenda;Compliance of the priority areas and sub NPOV; The size of motivation effect of the support; Application and market potential of the anticipated results of research and development; Cooperation between enterprises and research organizations; The economic efficiency of the project; Research, innovation and application overlap or complementarity of the project proposal already supported projects; Organization of the project activities; Evaluated criteria of the Programme Council: Solution gender diversity team; Personnel Policy; Application and market potential of the anticipated results of research and development.</t>
  </si>
  <si>
    <t>Pazdera</t>
  </si>
  <si>
    <t>Michal</t>
  </si>
  <si>
    <t>+420234611648</t>
  </si>
  <si>
    <t>michal.pazdera@tacr.cz</t>
  </si>
  <si>
    <t>https://tacr.cz/index.php/cz/programy/program-zeta.html</t>
  </si>
  <si>
    <t>2017-10-14</t>
  </si>
  <si>
    <t>STA02017TH030</t>
  </si>
  <si>
    <t>2017-04-04</t>
  </si>
  <si>
    <t>2017-05-17 16:30</t>
  </si>
  <si>
    <t>Binární kritéria: Navrhovaný projekt je projektem aplikovaného výzkumu a/nebo experimentálního vývoje; Návrh projektu je v souladu se zaměřením a cíli programu EPSILON a podprogramu, do kterého se hlásí a s podmínkami VS; Podstata návrhu projektu nebo její části nebyla známa ani nebyla řešena v rámci jiného projektu, nebo jiné aktivity podporované z výdajů státního rozpočtu na výzkum, vývoj a inovace a/nebo v současnosti není návrh projektu nebo jeho část předmětem jiného návrhu projektu, či jiné aktivity; Uchazeči prokázali požadovanou spoluúčast při financování projektu a dodrželi nejvyšší povolenou míru podpory; Uchazeči prokázali, že projekt bude generovat alespoň 1 aplikovaný výsledek z množiny podporovaných výsledků, který bude realizován v praxi do 3 let od ukončení projektu; Návrh projektu obsahuje vazbu na konkrétní cíl/cíle NPOV; Poskytnutá podpora neslouží k financování takových činností, které jsou vyžadovány právními předpisy či jinými regulativy a které by musely být příjemcem realizovány v každém případě. Bodovaná kritéria: Kvalita, aktuálnost, novost a proveditelnost výzkumné agendy; Soulad s prioritními oblastmi a podoblastmi NPOV; Velikost motivačního účinku podpory; Analýza rizik projektu; Očekávané přínosy projektu z hlediska cílů programu EPSILON; Aplikační a tržní potenciál předpokládaných výsledků výzkumu a vývoje; Technické, odborné a organizační zajištění projektu; Účinná spolupráce mezi podniky a výzkumnými organizacemi; Přiměřenost harmonogramu a rozpočtu projektu; Výzkumný, inovativní a aplikační překryv či komplementarita návrhu projektu s již podpořenými projekty; Bonifikace návrhu projektu.</t>
  </si>
  <si>
    <t>Binary criteria: The proposed project is a project of applied research and / or experimental development; The project is in accordance of aim program EPSILON, where logs in and of the terms of the public tender; Nature of the project proposal or part thereof not been addressed in another project, the grant project, research project or contract; Applicant have demonstrated the required participation in financing projekt and followed the highest allowable support intensity; Applicant have demonstrated the projekt will be generate 1 applied result of many, witch will be realized in practice in three years after end of project; The project proposal contains a link to a specific target / targets NPOV; Provided support is not used to finance such activities, which are required by laws or other regulations, which would have to be implemented by the recipient in each case. Evaluated criteria: Quality, topicality, novelty and feasibility research agenda; Compliance of the priority areas and sub NPOV; The size of motivation effect of the support; Risk Analysis Project; Expected project benefits in terms of program objectives EPSILON; Application and market potential of the anticipated results of research and development; Technical, professional and organizational ensure of the project; Effective cooperation between enterprises and research organizations; The adequacy of the project budget; Research, innovation and application overlap or complementarity of the project proposal already supported projects; Bonus project proposal.</t>
  </si>
  <si>
    <t>+420234611618</t>
  </si>
  <si>
    <t>SMZE2018MZE01</t>
  </si>
  <si>
    <t>2017-04-27</t>
  </si>
  <si>
    <t>2017-06-19 23:59</t>
  </si>
  <si>
    <t>2017-11-27</t>
  </si>
  <si>
    <t>Ministerstvo zemědělství, Národní agentura pro zemědělský výzkum - internet: https://portal.mze.cz/ssl/web/mze/poradenstvi-a-vyzkum/vyzkum-a-vyvoj/narodni-agentura-pro-zemedelsky-vyzkum/</t>
  </si>
  <si>
    <t>Ministry of Agriculture, National Agency for Agricultural Research - internet: https://portal.mze.cz/ssl/web/mze/poradenstvi-a-vyzkum/vyzkum-a-vyvoj/narodni-agentura-pro-zemedelsky-vyzkum/</t>
  </si>
  <si>
    <t>Návrhy projektů, které splní podmínky veřejné soutěže, budou předloženy odbornému poradnímu orgánu poskytovatele, který vyhodnotí splnění odborných kritérií pro hodnocení návrhů projektů uvedených v zadávací dokumentaci (kvalita zpracování, proveditelnost a realizace projektu, využitelnost výsledků, přiměřenost finančních nákladů).</t>
  </si>
  <si>
    <t>The project proposals that will fulfill the terms of the public tender will be submitted to the experts advisory commission of the provider. The experts advisory commission will assess the fulfilment of the professional criteria for evaluation of the project proposals stated in the specifications (quality of elaboration, feasibility and realization of the project, implementation of scientific results, adequacy of financial costs).</t>
  </si>
  <si>
    <t>Ministerstvo zemědělství, Odbor vědy, výzkumu a vzdělávání - 14150, Oddělení Národní agentura pro zemědělský výzkum - 14152</t>
  </si>
  <si>
    <t>Svobodová</t>
  </si>
  <si>
    <t>Ministerstvo zemědělství, Odbor vědy, výzkumu a vzdělávání - 14150, Oddělení Národní agentura pro zemědlský výzkum - 14152</t>
  </si>
  <si>
    <t>221812462</t>
  </si>
  <si>
    <t>alena.svobodova@mze.cz</t>
  </si>
  <si>
    <t>Podávání pouze elektronickou formou - po celou dobu soutěžní lhůty nepřetržitě</t>
  </si>
  <si>
    <t>https://portal.mze.cz/ssl/web/mze/poradenstvi-a-vyzkum/vyzkum-a-vyvoj/narodni-agentura-pro-zemedelsky-vyzkum/</t>
  </si>
  <si>
    <t>2018-01-14</t>
  </si>
  <si>
    <t>SMSM20177D001</t>
  </si>
  <si>
    <t>2017-02-08</t>
  </si>
  <si>
    <t>2017-02-17 16:00</t>
  </si>
  <si>
    <t>2017-03-16</t>
  </si>
  <si>
    <t>http://www.msmt.cz/vyzkum-a-vyvoj-2/program-eurostars-2-7d?highlightWords=eurostar</t>
  </si>
  <si>
    <t>2017-04-05</t>
  </si>
  <si>
    <t>Český příjemce musí předložit návrh v následující uzávěrce: dne 17. února 2017.</t>
  </si>
  <si>
    <t>The Czech Promoter must submit the proposal by the following cut-off dates: on 17 February 2017.</t>
  </si>
  <si>
    <t>Hodnocení návrhu projektu je prováděno panelem nezávislých expertů</t>
  </si>
  <si>
    <t>Proposal assessment is operated by Independent Panel of Experts</t>
  </si>
  <si>
    <t>http://www.eurostars-eureka.eu</t>
  </si>
  <si>
    <t>SMPO201800001</t>
  </si>
  <si>
    <t>2017-07-14 12:00</t>
  </si>
  <si>
    <t>2017-12-22</t>
  </si>
  <si>
    <t>Binární kritéria (povinná) viz kapitola 4.2.1 zadávací dokumentace veřejné soutěže. Bodovanými kritérii jsou: naplnění cílů Programu včetně souladu s podporovanými prioritami tzv. národní RIS3 strategie, technicko–ekonomická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naplnění účinné spolupráce mezi podnikem a VO.</t>
  </si>
  <si>
    <t>For binary criteria see section 4.2.1 of the public tender documentation. Evaluated criteria are following: focus on Program`s objectives (including how selected priorities of the national RIS3 strategy of the Czech Republic are fulfilled), technical – economic level and complexity of the proposed solution, adequacy of time-schedule and financial requirements, use of results in praxis, the proposed project is up-to-date and desirable for state aid, expert and economic capacities of applicants, the level of effective collaboration between an enterprise and a research and knowledge-dissemination organisation.</t>
  </si>
  <si>
    <t>http://www.mpo.cz/cz/podnikani/podpora-vyzkumu-a-vyvoje/</t>
  </si>
  <si>
    <t>SMZ0201800001</t>
  </si>
  <si>
    <t>2017-05-29</t>
  </si>
  <si>
    <t>2017-07-11 23:59</t>
  </si>
  <si>
    <t>2018-02-28</t>
  </si>
  <si>
    <t>SW Žádost na formuláři, zaslaná prostřednictvím Datové schránky s ID: j9gfq5d (náležící Agentuře pro zdravotnický výzkum ČR). Některé přílohy Žádosti se zasílají písemně na adresu Agentury pro zdravotnický výzkum ČR.</t>
  </si>
  <si>
    <t>SW Project Proposal, send by data box with ID: j9gfq5d (belonging to the Czech Health Research Council). Some attachments of the project proposal must be delivered by mail to the residence of Czech Health Research Council.</t>
  </si>
  <si>
    <t>2018-05-01</t>
  </si>
  <si>
    <t>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2015 - 2022 a přispívat k řešení problému našeho zdravotnictví. Z hodnocení budou vyloučeny Žádosti, které nesplní podmínky vyhlášené veřejné soutěže ve výzkumu a ZD vč. pokynu pro vyplnění Žádosti.</t>
  </si>
  <si>
    <t>The applications must be worked out according to the Rules and on the electronic forms, published in the Internet Application on the Internet page http://www.mzcr.cz. Items of projects have to accomplish contemporary Concept of medical research in 2022, Programme to support medical applied research in 2015 to 2022 announced by the Ministry of Health and to resolve problems of the Czech Health care. Proposals fulfill conditions of the tender and Statements the rules for this application form incl. will not be approved.</t>
  </si>
  <si>
    <t>Ministerstvo zdravotnictví ČR, Odbor vědy a lékařských povolání</t>
  </si>
  <si>
    <t>Od 30.5.2017, do 11.7.2017 do 23:59 hod.</t>
  </si>
  <si>
    <t>http://www.mzcr.cz/</t>
  </si>
  <si>
    <t>2018-03-20</t>
  </si>
  <si>
    <t>STA02018TF050</t>
  </si>
  <si>
    <t>2017-07-19 16:30</t>
  </si>
  <si>
    <t>"Bodovaná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Binární kritéria: 1.Navrhovaný projekt je projektem aplikovaného výzkumu a/nebo experimentálního vývoje. 2.Návrh projektu je v souladu s cíli programu DELTA, do kterého se hlásí a s podmínkami veřejné soutěže. 3.Podstata návrhu projektu nebo jeho části není známa nebo nebyla řešena v rámci jiného projektu, grantového projektu nebo výzkumného záměru a/nebo v současnosti není návrh projektu nebo jeho část předmětem jiného návrhu projektu, grantového projektu nebo výzkumného záměru. 4.Návrh projektu vychází z oblastí a podoblastí Národních priorit orientovaného výzkumu, experimentálního vývoje a inovací. 5.Uchazeči prokázali požadovanou spoluúčast při financování projektu jako celku. 6.Uchazeči prokázali, že projekt bude generovat alespoň 1 aplikovaný výsledek z množiny podporovaných výsledků, který bude realizován v praxi do 3 let od ukončení projektu. 7.Komplementární návrh projektu byl předložen zahraničním partnerem partnerské agentuře. 8.Poskytnutá podpora neslouží k financování takových činností, které jsou vyžadovány právními předpisy či jinými regulativy a které by musely být příjemcem realizovány v každém případě (tedy i bez poskytnutí podpory). 9. Existence zahraničního partnera, jeho důvěryhodnost a způsobilost k řešení projektu."</t>
  </si>
  <si>
    <t>Praha Dejvice</t>
  </si>
  <si>
    <t>https://www.tacr.cz/index.php/cz/programy/program-delta/26-programy/delta/923-5-verejna-soutez-programu-delta.html</t>
  </si>
  <si>
    <t>2018-05-21</t>
  </si>
  <si>
    <t>SMSM2018LTARF</t>
  </si>
  <si>
    <t>2017-07-03</t>
  </si>
  <si>
    <t>2017-08-16 23:59</t>
  </si>
  <si>
    <t>2018-01-10</t>
  </si>
  <si>
    <t>2018-05-10</t>
  </si>
  <si>
    <t>Valová</t>
  </si>
  <si>
    <t>Terezie</t>
  </si>
  <si>
    <t>+420 234 812 915</t>
  </si>
  <si>
    <t>Terezie.Valova@msmt.cz</t>
  </si>
  <si>
    <t>2018-02-07</t>
  </si>
  <si>
    <t>SMSM2017LTI18</t>
  </si>
  <si>
    <t>2017-07-12</t>
  </si>
  <si>
    <t>2017-08-24 23:59</t>
  </si>
  <si>
    <t>2017-12-20</t>
  </si>
  <si>
    <t>Návrhy projektů lze podávat pouze jako datovou zprávu prostřednictvím datové schránky poskytovatele vidaawt.</t>
  </si>
  <si>
    <t>Project proposals can only be submitted as a data message via the vidaawt provider data box.</t>
  </si>
  <si>
    <t>Dlouhá</t>
  </si>
  <si>
    <t>+420 234 812 913</t>
  </si>
  <si>
    <t>Alena.Dlouha@msmt.cz</t>
  </si>
  <si>
    <t>2018-02-12</t>
  </si>
  <si>
    <t>STA02018TL010</t>
  </si>
  <si>
    <t>TL</t>
  </si>
  <si>
    <t>2017-08-15</t>
  </si>
  <si>
    <t>2017-09-27 16:30</t>
  </si>
  <si>
    <t>2018-02-01</t>
  </si>
  <si>
    <t>Návrhy projektů do VS programu ÉTA musí být podávány prostřednictvím ISTA a prostřednictvím datové schránky. Podoba návrhu projektu je dána platnou verzí softwarové přihlášky. Návrh projektu se předkládá v českém jazyce.</t>
  </si>
  <si>
    <t>Proposals to PT ÉTA program must be submitted via ISTA for the program and also into data receiver. The form of the proposal is given a valid version of the software application. The project proposal is submitted in Czech language.</t>
  </si>
  <si>
    <t>Projekt aplikovaného výzkumu má definován cíl(e) projektu v souladu se specifickými cíli programu ÉTA a způsob jejich naplnění. K naplnění stanovených cílů projektu se požaduje uplatnění konkrétních výsledků AV/EV specifikovaných zadávací dokumentaci. Uchazečem o podporu mohou být výzkumné organizace, podnik nebo další právnické osoby.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t>
  </si>
  <si>
    <t>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AR or ED. Candidate - research organization, enterprise or other legal entities.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t>
  </si>
  <si>
    <t>Bodovaná kritéria: 1. Kvalita, aktuálnost, novost a proveditelnost výzkumné agendy; 2. Očekávané přínosy projektu z hlediska cílů NPOV a programu 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ÉTA; 2. Navrhovaný projekt je projektem aplikovaného výzkumu a/nebo experimentálního vývoje; 3. Uchazeč/i prokázal/i, že projekt bude generovat alespoň 1 aplikovaný výsledek, který bude realizován v praxi do 3 let od ukončení projektu;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t>
  </si>
  <si>
    <t>Evaluated criteria: 1. Quality, topicality, novelty and feasibility research agenda; 2. Expected project benefits in terms objectives NPOV and of program 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t>
  </si>
  <si>
    <t>https://tacr.cz/index.php/cz/programy/program-eta/1-verejna-soutez-programu-eta.html</t>
  </si>
  <si>
    <t>2018-03-15</t>
  </si>
  <si>
    <t>SMSM2018LTE03</t>
  </si>
  <si>
    <t>2017-08-02</t>
  </si>
  <si>
    <t>2017-10-09 16:00</t>
  </si>
  <si>
    <t>2017-12-15</t>
  </si>
  <si>
    <t>využití metodiky PAM</t>
  </si>
  <si>
    <t>used PAM methodology</t>
  </si>
  <si>
    <t>2018-07-22</t>
  </si>
  <si>
    <t>SMSM20177D004</t>
  </si>
  <si>
    <t>2017-08-14</t>
  </si>
  <si>
    <t>2017-08-23 14:00</t>
  </si>
  <si>
    <t>http://www.msmt.cz/vyzkum-a-vyvoj-2/program-eurostars-2-7d</t>
  </si>
  <si>
    <t>2017-11-30</t>
  </si>
  <si>
    <t>Český příjemce musí předložit návrh v následující uzávěrce: dne 23.srpna 2017.</t>
  </si>
  <si>
    <t>The Czech Promoter must submit the proposal by the following cut-off dates: on 23 August 2017.</t>
  </si>
  <si>
    <t>SKKV201700001</t>
  </si>
  <si>
    <t>2016-11-30</t>
  </si>
  <si>
    <t>2017-01-13 12:00</t>
  </si>
  <si>
    <t>Announcement at http://www.kr-karlovarsky.cz</t>
  </si>
  <si>
    <t>2017-05-01</t>
  </si>
  <si>
    <t>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2017 a zadávací dokumentace jsou dostupné na http://www.kr-karlovarsky.cz.</t>
  </si>
  <si>
    <t>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2017 Public Tender are available at following site http://www.kr-karlovarsky.cz.</t>
  </si>
  <si>
    <t>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poskytnutí podpory z rozpočtu Karlovarského kraje.</t>
  </si>
  <si>
    <t>Harušťáková</t>
  </si>
  <si>
    <t>728971023</t>
  </si>
  <si>
    <t>sarka.harustakova@karp-kv.cz</t>
  </si>
  <si>
    <t>www.kr-karlovarsky.cz</t>
  </si>
  <si>
    <t>2017-09-07</t>
  </si>
  <si>
    <t>STA02017TG020</t>
  </si>
  <si>
    <t>2017-10-11</t>
  </si>
  <si>
    <t>2017-11-23 16:30</t>
  </si>
  <si>
    <t>2017-12-31</t>
  </si>
  <si>
    <t>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středné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t>
  </si>
  <si>
    <t>SMSM2018LTC01</t>
  </si>
  <si>
    <t>2017-11-02</t>
  </si>
  <si>
    <t>2017-12-18 23:59</t>
  </si>
  <si>
    <t>2018-05-16</t>
  </si>
  <si>
    <t>The Promoter submits the proposal in electronic format only by data box.</t>
  </si>
  <si>
    <t>2018-09-12</t>
  </si>
  <si>
    <t>+420 234 812 918</t>
  </si>
  <si>
    <t>SGA0201900001</t>
  </si>
  <si>
    <t>2018-02-26</t>
  </si>
  <si>
    <t>2018-04-11 23:59</t>
  </si>
  <si>
    <t>2018-11-28</t>
  </si>
  <si>
    <t>Návrh projektu se podává v elektronické podobě ve formátu PDF prostřednictvím datové schránky nejdříve první den soutěžní lhůty a nejpozději poslední den soutěžní lhůty. Dodávka datovou schránkou bude označena v poli "Věc" textem "Standardní projekt".</t>
  </si>
  <si>
    <t>Do veřejné soutěže (VS) je možné podávat návrhy pouze za podmínek definovaných zákonem č. 130/2002 Sb. a zadávací dokumentací pro standardní projekty na rok 2018.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2018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</si>
  <si>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standard projects for 2018.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2018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</si>
  <si>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0 - 24</t>
  </si>
  <si>
    <t>https://gacr.cz/</t>
  </si>
  <si>
    <t>SGA0201900002</t>
  </si>
  <si>
    <t>Do veřejné soutěže (VS) je možné podávat návrhy pouze za podmínek definovaných zákonem č. 130/2002 Sb. a zadávací dokumentací pro juniorské projekty na rok 2018.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2018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</si>
  <si>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junior projects for 2018.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2018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</si>
  <si>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SGA0201900003</t>
  </si>
  <si>
    <t>Do veřejné soutěže (VS) je možné podávat návrhy pouze za podmínek definovaných zákonem č. 130/2002 Sb. a zadávací dokumentací pro mezinárodní projekty na rok 2018.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2018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</si>
  <si>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international projects for 2018.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2018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</si>
  <si>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STA02018TG030</t>
  </si>
  <si>
    <t>2018-03-07</t>
  </si>
  <si>
    <t>2018-4-19 16:30:</t>
  </si>
  <si>
    <t>2018-5-31</t>
  </si>
  <si>
    <t>+420234611650</t>
  </si>
  <si>
    <t>https://tacr.cz/index.php/cz/programy/program-gama.html</t>
  </si>
  <si>
    <t>2018-07-18</t>
  </si>
  <si>
    <t>SMSM2018LTA02</t>
  </si>
  <si>
    <t>2018-04-30 23:59</t>
  </si>
  <si>
    <t>2018-10-31</t>
  </si>
  <si>
    <t>Příjemce předkládá návrh v jednom formátu – elektronickém. Návrhy a přílohy v elektronickém formátu musí být odeslány datovou schránkou.</t>
  </si>
  <si>
    <t>The promoter submits the proposal in one forms – electronic. Proposals and annexes in electronic format must be sended by data box.</t>
  </si>
  <si>
    <t>+420 234 812 296</t>
  </si>
  <si>
    <t>2018-11-19</t>
  </si>
  <si>
    <t>SMZE2019MZE01</t>
  </si>
  <si>
    <t>2018-03-28</t>
  </si>
  <si>
    <t>2018-05-17 23:59</t>
  </si>
  <si>
    <t>2018-11-20</t>
  </si>
  <si>
    <t>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 projektu, b) použití jiné než platné verze softwarové přihlášky c) neprokázání způsobilosti uchazeče, d) pozdní doručení návrhu projektu na jiné než určené místo, f) nesplnění dalších podmínek.</t>
  </si>
  <si>
    <t>All of the project proposals delivered to the Ministry of Agriculture before deadline will be judged according to the fulfilment of conditions for accepting the project proposals. The fulfilment of the conditions for accepting the project proposals will 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 or delivering the proposal to the wrong place, e) not keeping other conditions.</t>
  </si>
  <si>
    <t>Ministerstvo zemědělství, odbor 14150 – vědy, výzkumu a vzdělávání, oddělení 14152 – Národní agentura pro zemědělský výzkum</t>
  </si>
  <si>
    <t>Praha 1 – Nové Město</t>
  </si>
  <si>
    <t>Radoš</t>
  </si>
  <si>
    <t>jan.rados@mze.cz</t>
  </si>
  <si>
    <t>Návrhy projektů jsou podávány pouze elektronicky.</t>
  </si>
  <si>
    <t>http://eagri.cz/public/web/mze/poradenstvi-a-vyzkum/vyzkum-a-vyvoj/narodni-agentura-pro-zemedelsky-vyzkum/program-zeme-1/</t>
  </si>
  <si>
    <t>2018-11-23</t>
  </si>
  <si>
    <t>STA02018TN010</t>
  </si>
  <si>
    <t>TN</t>
  </si>
  <si>
    <t>2018-03-29</t>
  </si>
  <si>
    <t>2018-05-31 16:30</t>
  </si>
  <si>
    <t>Návrhy projektů do VS programu EPSILON musí být podávány prostřednictvím ISTA a prostřednictvím datové schránky. Podoba návrhu projektu je dána platnou verzí softwarové přihlášky. Návrh projektu se předkládá v anglickém jazyce. Některé části návrhu projektu se vyplňují i v českém jazyce, a to ty části, které slouží pro poskytnutí informací prostřednictvím IS VaVaI CEP.</t>
  </si>
  <si>
    <t>Proposals to PT EPSILON program must be submitted via ISTA for the program and also into data receiver. The form of the proposal is given a valid version of the software application. The project proposal is submitted in English language. Some parts of the project proposal are also filled in the Czech language, namely those parts that serve to provide information through of the CEP.</t>
  </si>
  <si>
    <t>Projekt aplikovaného výzkumu má definován cíl(e) projektu v souladu s cíli programu NCK1 a způsob jejich naplnění. K naplnění stanovených cílů projektu se požaduje uplatnění konkrétních výsledků AV/EV specifikovaných zadávací dokumentací (ZD). Uchazečem o podporu mohou být výzkumné organizace nebo podnik. Finanční podporu obdrží pouze uchazeč typu výzkumná organizace. Doba trvání projektu max. 2 roky. Podporu lze poskytnout na poskytovatelem uznané způsobilé náklady projektu v souladu se ZD. Uchazeč je povinen prokázat svoji způsobilost k řešení navrhovaného projektu podle § 18 zákona č. 130/2002 Sb. a v souladu s podmínkami programu NCK1, doručit návrh projektu v soutěžní lhůtě a způsobem uvedeným v ZD.</t>
  </si>
  <si>
    <t>The project applied research or experimental development, has a defined objective (s) of the project in accordance with the objectives of the NCK1 and their fulfillment. To meet the objectives of the project calls for the application is mandatory in the tender documents specified (ZD) the concrete results of AR or ED. Candidate - research organization or enterprise. Only a researcher-type applicant will receive financial support. Project duration max 2 years. Support can be provided on a recognized provider of the eligible project costs in accordance with the specification in ZD. Applicants must prove their capacity to address the proposed project pursuant to § 18 of Act No. 130/2002 Coll. in accordance with the terms of the NCK1 project to deliver an application in a competitive time and manner specified in ZD.</t>
  </si>
  <si>
    <t>Binární kritéria 1. Aktivity realizované v rámci projektu jsou aktivitami aplikovaného výzkumu a/nebo experimentálního vývoje. 2. Řízení Centra NCK splňuje všechny požadavky programu a Zadávací dokumentace. 3. Centrum NCK je v souladu se zaměřením a cíli programu Národní centra kompetence 1 a alespoň jedním výzkumným tématem stanoveným pro 1. veřejnou soutěž. Bodovaná kritéria 1. Kvalita modelu řízení projektu NCK. 2. Kvalita výzkumného a realizačního týmu / konsorcia (dosavadní kvalita, výsledky a zkušenosti účastníků / realizačního týmu, včetně mezinárodních zkušeností a spolupráce, a to s ohledem na zaměření Centra NCK). 3. Výzkumné zaměření Centra NCK. 4. Rozpočet.</t>
  </si>
  <si>
    <t>Binary Criteria 1. The activities carried out within the project are activities of applied research and / or experimental development. 2. The NCC Center's management fulfills all program requirements and the Specifications. 3. NCC Center is in line with the focus and objectives of the National Competence Center 1 program and at least one research theme set for the 1st Tender. Criteria set 1. The quality of NCC project management model. 2. Quality of the research and implementation team / consortium (the quality, results and experience of the participants / implementation team, including international experience and cooperation, with regard to the focus of the NCK Center). 3. The Research focus NNC Center 4. Budget.</t>
  </si>
  <si>
    <t>243611648</t>
  </si>
  <si>
    <t>pazdera@tacr.cz</t>
  </si>
  <si>
    <t>https://www.tacr.cz/index.php/cz/programy/narodni-centra-kompetence-1/prvni-verejna-soutez.html</t>
  </si>
  <si>
    <t>2019-06-11</t>
  </si>
  <si>
    <t>SMSM20187D001</t>
  </si>
  <si>
    <t>2018-03-08 15:00</t>
  </si>
  <si>
    <t>2018-04-10</t>
  </si>
  <si>
    <t>hhttp://www.msmt.cz/vyzkum-a-vyvoj-2/program-eurostars-2-7d</t>
  </si>
  <si>
    <t>2018-06-11</t>
  </si>
  <si>
    <t>2018-05-30</t>
  </si>
  <si>
    <t>SMSM20188JFR1</t>
  </si>
  <si>
    <t>8J</t>
  </si>
  <si>
    <t>2018-04-04</t>
  </si>
  <si>
    <t>2018-06-30 23:59</t>
  </si>
  <si>
    <t>2018-12-31</t>
  </si>
  <si>
    <t>Příjemce předkládá návrh v jednom formátu – elektronickém formou datové zprávy.</t>
  </si>
  <si>
    <t>The Promoter submits the proposal in one forms – electronic.</t>
  </si>
  <si>
    <t>Podmínky výzvy jsou uvedeny v textu výzvy.</t>
  </si>
  <si>
    <t>Conditions of the Call for proposals are stipulated in the Call documentation</t>
  </si>
  <si>
    <t>+420 234 812 299</t>
  </si>
  <si>
    <t>VRN</t>
  </si>
  <si>
    <t>2019-03-29</t>
  </si>
  <si>
    <t>Projekty v programu 8J jsou realizovány na základě dvoustranné dohody o mezinárodní spolupráci.</t>
  </si>
  <si>
    <t>8J projects are implemented under a bilateral international cooperation agreement.</t>
  </si>
  <si>
    <t>2019-04-08</t>
  </si>
  <si>
    <t>SMSM2019LTV01</t>
  </si>
  <si>
    <t>2018-04-30</t>
  </si>
  <si>
    <t>2018-06-22 23:59</t>
  </si>
  <si>
    <t>2018-11-22</t>
  </si>
  <si>
    <t>The Promoter submits the proposal in one forms – electronic. Proposals and annexes in electronic format must be sended by data box.</t>
  </si>
  <si>
    <t>234 812 295</t>
  </si>
  <si>
    <t>2018-12-05</t>
  </si>
  <si>
    <t>SMSM20188JPL1</t>
  </si>
  <si>
    <t>2018-06-29 23:59</t>
  </si>
  <si>
    <t>2018-12-07</t>
  </si>
  <si>
    <t>http://www.msmt.cz/vyzkum-a-vyvoj-2/polsko-1</t>
  </si>
  <si>
    <t>Podmínky veřejné soutěže jsou uvedeny v zadávací dokumentaci</t>
  </si>
  <si>
    <t>Conditions of the Call for proposals are stipulated in the Tender documentation</t>
  </si>
  <si>
    <t>SMZ0201900001</t>
  </si>
  <si>
    <t>2018-05-14</t>
  </si>
  <si>
    <t>2019-02-24</t>
  </si>
  <si>
    <t>SW Žádost na formuláři, zaslaná prostřednictvím Datové schránky s ID: f7eike4 (náležící Agentuře pro zdravotnický výzkum ČR). Některé přílohy Žádosti se zasílají písemně na adresu Agentury pro zdravotnický výzkum ČR.</t>
  </si>
  <si>
    <t>SW Project Proposal, send by data box with ID: f7eike4 (belonging to the Czech Health Research Council). Some attachments of the project proposal must be delivered by mail to the residence of Czech Health Research Council.</t>
  </si>
  <si>
    <t>2019-05-01</t>
  </si>
  <si>
    <t>Ministerstvo zdravotnictví</t>
  </si>
  <si>
    <t>224972318</t>
  </si>
  <si>
    <t>lenka.krafkova@mzcr.cz</t>
  </si>
  <si>
    <t>Od 15.5.2018 do 29.6.2018 do 23:59 hod.</t>
  </si>
  <si>
    <t>2019-03-06</t>
  </si>
  <si>
    <t>SMSM20188JCH1</t>
  </si>
  <si>
    <t>2018-04-27</t>
  </si>
  <si>
    <t>Podmínky veřejné soutěže jsou uvedeny v zadávací dokumentaci.</t>
  </si>
  <si>
    <t>Conditions of the Call for proposals are stipulated in the Tender documentation.</t>
  </si>
  <si>
    <t>+420 234 812299</t>
  </si>
  <si>
    <t>SGA0201900004</t>
  </si>
  <si>
    <t>GX</t>
  </si>
  <si>
    <t>2018-06-28 23:59</t>
  </si>
  <si>
    <t>Návrh projektu se podává v elektronické podobě ve formátu PDF prostřednictvím datové schránky nejdříve první den soutěžní lhůty a nejpozději poslední den soutěžní lhůty. Dodávka datovou schránkou bude označena v poli "Věc" textem "EXPRO".</t>
  </si>
  <si>
    <t>The project proposal shall be submitted in PDF format, via the data mailbox information system (ISDS). The delivery in ISDS must have the text “EXPRO” in the field “Věc”</t>
  </si>
  <si>
    <t>The results of the public tender will be announced at the http://www.gacr.cz/ before the end of the evaluation period.</t>
  </si>
  <si>
    <t>Do veřejné soutěže (VS) je možné podávat návrhy pouze za podmínek definovaných zákonem č. 130/2002 Sb. a zadávací dokumentací pro projekty EXPRO na rok 2019.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2019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</si>
  <si>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may only be submitted into the public tender under the conditions of EXPRO 2019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t>
  </si>
  <si>
    <t>Způsobilost uchazeče - zejména technické a institucionální zázemí pracovišť, odborné schopnosti navrhovatele a spolunavrhovatele, jejich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t>
  </si>
  <si>
    <t>Applicant’s eligibility – in particular technical and institutional facilities, professional abilities of drafter and co-drafter, contribution to the scientific field of the project proposal, research results, the project proposal quality in terms of proposed methods, originality, results and outputs, foreign cooperation, prior collaboration of the applicant and drafter with CSF, and the appropriateness of the financial demands.</t>
  </si>
  <si>
    <t>Zawadová</t>
  </si>
  <si>
    <t>Dorota</t>
  </si>
  <si>
    <t>+420 227 088 803</t>
  </si>
  <si>
    <t>expro@gacr.cz</t>
  </si>
  <si>
    <t>0 - 24 hod.</t>
  </si>
  <si>
    <t>STA02018TL020</t>
  </si>
  <si>
    <t>2018-05-09</t>
  </si>
  <si>
    <t>2018-06-21 16:30</t>
  </si>
  <si>
    <t>Projekt aplikovaného výzkumu má definován cíl(e) projektu v souladu se specifickými cíli programu ÉTA a způsob jejich naplnění. K naplnění stanovených cílů projektu se požaduje uplatnění konkrétních výsledků AV/EV specifikovaných zadávací dokumentaci. Uchazečem o podporu mohou být podnik, výzkumné organizace nebo další právnické osoby.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t>
  </si>
  <si>
    <t>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AR or ED. Candidate - enterprise, research organization or other legal entities.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t>
  </si>
  <si>
    <t>Veselská</t>
  </si>
  <si>
    <t>Anna</t>
  </si>
  <si>
    <t>anna.veselska@tacr.cz</t>
  </si>
  <si>
    <t>https://tacr.cz/index.php/cz/programy/program-eta.html</t>
  </si>
  <si>
    <t>2019-07-12</t>
  </si>
  <si>
    <t>STA02018TF060</t>
  </si>
  <si>
    <t>2018-06-06</t>
  </si>
  <si>
    <t>2018-08-07 16:30</t>
  </si>
  <si>
    <t>2018-11-30</t>
  </si>
  <si>
    <t>Projekt aplikovaného výzkumu má definován cíl(e) projektu v souladu se specifickými cíli programu DELTA a způsob jejich naplnění. K naplnění stanovených cílů projektu se požaduje uplatnění konkrétních výsledků AV/EV specifikovaných zadávací dokumentaci. Uchazečem o podporu mohou být výzkumné organizace nebo podnik. Doba trvání projektu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t>
  </si>
  <si>
    <t>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max 36 months.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t>
  </si>
  <si>
    <t>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Binární kritéria: 1.Navrhovaný projekt je projektem aplikovaného výzkumu a/nebo experimentálního vývoje. 2.Návrh projektu je v souladu s cíli programu DELTA, do kterého se hlásí a s podmínkami veřejné soutěže. 3.Podstata návrhu projektu nebo jeho části není známa nebo nebyla řešena v rámci jiného projektu, grantového projektu nebo výzkumného záměru a/nebo v současnosti není návrh projektu nebo jeho část předmětem jiného návrhu projektu, grantového projektu nebo výzkumného záměru. 4.Návrh projektu vychází z oblastí a podoblastí Národních priorit orientovaného výzkumu, experimentálního vývoje a inovací. 5.Uchazeči prokázali požadovanou spoluúčast při financování projektu jako celku. 6.Uchazeči prokázali, že projekt bude generovat alespoň 1 aplikovaný výsledek z množiny podporovaných výsledků, který bude realizován v praxi do 3 let od ukončení projektu. 7.Komplementární návrh projektu byl předložen zahraničním partnerem partnerské agentuře. 8.Poskytnutá podpora neslouží k financování takových činností, které jsou vyžadovány právními předpisy či jinými regulativy a které by musely být příjemcem realizovány v každém případě (tedy i bez poskytnutí podpory). 9. Existence zahraničního partnera, jeho důvěryhodnost a způsobilost k řešení projektu.</t>
  </si>
  <si>
    <t>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Binary criteria are mentioned in the tender documentation.</t>
  </si>
  <si>
    <t>16:30</t>
  </si>
  <si>
    <t>https://tacr.cz/index.php/cz/programy/program-delta.html</t>
  </si>
  <si>
    <t>2019-01-15</t>
  </si>
  <si>
    <t>SMSM2018LTT02</t>
  </si>
  <si>
    <t>2018-08-01</t>
  </si>
  <si>
    <t>2018-09-15 23:59</t>
  </si>
  <si>
    <t>datová zpráva</t>
  </si>
  <si>
    <t>data box</t>
  </si>
  <si>
    <t>status výzkumné organizace, naplnění zadávací dokumentace</t>
  </si>
  <si>
    <t>research organzation status, meeting the tender condition</t>
  </si>
  <si>
    <t>vědeckotechnická kvalita projektu, proveditelnost projektu</t>
  </si>
  <si>
    <t>scientific quality of project, feasibility of project</t>
  </si>
  <si>
    <t>+420 234 811185</t>
  </si>
  <si>
    <t>Zbynek.Vedral@msmt.cz</t>
  </si>
  <si>
    <t>9:00-14:00</t>
  </si>
  <si>
    <t>2019-02-04</t>
  </si>
  <si>
    <t>SMSM2019LTE05</t>
  </si>
  <si>
    <t>2018-08-02</t>
  </si>
  <si>
    <t>2018-10-12 14:00</t>
  </si>
  <si>
    <t>2019-05-20</t>
  </si>
  <si>
    <t>http://www.msmt.cz/vyzkum-a-vyvoj-2/inter-eureka</t>
  </si>
  <si>
    <t>2019-10-02</t>
  </si>
  <si>
    <t>Využití metodiky PAM</t>
  </si>
  <si>
    <t>234812298</t>
  </si>
  <si>
    <t>9:00-15:00</t>
  </si>
  <si>
    <t>2019-04-18</t>
  </si>
  <si>
    <t>SMV02018BV003</t>
  </si>
  <si>
    <t>2018-10-11 16:00</t>
  </si>
  <si>
    <t>2019-04-09</t>
  </si>
  <si>
    <t>Návrh projektu musí být předán poskytovateli způsobem uvedeným v zadávací dokumentaci, který je přístupný na internetových stránkách poskytovatele http://www.mvcr.cz na adrese http://www.mvcr.cz/clanek/vyhlaseni-treti-verejne-souteze.aspx.</t>
  </si>
  <si>
    <t>The project proposal must be submitted to the provider as specified in the tender documentation, which is accessible on the website http://www.mvcr.cz na adrese http://www.mvcr.cz/clanek/vyhlaseni-treti-verejne-souteze.aspx.</t>
  </si>
  <si>
    <t>Výsledky veřejné soutěže naleznete na http://www.mvcr.cz na adrese http://www.mvcr.cz/clanek/vyhlaseni-treti-verejne-souteze.aspx.</t>
  </si>
  <si>
    <t>The results of the tender will be published on http://www.mvcr.cz http://www.mvcr.cz/clanek/vyhlaseni-treti-verejne-souteze.aspx.</t>
  </si>
  <si>
    <t>2019-07-01</t>
  </si>
  <si>
    <t>Návrh projektu musí být podán v soutěžní lhůtě. Návrh projektu musí být podán ve dvou verzích - elektronicky prostřednictvím IS BVaVaI a též v listinné podobě. Údaje v listinné a elektronické verzi návrhu projektu musí být shodné. Návrh projektu v elektronické podobě prostřednictvím IS BVaVaI musí být podán formou elektronické přihlášky, po registraci na stránkách https://vyzkum.mvcr.cz. Bližší informace na adrese http://www.mvcr.cz/clanek/vyhlaseni-treti-verejne-souteze.aspx.</t>
  </si>
  <si>
    <t>The project proposal must be submitted in the contest deadline.The project proposal must be submitted in two versions - electronically via the IS BVaVaI and also in paper form. The data in paper and electronic version of the proposal must be identical. The project proposal in electronic form via the IS BVaVaI must be given in the form of an electronic application for registration on the website https://vyzkum.mvcr.cz. more information on the website http://www.mvcr.cz/clanek/vyhlaseni-treti-verejne-souteze.aspx.</t>
  </si>
  <si>
    <t>Návrhy projektů jsou hodnoceny bodovacími kritérii. Návrhy projektů, které budou poskytovatelem přijaty do veřejné soutěže, budou objektivně a nezaujatě hodnoceny odborným poradním orgánem, jenž se nazývá Rada pro Program bezpečnostního výzkumu České republiky 2015-2022. Předmět její činnosti, složení a způsob jednání je upraven v poskytovatelem schváleném Statutu a Jednacím řádu. Každý návrh projektu je hodnocen s přihlédnutím k nejméně dvěma posudkům nezávislých oponentů a k jednomu posudku uživatele. Kritéria hodnocení jsou rozdělena do dvou skupin vylučovací a bodovací. Jeden návrh projektu může získat max. 900 bodů. Oblasti hodnocení jsou podrobněji rozepsány v zadávací dokumentaci na http://www.mvcr.cz/clanek/vyhlaseni-treti-verejne-souteze.aspx.</t>
  </si>
  <si>
    <t>Project proposals are evaluated by scoring criteria. Proposals for projects admitted by the grant provider will undergo objective and unbiased evaluation by an expert advisory body, which is called the Council for Security Research Czech Republic 2015-2022. Scope, composition and deliberation procedures are published in its approved Statute and the Rules of Procedure. Each proposal is evaluated by two peers and one end-user representative. The evaluation criteria are divided into two groups - exclusion and scoring. One project proposal can get max. 900 points. Scoring criteria listed in detail at http://www.mvcr.cz/clanek/vyhlaseni-treti-verejne-souteze.aspx.</t>
  </si>
  <si>
    <t>Ministerstvo vnitra-podatelna</t>
  </si>
  <si>
    <t>974 832 014</t>
  </si>
  <si>
    <t>Úřední hodiny podatelny pro veřejnost: Po-Čt 6:00 - 16:00 hod., Pá 6.00-14:00 hod.</t>
  </si>
  <si>
    <t>www.mvcr.cz/clanek/vyhlaseni-treti-verejne-souteze.aspx</t>
  </si>
  <si>
    <t>2019-05-23</t>
  </si>
  <si>
    <t>SMPO201900001</t>
  </si>
  <si>
    <t>2018-09-03</t>
  </si>
  <si>
    <t>2018-10-31 14:00</t>
  </si>
  <si>
    <t>elektronicky (do 31.10.2018, do 12 hod.!) a zároveň listinně podaná žádost (pro tu platí termín do 31.10.2018, 14 hod.), obsah každé verze je popsán v zadávací dokumentaci, kap. 8</t>
  </si>
  <si>
    <t>on-line sent application (term: 31st October 2018, 12 o‘clock) followed by printed version (term: 31st October 2018, 14 p.m.), both versions are obligatory, for further information see section 8 of the tender documentation</t>
  </si>
  <si>
    <t>2019-04-13</t>
  </si>
  <si>
    <t>Uchazečem může být malý, střední i velký podnik, za podmínky účinné spolupráce s minimálně jednou výzkumnou organizací. Počet projektů podaných jedním uchazečem je omezen na 2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t>
  </si>
  <si>
    <t>All categories of enterprises are accepted as applicants, however, effective collaboration with a “research and knowledge-dissemination organisation” is obligatory. Number of projects submitted by one applicant is limited to 2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 any of the project applicants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t>
  </si>
  <si>
    <t>Binární kritéria (povinná) viz kapitola 4.2.1 zadávací dokumentace veřejné soutěže. Bodovanými kritérii jsou: naplnění cílů Programu a soulad s vertikálními prioritami národní RIS3 strategie, včetně rozvoje potenciálu v oblasti KETs, užitné (technické) parametry výsledku, technicko – 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celková úroveň projektu.</t>
  </si>
  <si>
    <t>For binary criteria see section 4.2.1 of the public tender documentation. Evaluated criteria are following: focus on Program`s objectives (including how selected priorities of the national RIS3 strategy of the Czech Republic are fulfilled and the potential of KETs is employed), technical parameters of the expected project outputs, technical – economic level and complexity of the proposed solution, adequacy of time-schedule and financial requirements, use of results in praxis, the proposed project is up-to-date and desirable for state aid, the overall formal quality and integrity of the project proposal and related documentation.</t>
  </si>
  <si>
    <t>110 1</t>
  </si>
  <si>
    <t>Po-Pá 8,00 – 16,00 (poslední den do 14,00 hod., elektronická přihláška dostupná jen do 12 hod.!)</t>
  </si>
  <si>
    <t>https://www.mpo.cz/cz/podnikani/podpora-vyzkumu-a-vyvoje/</t>
  </si>
  <si>
    <t>--</t>
  </si>
  <si>
    <t>2020-03-13</t>
  </si>
  <si>
    <t>STA02018TJ020</t>
  </si>
  <si>
    <t>2018-10-25 16:30</t>
  </si>
  <si>
    <t>2019-02-28</t>
  </si>
  <si>
    <t>Návrhy projektů do VS programu ZÉTA musí být podávány prostřednictvím ISTA a prostřednictvím datové schránky. Podoba návrhu projektu je dána platnou verzí softwarové přihlášky. Návrh projektu se předkládá v českém jazyce.</t>
  </si>
  <si>
    <t>Proposals to PT ZÉTA program must be submitted via ISTA for the program and also into data receiver. The form of the proposal is given a valid version of the software application. The project proposal is submitted in Czech language.</t>
  </si>
  <si>
    <t>Projekt aplikovaného výzkumu má definován cíl(e) projektu v souladu se specifickými cíli programu ZÉTA a způsob jejich naplnění. K naplnění stanovených cílů projektu se požaduje uplatnění konkrétních výsledků AV/EV specifikovaných zadávací dokumentaci. Uchazečem o podporu mohou být podnik nebo výzkumná organizace. Doba trvání projektu je max. 2 roky.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t>
  </si>
  <si>
    <t>The project applied research or experimental development, has a defined objective (s) of the project in accordance with the specific objectives of the ZÉTA and their fulfillment. To meet the objectives of the project calls for the application is mandatory in the tender documents specified the concrete results of AR or ED. Candidate - research organization, enterprise. Project duration is max 2 years. Support can be provided on a recognized provider of the eligible project costs in accordance with the specification (ZD). Applicants must prove their capacity to address the proposed project pursuant to § 18 of Act No. 130/2002 Coll. in accordance with the terms of the ZÉTA project to deliver an application in a competitive time and manner specified in ZD.</t>
  </si>
  <si>
    <t>Bodovaná kritéria: 1. Kvalita, aktuálnost, novost a proveditelnost výzkumné agendy; 2. Očekávané přínosy projektu z hlediska cílů NPOV a programu ZÉTA;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8. Genderová diverzita řešitelského týmu a vyvážená dělba práce. Binární kritéria: 1. Návrh projektu je v souladu se zaměřením a cíli programu ZÉTA; 2. Navrhovaný projekt je projektem aplikovaného výzkumu a/nebo experimentálního vývoje; 3. Uchazeč/i prokázal/i, že projekt bude generovat alespoň 1 aplikovaný výsledek, který bude realizován v praxi do 3 let od ukončení projektu;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t>
  </si>
  <si>
    <t>Evaluated criteria: 1. Quality, topicality, novelty and feasibility research agenda; 2. Expected project benefits in terms objectives NPOV and of program ZÉTA;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8. Gender diversity of research team and balanced division of work Binary criteria: Binary criteria are mentioned in the tender documentation.</t>
  </si>
  <si>
    <t>Sehnalová</t>
  </si>
  <si>
    <t>Linda</t>
  </si>
  <si>
    <t>234 611 649</t>
  </si>
  <si>
    <t>linda.sehnalova@tacr.cz</t>
  </si>
  <si>
    <t>2019-09-12</t>
  </si>
  <si>
    <t>STA02018TG040</t>
  </si>
  <si>
    <t>2018-10-10</t>
  </si>
  <si>
    <t>2018-11-22 16:30</t>
  </si>
  <si>
    <t>Evropská 1692/38</t>
  </si>
  <si>
    <t>Polakovičová</t>
  </si>
  <si>
    <t>Aneta</t>
  </si>
  <si>
    <t>+234611648</t>
  </si>
  <si>
    <t>aneta.polakovicova@tacr.cz</t>
  </si>
  <si>
    <t>SMSM20187D003</t>
  </si>
  <si>
    <t>2018-07-23</t>
  </si>
  <si>
    <t>2018-08-10 16:00</t>
  </si>
  <si>
    <t>2018-09-24</t>
  </si>
  <si>
    <t>2018-12-01</t>
  </si>
  <si>
    <t>Český příjemce musí předložit návrh v následující uzávěrce: dne 10.srpna 2018.</t>
  </si>
  <si>
    <t>The Czech Promoter must submit the proposal by the following cut-off dates: on 10 August 2018.</t>
  </si>
  <si>
    <t>Hodnocení návrhu projektu je prováděno panelem nezávislých expertů.</t>
  </si>
  <si>
    <t>Proposal assessment is operated by Independent Panel of Experts.</t>
  </si>
  <si>
    <t>2018-09-25</t>
  </si>
  <si>
    <t>SMSM2019LTACH</t>
  </si>
  <si>
    <t>2018-09-19</t>
  </si>
  <si>
    <t>2018-12-27 23:59</t>
  </si>
  <si>
    <t>2019-05-02</t>
  </si>
  <si>
    <t>2019-06-07</t>
  </si>
  <si>
    <t>Podmínky veřejné soutěže jsou uvedeny v zadávací dokumentaci, kpt.4.</t>
  </si>
  <si>
    <t>Conditions of the Call for proposals are stipulated in the Tender documentation cpt. 4.</t>
  </si>
  <si>
    <t>+420 234 81 185</t>
  </si>
  <si>
    <t>datová schránka 24 hodin denně</t>
  </si>
  <si>
    <t>2019-06-10</t>
  </si>
  <si>
    <t>STA02018TH050</t>
  </si>
  <si>
    <t>2018-10-03</t>
  </si>
  <si>
    <t>2018-11-15 16:30</t>
  </si>
  <si>
    <t>Návrh projektu je možné podat pouze prostřednictvím datové schránky. Návrh projektu se předkládá v českém jazyce.</t>
  </si>
  <si>
    <t>Project proposals must be submitted only via Data Box. The project proposal has to be submitted in the Czech language.</t>
  </si>
  <si>
    <t>The list of awarded projects will be published on the website of the funding organisation (www.tacr.cz). The Technology Agency of the Czech Republic will inform all applicants about the funding decision (funded or not funded projects).</t>
  </si>
  <si>
    <t>Projekt aplikovaného výzkumu má definován cíl(e) projektu v souladu se specifickými cíli programu EPSILON a způsob jejich naplnění. K naplnění stanovených cílů projektu se požaduje uplatnění konkrétních výsledků AV/EV specifikovaných zadávací dokumentací. Uchazečem v této veřejné soutěži může být pouze takový subjekt, který byl členem projektového konsorcia, které podalo projekt do společné mezinárodní výzvy CHIST-ERA III Call 2017 a tento projekt byl v rámci této mezinárodní výzvy doporučen k podpoře. Uchazeč se může ucházet o podporu pouze ve vztahu k projektu, který byl v rámci mezinárodní výzvy CHIST-ERA III Call 2017 doporučen k podpoře. Doba trvání projektu 3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t>
  </si>
  <si>
    <t>The project of the applied research or experimental development has a defined objective (s) of the project in accordance with the specific objectives of the programme EPSILON and their fulfillment. To meet the objectives of the project is mandatory to specify the concrete results of AR or ED that are specified in the tender documents. In this Call an eligible applicant may only be a member of a project consortium that submitted a project to the joint international call CHIST-ERA III Call 2017 and this project was recommended for the financial support under this international call. The applicant can only request support related to project recommended for support under the CHIST-ERA III Call 2017 international call. The eligible applicants are research organizations or enterprises. Project duration is 3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t>
  </si>
  <si>
    <t>https://www.tacr.cz/index.php/cz/novinky/1429-oznameni-o-vyhlaseni-narodni-verejne-souteze-chist-era-iii-call-2017.html</t>
  </si>
  <si>
    <t>2019-02-08</t>
  </si>
  <si>
    <t>STA02018TK020</t>
  </si>
  <si>
    <t>2018-10-17</t>
  </si>
  <si>
    <t>2018-11-29 16:30</t>
  </si>
  <si>
    <t>2019-4-30</t>
  </si>
  <si>
    <t>2026</t>
  </si>
  <si>
    <t>Projekt aplikovaného výzkumu má definován cíl(e) projektu v souladu se specifickými cíli programu THÉTA a způsob jejich naplnění. K naplnění stanovených cílů projektu se požaduje uplatnění konkrétních výsledků AV/EV specifikovaných zadávací dokumentaci. Uchazečem o podporu mohou být výzkumné organizace nebo podnik. Doba trvání projektu max. 77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THÉTA, doručit návrh projektu v soutěžní lhůtě a způsobem uvedeným v ZD.</t>
  </si>
  <si>
    <t>Bodovaná kritéria: 1. Kvalita, aktuálnost, novost a proveditelnost projektu a výzkumné agendy; 2. Očekávané přínosy projektu z hlediska cílů NPOV a programu THÉTA;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THÉTA; 2. Navrhovaný projekt je projektem aplikovaného výzkumu a/nebo experimentálního vývoje; 3. Uchazeč/i prokázal/i, že projekt bude generovat alespoň 1 aplikovaný výsledek dle příslušného podprogramu THÉTA;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t>
  </si>
  <si>
    <t>Evaluated criteria: 1. Quality, topicality, novelty and feasibility research agenda; 2. Expected project benefits in terms objectives NPOV and of program THÉTA;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t>
  </si>
  <si>
    <t>Tesař</t>
  </si>
  <si>
    <t>michal.tesar@tacr.cz</t>
  </si>
  <si>
    <t>2019-09-30</t>
  </si>
  <si>
    <t>STA02018TJ030</t>
  </si>
  <si>
    <t>2018-10-25</t>
  </si>
  <si>
    <t>2018-12-07 16:30</t>
  </si>
  <si>
    <t>Projekt aplikovaného výzkumu má definován cíl(e) projektu v souladu se specifickými cíli programu ZÉTA a způsob jejich naplnění. K naplnění stanovených cílů projektu se požaduje uplatnění konkrétních výsledků AV/EV specifikovaných zadávací dokumentací. Uchazečem v této veřejné soutěži může být pouze takový subjekt, který byl členem projektového konsorcia, které podalo projekt do společné mezinárodní výzvy Gender Net Plus Call 2017 a tento projekt byl v rámci této mezinárodní výzvy doporučen k podpoře. Uchazeč se může ucházet o podporu pouze ve vztahu k projektu, který byl v rámci mezinárodní výzvy Gender Net Plus Call 2017 doporučen k podpoře. Doba trvání projektu 3 roky.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t>
  </si>
  <si>
    <t>The project of the applied research or experimental development has a defined objective (s) of the project in accordance with the specific objectives of the programme ZETA and their fulfillment. To meet the objectives of the project is mandatory to specify the concrete results of AR or ED that are specified in the tender documents. In this Call an eligible applicant may only be a member of a project consortium that submitted a project to the joint international call Gender Net Plus Call 2017 and this project was recommended for the financial support under this international call. The applicant can only request support related to project recommended for support under the Gender Net Plus Call 2017 international call. The eligible applicants are research organizations or enterprises. Project duration is 3 years. Support can be provided on a recognized provider of the eligible project costs in accordance with the specification (ZD). Applicants must prove their capacity to address the proposed project pursuant to § 18 of Act No. 130/2002 Coll. in accordance with the terms of the ZETA project to deliver an application in a competitive time and manner specified in ZD.</t>
  </si>
  <si>
    <t>Zápařková</t>
  </si>
  <si>
    <t>Iveta</t>
  </si>
  <si>
    <t>+234611511</t>
  </si>
  <si>
    <t>iveta.zaparkova@tacr.cz</t>
  </si>
  <si>
    <t>https://www.tacr.cz/index.php/cz/programy/program-zeta.html</t>
  </si>
  <si>
    <t>2019-09-04</t>
  </si>
  <si>
    <t>SMSM2018LTI19</t>
  </si>
  <si>
    <t>2018-11-15</t>
  </si>
  <si>
    <t>2018-12-31 23:59</t>
  </si>
  <si>
    <t>2019-04-30</t>
  </si>
  <si>
    <t>The Promoter submits the proposal in one format – electronic. Proposals and annexes in electronic format must be sent by data box.</t>
  </si>
  <si>
    <t>kvalita návrhu projektu, přínosy návrhu projektu, proveditelnost projektu</t>
  </si>
  <si>
    <t>2019-06-06</t>
  </si>
  <si>
    <t>SMSM2019LTC01</t>
  </si>
  <si>
    <t>2018-11-01</t>
  </si>
  <si>
    <t>2018-12-17 23:59</t>
  </si>
  <si>
    <t>2019-05-15</t>
  </si>
  <si>
    <t>Conditions of the Call for proposals are stipulated in the Tender documentation chapter 4.2.</t>
  </si>
  <si>
    <t>+420 234 811 188</t>
  </si>
  <si>
    <t>SMSM2019LTAIZ</t>
  </si>
  <si>
    <t>2019-01-31 23:59</t>
  </si>
  <si>
    <t>2019-06-30</t>
  </si>
  <si>
    <t>2019-09-13</t>
  </si>
  <si>
    <t>odborná kvalita návrhu projektu, přínosy návrhu projektu, podmínky realizace projektu</t>
  </si>
  <si>
    <t>Vrňatová</t>
  </si>
  <si>
    <t>Soňa</t>
  </si>
  <si>
    <t>+420 234 812 294</t>
  </si>
  <si>
    <t>Sona.Vrnatova@msmt.cz</t>
  </si>
  <si>
    <t>2019-11-23</t>
  </si>
  <si>
    <t>STA02019TJ040</t>
  </si>
  <si>
    <t>2019-10-09</t>
  </si>
  <si>
    <t>2019-11-21 16:30</t>
  </si>
  <si>
    <t>2020-04-30</t>
  </si>
  <si>
    <t>Project proposals for the Program ZÉTA must be submitted through ISTA and through a data box. The design of the project is given by the valid version of the application. The project proposal is submitted in Czech.</t>
  </si>
  <si>
    <t>The list of projects that have received support will be subsequently published on the Provider's website at www.tacr.cz. At the same time, the Technology Agency of the Czech Republic shall notify all candidates in writing of the allocation or non-allocation of support.</t>
  </si>
  <si>
    <t>2020-05-01</t>
  </si>
  <si>
    <t>Projekt aplikovaného výzkumu má definován cíl(e) projektu v souladu se specifickými cíli programu ZÉTA a způsob jejich naplnění. K naplnění stanovených cílů projektu se požaduje uplatnění konkrétních výsledků AV/EV specifikovaných zadávací dokumentaci. Uchazečem o podporu mohou být výzkumné organizace nebo podnik. Doba trvání projektu max. 24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t>
  </si>
  <si>
    <t>The project applied research or experimental development, has a defined objective (s) of the project in accordance with the specific objectives of the ZÉTA and their fulfillment. To meet the objectives of the project calls for the application is mandatory in the tender documents specified the concrete results of AR or ED. Candidate - research organization or enterprise.Maximum project duration max 24 months. Support can be provided on a recognized provider of the eligible project costs in accordance with the specification (ZD). Applicants must prove their capacity to address the proposed project pursuant to § 18 of Act No. 130/2002 Coll. in accordance with the terms of the ZÉTA project to deliver an application in a competitive time and manner specified in ZD.</t>
  </si>
  <si>
    <t>Bodovaná kritéria: 1. Naplnění cílů, věcného zaměření programu a soulad s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Motivační účinek podpory. Binární kritéria: nejsou určena.</t>
  </si>
  <si>
    <t>Evaluated criteria: 1. Fulfillment of objectives, program focus and compliance with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Incentive effect of the aid. Binary criteria: are not specified.</t>
  </si>
  <si>
    <t>Hořejší</t>
  </si>
  <si>
    <t>234611646</t>
  </si>
  <si>
    <t>2020-06-09</t>
  </si>
  <si>
    <t>STA02019TH060</t>
  </si>
  <si>
    <t>2019-03-19 16:30</t>
  </si>
  <si>
    <t>Projekt aplikovaného výzkumu má definován cíl(e) projektu v souladu se specifickými cíli programu EPSILON a způsob jejich naplnění. K naplnění stanovených cílů projektu se požaduje uplatnění konkrétních výsledků AV/EV specifikovaných zadávací dokumentací. Uchazečem v této veřejné soutěži může být pouze takový subjekt, který byl členem projektového konsorcia, které podalo projekt do společné mezinárodní výzvy M-ERA.Net 2 Call 2018 a tento projekt byl v rámci této mezinárodní výzvy doporučen k podpoře. Uchazeč se může ucházet o podporu pouze ve vztahu k projektu, který byl v rámci mezinárodní výzvy M-ERA.Net 2 Call 2018 doporučen k podpoře. Doba trvání projektu je 3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t>
  </si>
  <si>
    <t>The project of the applied research or experimental development has a defined objective (s) of the project in accordance with the specific objectives of the programme EPSILON and their fulfillment. To meet the objectives of the project is mandatory to specify the concrete results of AR or ED that are specified in the tender documents. In this Call an eligible applicant may only be a member of a project consortium that submitted a project to the joint international call M-ERA.Net 2 Call 2018 and this project was recommended for the financial support under this international call. The applicant can only request support related to project recommended for support under the M-ERA.Net 2 Call 2018 international call. The eligible applicants are research organizations or enterprises. Project duration is 3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t>
  </si>
  <si>
    <t>https://www.tacr.cz/index.php/cz/programy/program-epsilon.html</t>
  </si>
  <si>
    <t>SMSM2019LTAB1</t>
  </si>
  <si>
    <t>2019-03-22 16:00</t>
  </si>
  <si>
    <t>2019-06-18</t>
  </si>
  <si>
    <t>+420 234 812 295</t>
  </si>
  <si>
    <t>terezie.valova@msmt.cz</t>
  </si>
  <si>
    <t>2019-06-21</t>
  </si>
  <si>
    <t>SMSM2019LTE06</t>
  </si>
  <si>
    <t>2019-02-01</t>
  </si>
  <si>
    <t>2019-03-28 16:00</t>
  </si>
  <si>
    <t>2019-06-01</t>
  </si>
  <si>
    <t>2019-08-23</t>
  </si>
  <si>
    <t>podání návrhu projektu, čestné prohlášení, získání mezinárodní kvalifikace "EUREKA Label"</t>
  </si>
  <si>
    <t>submit proposal, statutory declaration, international qualification EUREKA Label</t>
  </si>
  <si>
    <t>vědecko-výzkumná kvalita návrhu projektu, přínosy návrhu projektu, podmínky realizace projektu, využití metodiky PAM</t>
  </si>
  <si>
    <t>scientific and technological value of the project, potential outcomes od the projects, feasibility of the project, used PAM methodology</t>
  </si>
  <si>
    <t>2019-09-05</t>
  </si>
  <si>
    <t>STA02019TG050</t>
  </si>
  <si>
    <t>2019-3-13</t>
  </si>
  <si>
    <t>2019-4-25 16:30</t>
  </si>
  <si>
    <t>2019-5-31</t>
  </si>
  <si>
    <t>16:30:00</t>
  </si>
  <si>
    <t>2019-05-27</t>
  </si>
  <si>
    <t>SMSM20197D008</t>
  </si>
  <si>
    <t>2019-06-24</t>
  </si>
  <si>
    <t>2019-07-04 15:00</t>
  </si>
  <si>
    <t>2019-09-01</t>
  </si>
  <si>
    <t>Příjemce předkládá návrh ve dvou formátech – A. papírovém a B. elektronickém. Návrhy a přílohy v elektronickém formátu musí být nahrány na CD nebo USB. Papírová verze (A) a elektronická verze (B) musí být shodné, nebo odeslání návrhu datovou schránkou.</t>
  </si>
  <si>
    <t>The Promoter submits the proposal in two formats – A. paper, and B. electronic. Proposals and annexes in electronic format must be uploaded on a CD or USB. The paper-version (A) and the electronic version (B) must be identical. Or submitting a proposal by a data box.</t>
  </si>
  <si>
    <t>2019-12-05</t>
  </si>
  <si>
    <t>Český příjemce musí předložit návrh v následující uzávěrce: dne 4.července 2019.</t>
  </si>
  <si>
    <t>The Czech Promoter must submit the proposal by the following cut-off dates: on 4 July 2019.</t>
  </si>
  <si>
    <t>http://www.msmt.cz/vyzkum-a-vyvoj-2</t>
  </si>
  <si>
    <t>2019-09-02</t>
  </si>
  <si>
    <t>SMSM2019LTA01</t>
  </si>
  <si>
    <t>2019-02-21</t>
  </si>
  <si>
    <t>2019-04-08 14:00</t>
  </si>
  <si>
    <t>2019-10-31</t>
  </si>
  <si>
    <t>2019-11-01</t>
  </si>
  <si>
    <t>SMSM20198JFR1</t>
  </si>
  <si>
    <t>2019-03-04</t>
  </si>
  <si>
    <t>2019-06-28 23:59</t>
  </si>
  <si>
    <t>http://www.msmt.cz/vyzkum-a-vyvoj-2/francie-1</t>
  </si>
  <si>
    <t>2020-01-01</t>
  </si>
  <si>
    <t>SGA0202000001</t>
  </si>
  <si>
    <t>2019-04-08 23:59</t>
  </si>
  <si>
    <t>2019-11-25</t>
  </si>
  <si>
    <t>Do veřejné soutěže (VS) je možné podávat návrhy pouze za podmínek definovaných zákonem č. 130/2002 Sb. a zadávací dokumentací pro standardní projekty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</si>
  <si>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standard projects for 2020.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2020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</si>
  <si>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Jelínková</t>
  </si>
  <si>
    <t>Klára</t>
  </si>
  <si>
    <t>2020-05-19</t>
  </si>
  <si>
    <t>SGA0202000003</t>
  </si>
  <si>
    <t>Do veřejné soutěže (VS) je možné podávat návrhy pouze za podmínek definovaných zákonem č. 130/2002 Sb. a zadávací dokumentací pro mezinárodní projekty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</si>
  <si>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international projects for 2020.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2020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</si>
  <si>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SGA0202000002</t>
  </si>
  <si>
    <t>Do veřejné soutěže (VS) je možné podávat návrhy pouze za podmínek definovaných zákonem č. 130/2002 Sb. a zadávací dokumentací pro juniorské projekty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</si>
  <si>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junior projects for 2020.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2020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</si>
  <si>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SGA0202000004</t>
  </si>
  <si>
    <t>2019-10-29</t>
  </si>
  <si>
    <t>2024</t>
  </si>
  <si>
    <t>Do veřejné soutěže (VS) je možné podávat návrhy pouze za podmínek definovaných zákonem č. 130/2002 Sb. a zadávací dokumentací pro projekty EXPRO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</si>
  <si>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may only be submitted into the public tender under the conditions of EXPRO 2020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t>
  </si>
  <si>
    <t>SMK02020DG003</t>
  </si>
  <si>
    <t>2019-03-11</t>
  </si>
  <si>
    <t>2019-04-30 14:00</t>
  </si>
  <si>
    <t>2019-12-16</t>
  </si>
  <si>
    <t>Dle Zadávací dokumentace, část 5.2</t>
  </si>
  <si>
    <t>To the Tender documentation , part 5.2</t>
  </si>
  <si>
    <t>2020-03-01</t>
  </si>
  <si>
    <t>Projekt aplikovaného výzkumu nebo experimentálního vývoje jehož uplatněné výsledky jsou zacíleny k využití v praxi, má definován cíl(e) projektu v souladu s jedním či více dílčími cíli programu NAKI II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jsou 3 roky. Podporu lze poskytnout na poskytovatelem uznané způsobilé náklady projektu v souladu se Zadávací dokumentací (ZD). Uchazeč je povinen prokázat svoji způsobilost k řešení navrhovaného projektu podle § 18 zákona č. 130/2002 Sb. a v souladu s podmínkami programu NAKI II, doručit přihlášku projektu v soutěžní lhůtě a způsobem uvedeným v ZD.</t>
  </si>
  <si>
    <t>The project of applied research or experimental development the results of which are targeted to application in practice, has well defined objective(s) of the project in compliance with one or more partial objectives of the NAKI II programme. Applicant for a grant for a project must be exclusively a research and development organization.Duration of the project ranges is 3 years.Grant may be provided for eligible expenditure of the project recognized by the provider in compliance with the Tender documentation (TD).The applicant is obliged to document its qualification pursuant to Section 18 of Act no.130/2002 Coll.,and in compliance with the conditions of the NAKI II programme, to deliver application within the set deadline and in the manner specified in the TD.</t>
  </si>
  <si>
    <t>Rýparová</t>
  </si>
  <si>
    <t>224301441</t>
  </si>
  <si>
    <t>irena.ryparova@mkcr.cz</t>
  </si>
  <si>
    <t>po-pá, 7.45-16.15; dne 30.4.2019 7.45-14.00</t>
  </si>
  <si>
    <t>2020-02-04</t>
  </si>
  <si>
    <t>SMSM20197D001</t>
  </si>
  <si>
    <t>2019-01-17</t>
  </si>
  <si>
    <t>2019-01-29 14:00</t>
  </si>
  <si>
    <t>2019-06-15</t>
  </si>
  <si>
    <t>Český příjemce musí předložit návrh v následující uzávěrce: dne 29. ledna 2019.</t>
  </si>
  <si>
    <t>The Czech Promoter must submit the proposal by the following cut-off dates: on 29 January 2019.</t>
  </si>
  <si>
    <t>+420 234812298</t>
  </si>
  <si>
    <t>SMSM2019LTAIN</t>
  </si>
  <si>
    <t>2019-03-22</t>
  </si>
  <si>
    <t>2019-07-31 14:00</t>
  </si>
  <si>
    <t>2019-12-17</t>
  </si>
  <si>
    <t>Šindelářová</t>
  </si>
  <si>
    <t>+420 234 812 287</t>
  </si>
  <si>
    <t>Irena.Sindelarova@msmt.cz</t>
  </si>
  <si>
    <t>2020-02-05</t>
  </si>
  <si>
    <t>SMSM20198JAU1</t>
  </si>
  <si>
    <t>2019-03-01</t>
  </si>
  <si>
    <t>2019-04-30 23:59</t>
  </si>
  <si>
    <t>2019-12-31</t>
  </si>
  <si>
    <t>V jedné datové zprávě prostřednictvím datové zprávy MŠMT vidaawt</t>
  </si>
  <si>
    <t>In one data message via the data box of MEYS vidaawt.</t>
  </si>
  <si>
    <t>Na stránkách poskytovatele www.msmt.cz</t>
  </si>
  <si>
    <t>On the website of MEYS www.msmt.cz</t>
  </si>
  <si>
    <t>Návrh projektu musí být podán v průběhu stanovené lhůty do datové schránky poskytovatele z datové schránky uchazeče, být zpracován v češtině na předepsaných formulářích, být úplný a obsahovat všechny požadované údaje, povinné přílohy, včetně dokladů o způsobilosti uchazeče/dalšího účastníka projektu, příslušných razítek a podpisů v souladu s požadavky uvedenými u jednotlivých formulářů. Je nutné uvést slovní zdůvodnění požadovaných finančních prostředků; údaje ve formulářích musí být konzistentní s údaji obsaženými v přílohách. Nesplnění těchto požadavků je formálním důvodem k vyřazení návrhu projektu z dalšího hodnocení (viz text Výzvy)</t>
  </si>
  <si>
    <t>The application should be submitted within the set deadline via a data message to the data box of MEYS from the applicant’s data box. The application should be in Czech using the prescribed forms, must be complete and contain all required data and annexes, including documents proving the applicants/another participant’s eligibility, stamps and signatures according to the requirements stated in each form. Verbal evaluation of the funds applied for is required. Data stated in the forms must be consistent with data included in the annexes. Failure to meet the above formal requirements results in excluding the application from further evaluation (please refer to the Call).</t>
  </si>
  <si>
    <t>Při hodnocení návrhů společných výzkumných projektů bude kromě jejich vědecké hodnoty posuzováno rovněž kritérium splnění formálních náležitostí. Na české straně budou uplatněna následující hodnotící kritéria: vědecká a praktická hodnota projektu, kompetence řešitelského týmu, Požadavky na mobilitu. Postup hodnocení je uveden v textu Výzvy.</t>
  </si>
  <si>
    <t>Formal requirements and scientific value of joint applications will be assessed. The following criteria apply on the Czech side: scientific and practical value of the project; competence of the investigation team; mobility requirements. For the process of evaluation please refer to the Call.</t>
  </si>
  <si>
    <t>SMSM20198JDE1</t>
  </si>
  <si>
    <t>2019-04-01</t>
  </si>
  <si>
    <t>2019-05-31 23:59</t>
  </si>
  <si>
    <t>www.cas.cz</t>
  </si>
  <si>
    <t>STA02019TP010</t>
  </si>
  <si>
    <t>TP</t>
  </si>
  <si>
    <t>2019-04-24</t>
  </si>
  <si>
    <t>2019-06-06 16:30</t>
  </si>
  <si>
    <t>2019-9-30</t>
  </si>
  <si>
    <t>Návrhy projektů do VS programu GAMA 2 musí být podávány prostřednictvím ISTA a prostřednictvím datové schránky. Podoba návrhu projektu je dána platnou verzí softwarové přihlášky. Návrh projektu se předkládá v českém jazyce.</t>
  </si>
  <si>
    <t>Project proposals for the GAMA Program 2 must be submitted through ISTA and through a data box. The design of the project is given by the valid version of the application. The project proposal is submitted in Czech.</t>
  </si>
  <si>
    <t>Projekt aplikovaného výzkumu má definován cíl(e) projektu v souladu se specifickými cíli programu GAMA 2 a způsob jejich naplnění. K naplnění stanovených cílů projektu se požaduje uplatnění konkrétních výsledků AV/EV specifikovaných v Programu. Uchazečem o podporu mohou být pouze výzkumné organizace. Doba trvání projektu je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2, doručit návrh projektu v soutěžní lhůtě a způsobem uvedeným v ZD.</t>
  </si>
  <si>
    <t>The applied research project has defined the project objective (s) in accordance with the specific objectives of the GAMA 2 program and how they are being met. To achieve the stated goals of the project, it is required to apply the specific AR / ED results specified in the Program. Only research organizations may be a applicants for support. Project duration is max. 36 months. Support may be granted to eligible project costs recognized by the provider in accordance with the tender documentation (TD). The applicant is obliged to prove their abilities to solve the proposed project according to Section 18 of Act No. 130/2002 Coll. and, in accordance with the terms of the GAMA 2 Program, deliver the project proposal within the deadline and in the manner specified in the TD.</t>
  </si>
  <si>
    <t>Bodovaná kritéria: 1. Systém komercializace; 2. Řízení projektu, jeho vztah k systému komercializace a udržitelnost; 3. Zapojení pracoviště managementu znalostí (CTT) do systému komercializace; 4. Rada pro komercializaci, její zapojení do systému komercializace a zajištění její nezávislosti; 5. Koncepce podpory aktivit proof-of-concept a způsob výběru, řízení a kontroly dílčích projektů; 6. Plán činností včetně financován; 7. Očekávaný počet a zaměření dílčích projektů; 8. Dosavadní zkušenosti uchazeče a pracoviště CTT s managementem a transferem znalostí, ochranou duševního vlastnictví a komercializací výsledků VaV a výzkumné kapacity uchazeče; 9. Vazby uchazeče na infrastrukturu pro VaVaI a aplikační sféru Binární kritéria: 1. Návrh projektu je v souladu s hlavními cíli a podmínkami programu GAMA 2, PP1; 2. Složení Rady pro komercializaci odpovídá podmínkám programu GAMA 2, PP1. Složení Rady pro komercializaci je vyvážené z hlediska zastoupení všech sfér (výzkumných organizací, aplikační a finanční); 3. U hlavního uchazeče je ustanovena odpovědná osoba, či existuje oddělení, či pobočka výzkumné organizace, která provádí management znalostí (CTT) pro příjemce; 4. Hlavní uchazeč doložil vnitřní předpis, který upravuje funkci komplexního systému pro využití výsledků výzkumu a vývoje, včetně ochrany duševního vlastnictví.</t>
  </si>
  <si>
    <t>"Evaluated criteria: 1. Commercialization system; 2. Project management, its relation to the system of commercialization and sustainability; 3. Involving Technology transfer center (CTT) in the Commercialization System; 4. The Council for Commercialization, its involvement in the system of commercialization and its independence; 5. Concept of supporting proof-of-concept activities and how to select, manage and control subprojects; 6. Plan of activities, including finances; 7. Expected number and focus of sub-projects; 8. Applicant's and CTT's experience so far with management and knowledge transfer, intellectual property protection and commercialization of R&amp;D results and applicant's research capacity; 9. Applicant's links to R &amp; D &amp; I infrastructure and application sphere Binary criteria: 1. The project proposal is in line with the main objectives and conditions of GAMA 2, PP1; 2. The composition of the Commercialization Council complies with the terms of GAMA 2, PP1. The structure of the Commercialization Council is balanced in terms of representation of all spheres (research organizations, application and finance); 3. For the main applicant, a responsible person is established, whether there is a department, or a branch of the research organization that conducts knowledge management (CTT) for the provider; 4. The main applicant has documented an internal regulation regulating the function of a comprehensive system for the use of R&amp;D results, including the protection of intellectual property."</t>
  </si>
  <si>
    <t>234611905</t>
  </si>
  <si>
    <t>https://tacr.cz/index.php/cz/programy/program-gama-2.html</t>
  </si>
  <si>
    <t>2019-11-12</t>
  </si>
  <si>
    <t>STA02019FW010</t>
  </si>
  <si>
    <t>FW</t>
  </si>
  <si>
    <t>2019-07-11 16:30</t>
  </si>
  <si>
    <t>Návrhy projektů do VS programu TREND musí být podávány prostřednictvím ISTA a prostřednictvím datové schránky. Podoba návrhu projektu je dána platnou verzí softwarové přihlášky. Návrh projektu se předkládá v českém jazyce.</t>
  </si>
  <si>
    <t>Proposals to PT TREND program must be submitted via ISTA for the program and also into data receiver. The form of the proposal is given a valid version of the software application. The project proposal is submitted in Czech language.</t>
  </si>
  <si>
    <t>Projekt aplikovaného výzkumu má definován cíl(e) projektu v souladu se specifickými cíli programu TREND a způsob jejich naplnění. K naplnění stanovených cílů projektu se požaduje uplatnění konkrétních výsledků AV/EV specifikovaných zadávací dokumentaci. Uchazečem o podporu mohou být výzkumné organizace nebo podnik. Doba trvání projektu max. 60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TREND, doručit návrh projektu v soutěžní lhůtě a způsobem uvedeným v ZD.</t>
  </si>
  <si>
    <t>The project applied research or experimental development, has a defined objective (s) of the project in accordance with the specific objectives of the TREND and their fulfillment. To meet the objectives of the project calls for the application is mandatory in the tender documents specified the concrete results of AR or ED. Candidate - research organization, enterprise or other legal entities. Project duration max 60 months. Support can be provided on a recognized provider of the eligible project costs in accordance with the specification (ZD). Applicants must prove their capacity to address the proposed project pursuant to § 18 of Act No. 130/2002 Coll. in accordance with the terms of the TREND project to deliver an application in a competitive time and manner specified in ZD.</t>
  </si>
  <si>
    <t>Bodovaná kritéria: 1. Naplnění cílů Programu TREND; 2. Užitné (technické) parametry výsledku; 3. Prokázání znalosti řešení analogických problémů v ČR i v zahraničí; 4. Technická úroveň a komplexnost navrhovaného řešení; 5. Přiměřenost časového plánu a finančních požadavků; 6. Uplatnění výsledků; 7. Očekávané ekonomické přínosy Binární kritéria: 1. Jedná se o projekt výzkumu a vývoje, všechny činnosti a způsobilé náklady jsou jednoznačně přiřazeny ke kategoriím aplikovaný výzkum nebo experimentální vývoj podle Nařízení. Řešení a očekávané výsledky mají charakter novosti; 2. Návrh projektu splňuje základní podmínky veřejné soutěže, především jeho cíl je v souladu se zaměřením Programu a způsobilé náklady na řešení projektu jsou podrobně rozepsány a zdůvodněny; 3. Obsah návrhu projektu (ani jeho část) není a nebyl předmětem jiného projektu řešeného v rámci Programu (ani navrženého k podpoře v této veřejné soutěži) nebo jiné aktivity výzkumu, vývoje a inovací, podpořené z veřejných zdrojů; 4. Uchazeči prokazují dostatečnou ekonomickou i odbornou způsobilost pro zajištění řešení projektu, čímž je myšlena: způsobilost uchazečů materiálně a technicky zabezpečit projekt na požadované úrovni po celou dobu jeho řešení (technická vybavenost, prostory, materiál, pomocný technický a obslužný personál, popř. výrobní, zkušební a laboratorní kapacity apod.); finanční způsobilost uchazeče k vyřešení projektu; odborná způsobilost řešitelského týmu k řešení daného projektu na základě dodaných profesních životopisů a popisu dosud řešených projektů; schopnost zajistit projekt po organizační stránce, včetně spolupráce mezi účastníky; 5.Návrh projektu naplňuje Národní priority orientovaného výzkumu, experimentálního vývoje a inovací, které byly přijaty usnesením vlády ze dne 19. července 2012 č. 552, a má vazbu na jednu nebo více definovaných technologických znalostních domén: Výrobní technologie (Pokročilé výrobní technologie, Pokročilé materiály, Nanotechnologie, Průmyslové biotechnologie), Digitální technologie (Mikro- a nanoelektronika, Fotonika, Umělá inteligence), Kybernetické technologie (Zabezpečení a konektivita); 6. Projekt není zaměřen na realizaci takových činností, které jsou vyžadovány právními předpisy či jinými regulativy a uchazeč by je musel realizovat v každém případě (tedy i bez poskytnutí podpory); 7. Lze předpokládat dosažení dostatečného motivačního účinku podpory ve smyslu Nařízení.</t>
  </si>
  <si>
    <t>Evaluated criteria: 1. Fulfillment of the objectives of the Program TREND; 2. Utility (technical) parameters of the results; 3. Demonstrating knowledge of solving analogous problems in the Czech Republic and abroad; 4. Technical level and complexity of the proposed solution; 5. Adequacy of time schedule and financial requirements; 6. The results applying; 7. Expected economic benefits. Binary criteria: Binary criteria are mentioned in the tender documentation.</t>
  </si>
  <si>
    <t>Čepičková</t>
  </si>
  <si>
    <t>Jiřina</t>
  </si>
  <si>
    <t>jirina.cepickova@tacr.cz</t>
  </si>
  <si>
    <t>https://tacr.cz/index.php/cz/programy/program-trend.html</t>
  </si>
  <si>
    <t>2020-07-24</t>
  </si>
  <si>
    <t>SMZ0202000001</t>
  </si>
  <si>
    <t>NU</t>
  </si>
  <si>
    <t>2019-06-28 12:00</t>
  </si>
  <si>
    <t>2020-02-21</t>
  </si>
  <si>
    <t>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2020 - 2026 a přispívat k řešení problému našeho zdravotnictví. Z hodnocení budou vyloučeny Žádosti, které nesplní podmínky vyhlášené veřejné souteže ve výzkumu a ZD vč. pokynu pro vyplnění Žádosti.</t>
  </si>
  <si>
    <t>The applications must be worked out according to the Rules and on the electronic forms, published in the Internet Application on the Internet page http://www.mzcr.cz. Items of projects have to accomplish contemporary Concept of medical research in 2022, Applied Health Research Support Program for 2020-2026 announced by the Ministry of Health and to resolve problems of the Czech Health care. Proposals fulfill conditions of the tender and Statements the rules for this application form incl. will not be approved.</t>
  </si>
  <si>
    <t>Od 16.5.2019, do 28.6.2019 do 12:00 hod.</t>
  </si>
  <si>
    <t>http://www.mzcr.cz/Odbornik/obsah/verejna-soutez-2020-2023_4012_3.html</t>
  </si>
  <si>
    <t>2020-02-29</t>
  </si>
  <si>
    <t>STA02019SS010</t>
  </si>
  <si>
    <t>SS</t>
  </si>
  <si>
    <t>2019-06-12</t>
  </si>
  <si>
    <t>2019-09-19 16:30</t>
  </si>
  <si>
    <t>Návrhy projektů do VS programu Prostředí pro život musí být podávány prostřednictvím ISTA a prostřednictvím datové schránky. Podoba návrhu projektu je dána platnou verzí softwarové přihlášky. Návrh projektu se předkládá v českém jazyce.</t>
  </si>
  <si>
    <t>Project proposals for the Program Prostředí pro život must be submitted through ISTA and through a data box. The design of the project is given by the valid version of the application. The project proposal is submitted in Czech.</t>
  </si>
  <si>
    <t>Projekt aplikovaného výzkumu, experimentálního vývoje a inovací má definován cíl(e) projektu v souladu se specifickými cíli programu Prostředí pro život a způsob jejich naplnění. K naplnění stanovených cílů projektu se požaduje uplatnění konkrétních výsledků AV/EV specifikovaných Zadávací dokumentaci. Uchazeči o podporu mohou být výzkumné organizace nebo podniky nebo další právnícké osoby.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t>
  </si>
  <si>
    <t>The project applied research or experimental development and inovations, has a defined objective (s) of the project in accordance with the specific objectives of the Prostředí pro život and their fulfillment. To meet the objectives of the project calls for the application is mandatory in the Tender documents specified the concrete results of AR or ED. Candidates - research organizations or enterprises or another legal entity.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t>
  </si>
  <si>
    <t>Bodovaná kritéria: 1. Naplnění cílů a věcného zaměření programu; 2. Projekt VaVaI a vhodnost použitých metod; 3. Znalost současného stavu poznání 4. Relevance výsledků projektu; 5. Uplatnitelnost a schopnost uvedení do praxe; 6. Přínos projektu pro životní prostředí; 7. Ekonomická a časová efektivnost návrhu projektu; 8. Organizační a technické zajištění projektu, analýza rizik; 9. Řešitelský tým; 10. Motivační účinek podpory. Binární kritéria: nejsou určena.</t>
  </si>
  <si>
    <t>Evaluated criteria: 1. Fulfillment of objectives and program focus; 2. Project of science, research and innovations and suitability of the methods used; 3. Current state of knowledge; 4. Relevance of project results; 5. Applicability and ability to put into practice; 6. Contribution of the project to the environment; 7. Economic and time effectiveness of the project; 8. Organizational and technical support of the project, risk analysis; 9. Research team; 10. Incentive effect of the aid. Binary criteria: are not specified.</t>
  </si>
  <si>
    <t>234611655</t>
  </si>
  <si>
    <t>https://tacr.cz/index.php/cz/programy/program-prostredi-pro-zivot.html</t>
  </si>
  <si>
    <t>2020-08-13</t>
  </si>
  <si>
    <t>STA02019CK010</t>
  </si>
  <si>
    <t>CK</t>
  </si>
  <si>
    <t>2019-08-13 16:30</t>
  </si>
  <si>
    <t>2020-01-31</t>
  </si>
  <si>
    <t>Návrhy projektů do VS programu DOPRAVA 2020+ musí být podávány prostřednictvím ISTA a prostřednictvím datové schránky. Podoba návrhu projektu je dána platnou verzí softwarové přihlášky. Návrh projektu se předkládá v českém jazyce.</t>
  </si>
  <si>
    <t>Project proposals for the Program DOPRAVA 2020+ must be submitted through ISTA and through a data box. The design of the project is given by the valid version of the application. The project proposal is submitted in Czech.</t>
  </si>
  <si>
    <t>Projekt aplikovaného výzkumu, experimentálního vývoje a inovací má definován cíl(e) projektu v souladu se specifickými cíli programu DOPRAVA 2020+ a způsob jejich naplnění. K naplnění stanovených cílů projektu se požaduje uplatnění konkrétních výsledků AV/EV specifikovaných Zadávací dokumentaci. Uchazeči o podporu mohou být výzkumné organizace nebo podniky.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t>
  </si>
  <si>
    <t>The project applied research or experimental development and inovations, has a defined objective (s) of the project in accordance with the specific objectives of the DOPRAVA 2020+ and their fulfillment. To meet the objectives of the project calls for the application is mandatory in the Tender documents specified the concrete results of AR or ED. Candidates - research organizations or enterprises.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t>
  </si>
  <si>
    <t>https://tacr.cz/index.php/cz/programy/program-doprava2020.html</t>
  </si>
  <si>
    <t>2020-05-14</t>
  </si>
  <si>
    <t>STA02019TM010</t>
  </si>
  <si>
    <t>TM</t>
  </si>
  <si>
    <t>2019-06-25</t>
  </si>
  <si>
    <t>2019-08-22 16:30</t>
  </si>
  <si>
    <t>Návrhy projektů do VS programu DELTA 2 musí být podávány prostřednictvím ISTA a prostřednictvím datové schránky. Podoba návrhu projektu je dána platnou verzí softwarové přihlášky. Návrh projektu se předkládá v českém jazyce, povinná příloha Common proposal anglicky.</t>
  </si>
  <si>
    <t>Proposals to VS DELTA 2 must be submitted via ISTA for the program and also into data receiver. The form of the proposal is given a valid version of the software application. The project proposal is submitted in Czech language, the compulsory attachment Common proposal in English language.</t>
  </si>
  <si>
    <t>Projekt aplikovaného výzkumu má definován cíl(e) projektu v souladu se specifickými cíli programu DELTA 2 a způsob jejich naplnění. K naplnění stanovených cílů projektu se požaduje uplatnění konkrétních výsledků AV/EV specifikovaných zadávací dokumentaci. Uchazečem o podporu mohou být výzkumné organizace nebo podnik. Doba trvání projektu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2, doručit návrh projektu v soutěžní lhůtě a způsobem uvedeným v ZD.</t>
  </si>
  <si>
    <t>The project applied research or experimental development, has a defined objective (s) of the project in accordance with the specific objectives of the DELTA 2 and their fulfillment. To meet the objectives of the project calls for the application is mandatory in the tender documents specified the concrete results of AR or ED. Candidate - research organization or enterprise.Maximum project duration max 36 months. Support can be provided on a recognized provider of the eligible project costs in accordance with the specification (ZD). Applicants must prove their capacity to address the proposed project pursuant to § 18 of Act No. 130/2002 Coll. in accordance with the terms of the DELTA 2 project to deliver an application in a competitive time and manner specified in ZD.</t>
  </si>
  <si>
    <t>Bodovaná kritéria: 1. Naplnění cílů, věcného zaměření programu a souladu s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Mezinárodní spolupráce a složení konsorcia; 10. Motivační účinek podpory. Binární kritéria: nejsou specifikována.</t>
  </si>
  <si>
    <t>Evaluated criteria: 1. Fulfillment of objectives, program focus and compliance with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International cooperation and composition of consortium; 10. Incentive effect of the aid. Binary criteria: are not specified.</t>
  </si>
  <si>
    <t>Sellnerová</t>
  </si>
  <si>
    <t>veronika.sellnerova@tacr.cz</t>
  </si>
  <si>
    <t>https://www.tacr.cz/index.php/cz/programy/program-delta-2.html</t>
  </si>
  <si>
    <t>2020-02-03</t>
  </si>
  <si>
    <t>SMSM2019LL001</t>
  </si>
  <si>
    <t>2019-06-13</t>
  </si>
  <si>
    <t>2019-07-30 14:30</t>
  </si>
  <si>
    <t>Návrh projektu musí být fyzicky doručen do podatelny Ministerstva školství, mládeže a tělovýchovy v Karmelitské ul. 529/5, 118 12 Praha 1,</t>
  </si>
  <si>
    <t>The project proposal must be physically delivered to the registry of the Ministry of Education, Youth and Sports at Karmelitská Street 529/5, 118 12 Prague 1.</t>
  </si>
  <si>
    <t>Kompletní návrh programového projektu musí být předán v tištěné i elektronické formě v jediné uzavřené obálce označené adresou poskytovatele a textem „ERC CZ - veřejná soutěž – NEOTVÍRAT!“ do podatelny Ministerstva školství, mládeže a tělovýchovy, Karmelitská 529/5, 118 12 Praha 1 v úředních hodinách podatelny pro veřejnost (Po - Pá  7:30 - 15:30), a to nejpozději 30. července do 14:30 hodin. Návrhy doručené po tomto termínu nebudou do veřejné soutěže přijaty.</t>
  </si>
  <si>
    <t>The complete project proposal must be submitted in printed and electronic form in a single closed envelope marked with the Provider's address and the text "ERC CZ - Public Call - DO NOT OPEN!" public office hours (Mon - Fri 7:30 - 15:30) no later than 30 July at 14:30. Proposals received after this deadline will not be accepted.</t>
  </si>
  <si>
    <t>Při hodnocení návrhů projektů bude posuzována shoda předmětu podpory v návrhu projektu ERC CZ s předmětem projektu hodnoceným ERC, kvalita výzkumu (excelence) a realizovatelnost projektu .</t>
  </si>
  <si>
    <t>Evaluation criteria : the compliance of the subject of support in the ERC CZ project proposal with the project subject evaluated by the ERC, quality of research (excellence) and project feasibility will be assessed.</t>
  </si>
  <si>
    <t>+420 234 811 534</t>
  </si>
  <si>
    <t>Po - Pá  7:30 - 15:30</t>
  </si>
  <si>
    <t>2019-11-05</t>
  </si>
  <si>
    <t>SMSM2020LTE07</t>
  </si>
  <si>
    <t>2019-08-22</t>
  </si>
  <si>
    <t>2019-10-15 14:00</t>
  </si>
  <si>
    <t>2019-12-12</t>
  </si>
  <si>
    <t>The recipient submits the proposal electronically in the form of a data message via a data box.</t>
  </si>
  <si>
    <t>2020-06-20</t>
  </si>
  <si>
    <t>scientific-research quality of project proposal, benefits of project design, conditions of project implementation, use of PAM methodology</t>
  </si>
  <si>
    <t>2020-07-09</t>
  </si>
  <si>
    <t>SMSM2020LTT03</t>
  </si>
  <si>
    <t>2019-08-01</t>
  </si>
  <si>
    <t>2019-09-15 23:59</t>
  </si>
  <si>
    <t>2020-02-28</t>
  </si>
  <si>
    <t>+420 234 811 185</t>
  </si>
  <si>
    <t>2020-06-03</t>
  </si>
  <si>
    <t>STA02019TL030</t>
  </si>
  <si>
    <t>2019-09-18</t>
  </si>
  <si>
    <t>2019-10-31 16:30</t>
  </si>
  <si>
    <t>2020-03-31</t>
  </si>
  <si>
    <t>1. Novost a kvalita navrhovaného výzkumného řešení; 2. Navržené činnosti, metody a postupy směřující k dosažení cíle projektu; popis metod SHUV využitých pro řešení projektu; výzkumná nejistota; 3. Aspekty inovačního ekosystému společenských věd, humanitních věd a umění; 4. Řešitelský tým, jeho diverzita a adekvátní zapojení expertíz z oblasti společenských věd, humanitních věd a umění; 5. Potřebnost a motivační účinek podpory; 6. Organizační, technické a finanční zajištění projektu; časová náročnost a proveditelnost projektu; analýza rizik projektu; 7. Relevance a účelenost zamýšlených výstupů/výsledků projektu; 8. Aplikační potenciál, uplatnitelnost a sociálně spravedlivé přínosy projektu</t>
  </si>
  <si>
    <t>1. Novelty and quality of the proposal; 2. Intended activities and methods securing project's goals (specifically HSA-related methods &amp; theories); identification of reserach/epistemic uncertainties; 3. HSA innovation ecosystem's features; 4. Research team (and its diversity); the team's composition (HSA expertise); 5. The neccessity of funding and its incentivising effect; 6. Organizational, technical, temporal and financial feasibility; timeline; risk analysis; 7. Relevance and usefulness of the intended research outputs; 8. Application capacity; uses of the project (outcomes); project's contributions to fairness; equal opportunities; social justice;</t>
  </si>
  <si>
    <t>STA02019TP020</t>
  </si>
  <si>
    <t>Projekt aplikovaného výzkumu má definován cíl(e) projektu v souladu se specifickými cíli programu GAMA 2 a způsob jejich naplnění. K naplnění stanovených cílů projektu se požaduje uplatnění konkrétních výsledků AV/EV specifikovaných zadávací dokumentaci. Uchazečem o podporu mohou být malé a středné podniky. Doba trvání projektu je 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2, doručit návrh projektu v soutěžní lhůtě a způsobem uvedeným v ZD.</t>
  </si>
  <si>
    <t>The project applied research or experimental development has a defined objective(s) a the project in accordance with the specific objectives of the GAMA 2 and their fulfillment. To meet the objectives of the project calls for the application is mandatory in the tender documents specified the concrete results of AR or ED. Candidate - small and medium enterprise. Project duration is 6 months. Support can be provided on a recognized provider of the eligible project costs in accordance with the specification (ZD). Applicants must prove their capacity to address the proposed project pursuant to § 18 of Act No. 130/2002 Coll. in accordance with the terms of the GAMA 2 project to deliver an application in a competitive time and manner specified in the tender documentation (ZD).</t>
  </si>
  <si>
    <t>katerina.benesova@tacr.cz</t>
  </si>
  <si>
    <t>https://www.tacr.cz/index.php/cz/programy/program-gama-2.html</t>
  </si>
  <si>
    <t>2020-02-14</t>
  </si>
  <si>
    <t>SMSM2020LTI01</t>
  </si>
  <si>
    <t>2019-10-23</t>
  </si>
  <si>
    <t>2019-12-09 15:00</t>
  </si>
  <si>
    <t>2020-04-08</t>
  </si>
  <si>
    <t>vědecko-výzkumná kvalita návrhu projektu, přínosy návrhu projektu, podmínky realizace projektu"</t>
  </si>
  <si>
    <t>Římská</t>
  </si>
  <si>
    <t>helena.rimska@msmt.cz</t>
  </si>
  <si>
    <t>2020-05-29</t>
  </si>
  <si>
    <t>STA02019TK030</t>
  </si>
  <si>
    <t>2019-12-19 16:30</t>
  </si>
  <si>
    <t>2020-06-30</t>
  </si>
  <si>
    <t>2020-07-01</t>
  </si>
  <si>
    <t>Projekt aplikovaného výzkumu má definován cíl(e) projektu v souladu se specifickými cíli programu THÉTA a způsob jejich naplnění. K naplnění stanovených cílů projektu se požaduje uplatnění konkrétních výsledků AV/EV specifikovaných zadávací dokumentaci. Uchazečem o podporu mohou být výzkumné organizace nebo podnik. Doba trvání projektu max. 66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THÉTA, doručit návrh projektu v soutěžní lhůtě a způsobem uvedeným v ZD.</t>
  </si>
  <si>
    <t>The project applied research or experimental development, has a defined objective (s) of the project in accordance with the specific objectives of the THÉTA and their fulfillment. To meet the objectives of the project calls for the application is mandatory in the tender documents specified the concrete results of AR or ED. Candidate - research organization, enterprise or other legal entities. Project duration max 66 months. Support can be provided on a recognized provider of the eligible project costs in accordance with the specification (ZD). Applicants must prove their capacity to address the proposed project pursuant to § 18 of Act No. 130/2002 Coll. in accordance with the terms of the THÉTA project to deliver an application in a competitive time and manner specified in ZD.</t>
  </si>
  <si>
    <t>Hodnoticí kritéria: 1. Naplnění cílů, věcného zaměření programu a soulad s národními prioritami; 2. Zařazení projektu do správného podprogramu; 3. Projekt VaVaI a vhodnost použitých metod; 4. Znalost současného stavu poznání; 5. Relevance výsledků projektu; 6. Uplatnitelnost, přínos projektu a schopnost uvedení do praxe; 7. Ekonomická a časová efektivnost návrhu projektu; 8. Organizační a technické zajištění projektu, analýza rizik; 9. Řešitelský tým; 10. Motivační účinek podpory. Binární kritéria: nejsou určena.</t>
  </si>
  <si>
    <t>Evaluated criteria: 1. Accordance with the goals and objectives of the program and with the national priorities; 2. Correct choice of sub-program for submitted project; 3. Project of RDI and adequacy of selected methods; 4. Knowledge of state-of-art 5. Adequacy of proposed results; 6. Usability, project deliverables and ability to reach practical use; 7. Economic and time effectiveness of project (proposal); 8. Project management and facilities, risk management; 9. Project team; 10. Motivational effect of subvention. Binary criteria: are not specified.</t>
  </si>
  <si>
    <t>Fricová</t>
  </si>
  <si>
    <t>marketa.fricova@tacr.cz</t>
  </si>
  <si>
    <t>2020-07-23</t>
  </si>
  <si>
    <t>SMPO202000001</t>
  </si>
  <si>
    <t>FX</t>
  </si>
  <si>
    <t>2019-11-13</t>
  </si>
  <si>
    <t>2020-01-08 23:59</t>
  </si>
  <si>
    <t>On-line přihláškou (do 8.1.2020, do 16,30 hod.!) a zároveň datovou schránkou (pro tu platí termín do 8.1.2020, do 23,59 hod.), obsah každé verze je popsán v zadávací dokumentaci, kap. 8.</t>
  </si>
  <si>
    <t>On-line sent application (term: 8th January 2020, 4.30 p.m.) followed by submission through ISDS (Law 300/2008 Col.), (term: 8th January 2020, 11.59 p.m.), both versions are obligatory, for further information see chap. 8 of the tender documentation.</t>
  </si>
  <si>
    <t>2020-06-01</t>
  </si>
  <si>
    <t>Uchazečem může být pouze malý nebo střední podnik. Počet projektů podaných jedním uchazečem je omezen na 2. Důvodem pro vyloučení návrhu projektu ze soutěže je: - uchazeč nesplňuje podmínky způsobilosti dané §18 odst. 2 zákona č.130/2002 Sb., Nařízením Komise EU 651/2014 nebo zadávací dokumentací, - návrh projektu nesplňuje některé z binárních kritérií stanovených zadávací dokumentací. Žádost musí být podána v souladu se zadávací dokumentací veřejné soutěže, viz kap. 8.</t>
  </si>
  <si>
    <t>Only small and medium-sized enterprises are accepted as applicants. Number of projects submitted by one applicant is limited to 2. The reasons for excluding the application from the tender: - the applicant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 section 8.</t>
  </si>
  <si>
    <t>Binární kritéria (povinná) viz kapitola 4.2.1 zadávací dokumentace veřejné soutěže. Bodovanými kritérii jsou: naplnění cílů Programu (včetně souladu s Průmysl 4.0 a prioritami aplikačních odvětví národní RIS3 strategie), inovativnost řešení, technická úroveň a komplexnost navrhovaného řešení, přiměřenost časového plánu a finančních požadavků, ekonomické a strategické přínosy.</t>
  </si>
  <si>
    <t>For binary criteria see section 4.2.1 of the public tender documentation. Evaluated criteria are following: focus on Program`s objectives (including how selected priorities of the national RIS3 strategy of the Czech Republic and Industry 4.0 are fulfilled), level of innovation, technical level and complexity of the proposed solution (methods, activities), adequacy of time-schedule and financial requirements, economic and strategic benefits.</t>
  </si>
  <si>
    <t>Po-Pá 8–16h. (listinně – uchazeči bez DS), ISTA i DS nepřetržitě, poslední den ISTA jen do 16,30 h.!</t>
  </si>
  <si>
    <t>2019-11-04</t>
  </si>
  <si>
    <t>SMSM2020LTC01</t>
  </si>
  <si>
    <t>2019-12-16 23:59</t>
  </si>
  <si>
    <t>2020-05-15</t>
  </si>
  <si>
    <t>2020-09-14</t>
  </si>
  <si>
    <t>STA02019TO010</t>
  </si>
  <si>
    <t>TO</t>
  </si>
  <si>
    <t>2019-11-20</t>
  </si>
  <si>
    <t>2020-02-27 16:30</t>
  </si>
  <si>
    <t>2020-12-31</t>
  </si>
  <si>
    <t>Návrhy projektů do VS programu KAPPA musí být podávány prostřednictvím ISTA a prostřednictvím datové schránky. Podoba návrhu projektu je dána platnou verzí softwarové přihlášky. Návrh projektu se předkládá v anglickém jazyce.</t>
  </si>
  <si>
    <t>Project proposals to KAPPA Programme shall be submitted via ISTA for and also via data box. The form of the project proposal is given by a valid version of the software application. The project proposal is submitted in English language.</t>
  </si>
  <si>
    <t>The list of projects to be awarded will be published on the provider´s web site www.tacr.cz. Technology Agency of the Czech Republic also shall notify all applicants in writing of the awarding or not awarding of funding.</t>
  </si>
  <si>
    <t>2021-01-01</t>
  </si>
  <si>
    <t>Projekt aplikovaného výzkumu má definován cíl(e) projektu a způsob jejich naplnění v souladu s cíli programu KAPPA. K naplnění stanovených cílů projektu se požaduje uplatnění konkrétních výsledků AV/EV specifikovaných zadávací dokumentaci (ZD). Uchazečem o podporu mohou být výzkumné organizace nebo podnik. Doba trvání projektu max. do 4/2024. Podporu lze poskytnout na poskytovatelem uznané způsobilé náklady projektu v souladu se ZD. Uchazeč je povinen prokázat svoji způsobilost k řešení navrhovaného projektu podle § 18 zákona č. 130/2002 Sb. a v souladu s podmínkami programu KAPPA a doručit návrh projektu v soutěžní lhůtě a způsobem uvedeným v ZD.</t>
  </si>
  <si>
    <t>The project of applied research or experimental development has a defined project objective(s) and a way of their fulfilment in accordance with the objectives of the KAPPA Programme. To meet the project objectives it is required to apply specific results od the IR or ED specified in Open Call (OC). The applicant may be a research organization or anenterprise. Project duration up to 4/2024. Funding can be granted only for eligible project costs recognized by the provider in accordance with the OC. Applicants shall prove their eligibility to solve the project due to § 18 of Act No. 130/2002 Coll. in accordance with the terms of the KAPPA Programme and submit the project proposal within the deadline and in the manner specified in OC.</t>
  </si>
  <si>
    <t>Hodnoticí kritéria 1. Rozsah - Relevance ve vztahu k cílům Programu (binární); 2. vědecká a/nebo technická excelence; 3. kvalita a efektivita implementace řízení, včetně kvality projektových týmů a proveditelnosti projektu ze strany uchazečů, zhodnocené přispění k budování kapacit a kompetencí; 4. potenciální dopad prostřednictvím rozvoje, šíření a využití výsledků projektu.</t>
  </si>
  <si>
    <t>The selection criteria 1. scope - relevance in relation to the objectives and priorities of the Call for Proposals (binary); 2. scientific and/or technical excellence; 3. quality and efficiency of the implementation and management, including quality and implementation capacity of the applicants and project partners and contribution to capacity and competence building; 4. the potential impact through the development, dissemination and use of project results.</t>
  </si>
  <si>
    <t>www.kappa.tacr.cz</t>
  </si>
  <si>
    <t>2019-11-11</t>
  </si>
  <si>
    <t>STA02019SS020</t>
  </si>
  <si>
    <t>2019-11-27</t>
  </si>
  <si>
    <t>2020-02-19 16:30</t>
  </si>
  <si>
    <t>Bodovaná kritéria: 1. Naplnění zadaných cílů (výzkumné téma, hlavní cíle, dílčí cíle a výsledky očekávané k těmto cílům); 2. Rozsah, přínos a relevance rozšiřujících činností a výsledků ke zvolenému výzkumnému tématu; (uplatnitelnost výsledků a jejich význam k dosažení cílů); 3. Projekt VaVaI a vhodnost zvolených metod; 4. Znalost současného stavu poznání; 5. Rozdělení nákladů mezi činnosti a přiměřenost nákladů projektu; 6. Organizace projektu, řízení kvality a spolupráce; 7. Kvalita řešitelského týmu a technické předpoklady; 8. Komunikační plán a šíření výsledků; 9. Koncepce činnosti a “udržitelnosti” tematického centra; Binární kritéria: nejsou určena.</t>
  </si>
  <si>
    <t>Evaluated criteria: 1. Fulfillment of objectives and program focus; 2. Extent, contribution and relevance of dissemination activities and results to the chosen research topic 3. Project of science, research and innovations and suitability of the methods used; 4. Current state of knowledge; Relevance of project results; 5. Cost allocation between activities and project cost adequacy; 6. Project organization, quality management and cooperation; 7. Quality of the research team and technical prerequisites; 8. Communication plan and dissemination of results; 9. The concept of activities and the “sustainability” of the thematic center; Binary criteria: are not specified.</t>
  </si>
  <si>
    <t>234611647</t>
  </si>
  <si>
    <t>https://www.tacr.cz/soutez/program-prostredi-pro-zivot/druha-verejna-soutez-prostredi/</t>
  </si>
  <si>
    <t>2020-07-16</t>
  </si>
  <si>
    <t>SMSM2020LTE08</t>
  </si>
  <si>
    <t>2019-11-28</t>
  </si>
  <si>
    <t>2020-03-31 23:59</t>
  </si>
  <si>
    <t>2020-06-04</t>
  </si>
  <si>
    <t>http://www.msmt.cz/vyzkum-a-vyvoj-2/inter-excellence; zveřejnění v obchodním věstníku</t>
  </si>
  <si>
    <t>http://www.msmt.cz/vyzkum-a-vyvoj-2/inter-excellence; publication in the Commercial Bulletin</t>
  </si>
  <si>
    <t>00:01 - 23:59</t>
  </si>
  <si>
    <t>2019-12-03</t>
  </si>
  <si>
    <t>SMSM2020LL002</t>
  </si>
  <si>
    <t>2019-12-10</t>
  </si>
  <si>
    <t>2020-01-24 14:30</t>
  </si>
  <si>
    <t>2020-04-06</t>
  </si>
  <si>
    <t>The project proposal must be physically delivered to the registry of the Ministry of Education, Youth and Sports at Karmelitská Street 529/5, 118 12 Prague 1</t>
  </si>
  <si>
    <t>Kompletní návrh programového projektu musí být předán v tištěné i elektronické formě v jediné uzavřené obálce označené adresou poskytovatele a textem „ERC CZ - veřejná soutěž – NEOTVÍRAT!“ do podatelny Ministerstva školství, mládeže a tělovýchovy, Karmelitská 529/5, 118 12 Praha 1 v úředních hodinách podatelny pro veřejnost (Po - Pá  7:30 - 15:30), a to nejpozději 24. ledna 2020 do 14:30 hodin. Návrhy doručené po tomto termínu nebudou do veřejné soutěže přijaty.</t>
  </si>
  <si>
    <t>The complete project proposal must be submitted in printed and electronic form in a single closed envelope marked with the Provider's address and the text "ERC CZ - Public Call - DO NOT OPEN!" public office hours (Mon - Fri 7:30 - 15:30) no later than 24 January 2020 at 14:30. Proposals received after this deadline will not be accepted.</t>
  </si>
  <si>
    <t>2020-05-07</t>
  </si>
  <si>
    <t>SMV02020VJ001</t>
  </si>
  <si>
    <t>VJ</t>
  </si>
  <si>
    <t>2020-04-01 16:00</t>
  </si>
  <si>
    <t>2020-08-31</t>
  </si>
  <si>
    <t>Návrhy projektů do VS programu IMPAKT 1 musí být podávány prostřednictvím ISTA a prostřednictvím datové schránky. Podoba návrhu projektu je dána platnou verzí softwarové přihlášky. Návrh projektu se předkládá v českém jazyce.</t>
  </si>
  <si>
    <t>Project proposals for the grant in program IMPAKT 1 must be submitted through system ISTA and via data box. The form of the project proposal is valid only in the form of the software application The project proposal must be submitted only in Czech language.</t>
  </si>
  <si>
    <t>Výsledky veřejné soutěže naleznete na http://www.mvcr.cz na adrese http://www.mvcr.cz/vyzkum.</t>
  </si>
  <si>
    <t>The results of the grant can be found at http://www.mvcr.cz at http://www.mvcr.cz/vyzkum.</t>
  </si>
  <si>
    <t>2020-10-01</t>
  </si>
  <si>
    <t>Uchazečem o podporu mohou být výzkumné organizace, návrh projektu podávají ve spolupráci min. dva uchazeči. Doba trvání projektu je min. 48 měsíců a max. 60 měsíců. Podporu lze poskytnout na poskytovatelem uznané způsobilé náklady projektu v souladu se zadávací dokumentací. Uchazeč je povinen prokázat svoji způsobilost k řešení navrhovaného projektu podle § 18 zákona č. 130/2002 Sb. a v souladu s podmínkami programu IMPAKT 1 doručit návrh projektu v soutěžní lhůtě a způsobem uvedeným v ZD.</t>
  </si>
  <si>
    <t>Applicants for financial support may be only research organization. The project proposal must be submitted in cooperation with at least two applicants. The duration of the project must be a minimum of 48 months and a maximum of 60 months. Financial support may be granted for eligible project costs recognized by the provider according to the grant documentation. The applicant is obliged to prove his ability to solve the proposed project according to § 18 of Act no. 130/2002 Coll. The project proposal must be submitted within the deadline, in the form specified in the grant documentation and according to the conditions of the IMPAKT 1 program.</t>
  </si>
  <si>
    <t>Návrhy projektů jsou hodnoceny bodovacími kritérii. Návrhy projektů, které budou poskytovatelem přijaty do veřejné soutěže, budou objektivně a nezaujatě hodnoceny odborným poradním orgánem, jenž se nazývá Rada pro program Strategická podpora rozvoje bezpečnostního výzkumu ČR 2019-2025 (IMPAKT 1). Předmět její činnosti, složení a způsob jednání je upraven v poskytovatelem schváleném Statutu a Jednacím řádu. Každý návrh projektu je hodnocen s přihlédnutím k nejméně třem posudkům nezávislých oponentů a k jednomu posudku zpravodaje. Kritéria hodnocení jsou rozdělena do dvou skupin (vylučovací a bodovací). Jeden návrh projektu může získat max. 1200 bodů. Oblasti hodnocení jsou podrobněji rozepsány v zadávací dokumentaci v kapitole 6.</t>
  </si>
  <si>
    <t>Project proposals are evaluated by scoring criteria. Project proposals accepted by the grant provider will be evaluated objectively and impartially by an expert advisory body called the Council for the Strategic Support for the Development of Security Research of the Czech Republic 2019-2025 (IMPAKT 1). The expert advisory body activities, its composition and way of acting are regulated in the Statute and Rules of Procedure approved by the provider. Each proposal is evaluated regarding to at least three independent experts evaluations and member of Council evaluation. The evaluation criteria are divided into two groups (qualifying and scoring). One project proposal can be rated up to 1200 points. The evaluation areas are described in more detail in the grant documentation in Chapter 6.</t>
  </si>
  <si>
    <t>Nad Štolou 936/3, 17034 Praha</t>
  </si>
  <si>
    <t>Kubecová</t>
  </si>
  <si>
    <t>974832768</t>
  </si>
  <si>
    <t>jana.kubecova@mvcr.cz</t>
  </si>
  <si>
    <t>9:00 - 16:00</t>
  </si>
  <si>
    <t>https://www.mvcr.cz/vyzkum/clanek/vyhlaseni-prvni-verejne-souteze-podprogramu-1.aspx</t>
  </si>
  <si>
    <t>2020-01-22</t>
  </si>
  <si>
    <t>SMSM2020LTV01</t>
  </si>
  <si>
    <t>2019-07-24</t>
  </si>
  <si>
    <t>2019-09-06 00:00</t>
  </si>
  <si>
    <t>2019-12-20</t>
  </si>
  <si>
    <t>118 1</t>
  </si>
  <si>
    <t>00:00</t>
  </si>
  <si>
    <t>2020-01-23</t>
  </si>
  <si>
    <t>SMSM20207D001</t>
  </si>
  <si>
    <t>2020-01-27</t>
  </si>
  <si>
    <t>2020-02-15 18:00</t>
  </si>
  <si>
    <t>2020-06-15</t>
  </si>
  <si>
    <t>Český příjemce musí předložit návrh v následující uzávěrce: dne 28.února 2020.</t>
  </si>
  <si>
    <t>The Czech Promoter must submit the proposal by the following cut-off dates: on 28th of February 2020.</t>
  </si>
  <si>
    <t>Karmelitská 5</t>
  </si>
  <si>
    <t>www.eurostars-eureka.eu</t>
  </si>
  <si>
    <t>2020-03-11</t>
  </si>
  <si>
    <t>SGA0202100001</t>
  </si>
  <si>
    <t>2020-04-07 23:59</t>
  </si>
  <si>
    <t>2020-12-1</t>
  </si>
  <si>
    <t>Do veřejné soutěže (VS) je možné podávat návrhy pouze za podmínek definovaných zákonem č. 130/2002 Sb. a zadávací dokumentací pro standardní projekty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</si>
  <si>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standard projects for 2021.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2021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</si>
  <si>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2020-03-20</t>
  </si>
  <si>
    <t>V souvislosti s šířením epidemie koronaviru na území České republiky a vyhlášením nouzového stavu je narušena příprava návrhů projektů v aktuálně vyhlášených soutěžích.</t>
  </si>
  <si>
    <t>In connection with the spread of the coronavirus epidemic in the Czech Republic and the announcement of the state of emergency, the preparation of project proposals in currently announced competitions is disrupted.</t>
  </si>
  <si>
    <t>2020-03-19</t>
  </si>
  <si>
    <t>SGA0202100003</t>
  </si>
  <si>
    <t>Do veřejné soutěže (VS) je možné podávat návrhy pouze za podmínek definovaných zákonem č. 130/2002 Sb. a zadávací dokumentací pro mezinárodní projekty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</si>
  <si>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to the Public tender (PT) can be submitted under the conditions defined by the Act No. 130/2002 Coll. and tender documents for international projects for 2021.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2021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t>
  </si>
  <si>
    <t>SGA0202100002</t>
  </si>
  <si>
    <t>GM</t>
  </si>
  <si>
    <t>2020-11-02</t>
  </si>
  <si>
    <t>Návrh projektu se podává v elektronické podobě ve formátu PDF prostřednictvím datové schránky nejdříve první den soutěžní lhůty a nejpozději poslední den soutěžní lhůty. Dodávka datovou schránkou bude označena v poli "Věc" textem "JUNIOR STAR".</t>
  </si>
  <si>
    <t>The project proposal shall be submitted in PDF format, via the data mailbox information system (ISDS). The delivery in ISDS must have the text “JUNIOR STAR” in the field “Věc”</t>
  </si>
  <si>
    <t>Do veřejné soutěže (VS) je možné podávat návrhy pouze za podmínek definovaných zákonem č. 130/2002 Sb. a zadávací dokumentací pro projekty JUNIOR STAR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</si>
  <si>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may only be submitted into the public tender under the conditions of JUNIOR STAR 2021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t>
  </si>
  <si>
    <t>Způsobilost uchazeče - zejména technické a institucionální zázemí pracovišť, odborné schopnosti navrhovatele, jeho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t>
  </si>
  <si>
    <t>Eligibility of applicants - especially technical and institutional support of the centers, vocational skills of the applicant++,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t>
  </si>
  <si>
    <t>227088841</t>
  </si>
  <si>
    <t>klara.jelinkova@gacr.cz</t>
  </si>
  <si>
    <t>0-24</t>
  </si>
  <si>
    <t>STA02020FW020</t>
  </si>
  <si>
    <t>2020-02-19</t>
  </si>
  <si>
    <t>2020-04-02 16:30</t>
  </si>
  <si>
    <t>2020-09-01</t>
  </si>
  <si>
    <t>Projekt aplikovaného výzkumu má definován cíl(e) projektu v souladu se specifickými cíli programu TREND a způsob jejich naplnění. K naplnění stanovených cílů projektu se požaduje uplatnění konkrétních výsledků PV/EV specifikovaných zadávací dokumentaci. Uchazečem o podporu mohou být výzkumné organizace nebo podnik. Doba trvání projektu max. 48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TREND, doručit návrh projektu v soutěžní lhůtě a způsobem uvedeným v ZD.</t>
  </si>
  <si>
    <t>The project applied research or experimental development, has a defined objective (s) of the project in accordance with the specific objectives of the TREND and their fulfillment. To meet the objectives of the project calls for the application is mandatory in the tender documents specified the concrete results of AR or ED. Candidate - research organization, enterprise or other legal entities. Project duration max 48 months. Support can be provided on a recognized provider of the eligible project costs in accordance with the specification (ZD). Applicants must prove their capacity to address the proposed project pursuant to § 18 of Act No. 130/2002 Coll. in accordance with the terms of the TREND project to deliver an application in a competitive time and manner specified in ZD.</t>
  </si>
  <si>
    <t>Bodovaná kritéria: 1. Naplnění cílů Programu TREND; 2. Užitné (technické) parametry výsledku; 3. Prokázání znalosti řešení analogických problémů v ČR i v zahraničí; 4. Technická úroveň a komplexnost navrhovaného řešení; 5. Přiměřenost časového plánu a finančních požadavků; 6. Uplatnění výsledků; 7. Očekávané ekonomické přínosy Binární kritéria: 1. Jedná se o projekt výzkumu a vývoje, všechny činnosti a způsobilé náklady jsou jednoznačně přiřazeny ke kategoriím průmyslový výzkum nebo experimentální vývoj podle Nařízení. Řešení a očekávané výsledky mají charakter novosti.; 2. Návrh projektu splňuje základní podmínky veřejné soutěže, především jeho cíl je v souladu se zaměřením Programu a způsobilé náklady na řešení projektu jsou podrobně rozepsány a zdůvodněny, v projektu je dostatečným způsobem zapojena výzkumná organizace (ve smyslu kolaborativního VaV).; 3. Obsah návrhu projektu (ani jeho část) není a nebyl předmětem jiného projektu řešeného v rámci Programu (ani navrženého k podpoře v této veřejné soutěži) nebo jiné aktivity výzkumu, vývoje a inovací, podpořené z veřejných zdrojů.; 4. Uchazeči prokazují dostatečnou ekonomickou i odbornou způsobilost pro zajištění řešení projektu, čímž je myšlena: způsobilost uchazečů materiálně a technicky zabezpečit projekt na požadované úrovni po celou dobu jeho řešení (technická vybavenost, prostory, materiál, pomocný technický a obslužný personál, popř. výrobní, zkušební a laboratorní kapacity apod.); finanční způsobilost uchazeče k vyřešení projektu; odborná způsobilost řešitelského týmu k řešení daného projektu na základě dodaných profesních životopisů a případně popisu dosud řešených projektů/aktivit.; 5.Projekt není zaměřen na realizaci takových činností, které jsou vyžadovány právními předpisy či jinými regulativy a uchazeč by je musel realizovat v každém případě (tedy i bez poskytnutí podpory).; 6. Lze předpokládat dosažení dostatečného motivačního účinku podpory ve smyslu Nařízení.</t>
  </si>
  <si>
    <t>Dončevová</t>
  </si>
  <si>
    <t>jirina.doncevova@tacr.cz</t>
  </si>
  <si>
    <t>https://www.tacr.cz/soutez/program-trend/druha-verejna-soutez-5/</t>
  </si>
  <si>
    <t>2020-02-18</t>
  </si>
  <si>
    <t>SGA0202100004</t>
  </si>
  <si>
    <t>2020-11-2</t>
  </si>
  <si>
    <t>Do veřejné soutěže (VS) je možné podávat návrhy pouze za podmínek definovaných zákonem č. 130/2002 Sb. a zadávací dokumentací pro projekty EXPRO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t>
  </si>
  <si>
    <t>Proposals may only be submitted into the public tender under the conditions of EXPRO 2021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t>
  </si>
  <si>
    <t>SMZE2021MZE01</t>
  </si>
  <si>
    <t>2020-05-04</t>
  </si>
  <si>
    <t>2020-06-17 23:59</t>
  </si>
  <si>
    <t>2020-11-13</t>
  </si>
  <si>
    <t>Návrhy projektů do VS Programu ZEMĚ musí být podávány prostřednictvím ISTA (Informační systém Technologické agentury ČR) a prostřednictvím datové schránky poskytovatele. Návrh projektu se předkládá v českém jazyce.</t>
  </si>
  <si>
    <t>Proposals must be submitted through the ISTA (Information System of the Technology Agency of the Czech Republic) and the provider's data box. The project proposal is submitted in Czech.</t>
  </si>
  <si>
    <t>Seznam projektů, kterým byla udělena podpora, bude zveřejněn na stránkách poskytovatele.</t>
  </si>
  <si>
    <t>The list of projects, which have been granted support, will be published on the website of the funder – Ministry of Agriculture.</t>
  </si>
  <si>
    <t>Uchazeč je povinen prokázat svoji způsobilost k řešení navrhovaného projektu podle § 18 zákona č. 130/2002 Sb. a v souladu s podmínkami Programu ZEMĚ a doručit návrh projektu v soutěžní lhůtě a způsobem uvedeným v zadávací dokumentaci. Podporu lze poskytnout pouze na poskytovatelem uznané způsobilé náklady projektu v souladu se zadávací dokumentací..</t>
  </si>
  <si>
    <t>The applicant is obliged to prove his / her ability to solve the project proposal pursuant the section 18 of Act No. 130/2002 Coll. and conditions of Program ZEMĚ. The project proposal must be submitted within the deadline and in the manner specified in the tender documentation. Support may only be granted for eligible project costs recognized by the funder in accordance with the tender documentation.</t>
  </si>
  <si>
    <t>Hodnocena jsou zejména: 1) Kvalita výzkumného projektu – zpracování návrhu projektu, naplnění cílů Programu ZEMĚ, potřebnost, přínos a uplatnitelnost výsledků; 2) Kvalita projektového a řešitelského týmu 3) Hospodárnost, účelnost a efektivita finančních nákladů.</t>
  </si>
  <si>
    <t>The evaluation focuses in particular on the following areas: 1) Quality of the research project - preparation of the project proposal, fulfillment of the aims of the Program ZEMĚ, necessity, profitability and applicability of the results; 2) Quality of the project and research team; 3) Economy, efficiency and effectiveness of financial costs.</t>
  </si>
  <si>
    <t>Ministerstvo zemědělství, odbor 14150 – vědy, výzkumu a vzdělávání, oddělení 14152 – odd. Národní agentura pro zemědělský výzkum</t>
  </si>
  <si>
    <t>Jan.rados@mze.cz</t>
  </si>
  <si>
    <t>Bez omezení</t>
  </si>
  <si>
    <t>SGA0202100005</t>
  </si>
  <si>
    <t>2020-03-21</t>
  </si>
  <si>
    <t>2020-05-04 23:59</t>
  </si>
  <si>
    <t>2020-12-01</t>
  </si>
  <si>
    <t>SGA0202100007</t>
  </si>
  <si>
    <t>SGA0202100006</t>
  </si>
  <si>
    <t>SGA0202100008</t>
  </si>
  <si>
    <t>SMV02020VJ002</t>
  </si>
  <si>
    <t>2020-04-07</t>
  </si>
  <si>
    <t>2020-05-25 23:59</t>
  </si>
  <si>
    <t>2020-08-21</t>
  </si>
  <si>
    <t>Návrhy projektů do této veřejné soutěže lze podávat pouze elektronicky formou datové zprávy prostřednictvím datové schránky</t>
  </si>
  <si>
    <t>Project proposals for the grant can only be submitted electronically in the form of a data message via data box.</t>
  </si>
  <si>
    <t>The results can be found on the website http://www.mvcr.cz and http://www.mvcr.cz/vyzkum.</t>
  </si>
  <si>
    <t>Uchazečem o podporu mohou být pouze výzkumné organizace, je možné podat společný projekt hlavního uchazeče a dalších účastníků projektu, pokud splňují stejné podmínky, jaké jsou kladeny na hlavního uchazeče, více v ZD kapitola 3. Doba trvání projektu je max. 24 měsíců. Podporu lze poskytnout na poskytovatelem uznané způsobilé náklady projektu v souladu se ZD. Uchazeč je povinen prokázat svoji způsobilost k řešení navrhovaného projektu podle § 18 zákona č. 130/2002 Sb. a v souladu s podmínkami programu IMPAKT 1 doručit návrh projektu v soutěžní lhůtě a způsobem uvedeným v ZD.</t>
  </si>
  <si>
    <t>Only research organizations may be a candidate for public support, it is possible to submit a joint project proposal of the main applicant and other participants if they fulfill the same conditions as those laid down for the main applicant, for more details see Chapter 3 grant documentation. The project duration is 24 months maximum. Public funding may be granted for eligible project costs recognized by the provider according to the grant documentation. The applicant is obliged to prove his ability to solve the proposed project according to § 18 of Act no. 130/2002 Coll. The project proposal must be submitted within the deadline, in the form specified in the grant documentation and according to the conditions of the IMPAKT 1 program.</t>
  </si>
  <si>
    <t>Návrhy projektů jsou hodnoceny vylučovacími a bodovacími kritérii. Návrhy projektů, které budou poskytovatelem přijaty do veřejné soutěže, budou objektivně a nezaujatě hodnoceny odborným poradním orgánem, jenž se nazývá Rada pro program Strategická podpora rozvoje bezpečnostního výzkumu ČR 2019-2025 (IMPAKT 1). Předmět její činnosti, složení a způsob jednání je upraven v poskytovatelem schváleném Statutu a Jednacím řádu. Každý návrh projektu je hodnocen s přihlédnutím k nejméně dvěma posudkům nezávislých oponentů a k jednomu posudku zpravodaje. Jeden návrh projektu může získat max. 1300 bodů. Oblasti hodnocení jsou podrobněji rozepsány v zadávací dokumentaci v kapitole 6.</t>
  </si>
  <si>
    <t>Project proposals are evaluated by both - qualifying and scoring criteria. Project proposals accepted by the grant provider will be evaluated objectively and impartially by an expert advisory body called the Council for the Strategic Support for the Development of Security Research of the Czech Republic 2019-2025 (IMPAKT 1). The expert advisory body activities, its composition and way of acting are regulated in the Statute and Rules of Procedure approved by the provider. Each proposal is evaluated with at least two independent experts evaluations and member of Council evaluation taken into account. One project proposal can be rated up to 1300 points. The evaluation areas are described in more detail in the grant documentation in Chapter 6.</t>
  </si>
  <si>
    <t>Jandová</t>
  </si>
  <si>
    <t>Odbor bezpečnosntího výzkumu a policejního vzdělávání</t>
  </si>
  <si>
    <t>974832483</t>
  </si>
  <si>
    <t>dominika.jandova@mvcr.cz</t>
  </si>
  <si>
    <t>https://www.mvcr.cz/vyzkum/clanek/vyhlaseni-prvni-verejne-souteze-podprogramu-3.aspx</t>
  </si>
  <si>
    <t>2020-03-24</t>
  </si>
  <si>
    <t>STA02021CK020</t>
  </si>
  <si>
    <t>2020-06-10 16:30</t>
  </si>
  <si>
    <t>2020-11-30</t>
  </si>
  <si>
    <t>Návrhy projektů do veřejné soutěže programu DOPRAVA 2020+ musí být podávány prostřednictvím ISTA a prostřednictvím datové schránky. Podoba návrhu projektu je dána platnou verzí softwarové přihlášky. Návrh projektu se předkládá v českém jazyce.</t>
  </si>
  <si>
    <t>Projekt aplikovaného výzkumu, experimentálního vývoje a inovací má definován cíl(e) projektu v souladu se specifickými cíli programu DOPRAVA 2020+ a způsob jejich naplnění. K naplnění stanovených cílů projektu se požaduje uplatnění konkrétních výsledků PV/EV specifikovaných Zadávací dokumentaci.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t>
  </si>
  <si>
    <t>The project applied research or experimental development and inovations, has a defined objective (s) of the project in accordance with the specific objectives of the DOPRAVA 2020+ and their fulfillment. To meet the objectives of the project calls for the application is mandatory in the Tender documents specified the concrete results of AR or ED.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t>
  </si>
  <si>
    <t>https://www.tacr.cz/soutez/nezarazeno/druha-verejna-soutez-7/</t>
  </si>
  <si>
    <t>SMPO202000002</t>
  </si>
  <si>
    <t>2020-05-15 23:59</t>
  </si>
  <si>
    <t>Datovou schránkou na předepsaných formulářích, viz kap. 8 zadávací dokumentace.</t>
  </si>
  <si>
    <t>Submission through ISDS (Law 300/2008 Col.), for further information see chap. 8 of the tender documentation.</t>
  </si>
  <si>
    <t>Binární kritéria (povinná) viz kapitola 4.2.1 zadávací dokumentace veřejné soutěže. Bodovanými kritérii jsou: naplnění cílů Programu (včetně souladu s Průmysl 4.0 a zadaným zaměřením soutěže), inovativnost řešení, technická úroveň a komplexnost navrhovaného řešení, strategické a neekonomické přínosy.</t>
  </si>
  <si>
    <t>For binary criteria see section 4.2.1 of the public tender documentation. Evaluated criteria are following: focus on Program`s objectives (including how selected priorities of Industry 4.0 are fulfilled), level of innovation, technical level and complexity of the proposed solution (methods, activities), project benefits.</t>
  </si>
  <si>
    <t>Datovou schránkou nepřetržitě (uchazeči bez DS listinně v Po-Pá 8–16h.)</t>
  </si>
  <si>
    <t>2020-03-27</t>
  </si>
  <si>
    <t>STA02020FW030</t>
  </si>
  <si>
    <t>2020-04-29</t>
  </si>
  <si>
    <t>2020-06-24 16:30</t>
  </si>
  <si>
    <t>Projekt aplikovaného výzkumu má definován cíl(e) projektu v souladu se specifickými cíli programu TREND a způsob jejich naplnění. K naplnění stanovených cílů projektu se požaduje uplatnění konkrétních výsledků PV/EV specifikovaných zadávací dokumentaci. Uchazečem o podporu mohou být výzkumné organizace nebo podnik. Doba trvání projektu max. 60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TREND, doručit návrh projektu v soutěžní lhůtě a způsobem uvedeným v ZD.</t>
  </si>
  <si>
    <t>+420 234 611 644</t>
  </si>
  <si>
    <t>https://www.tacr.cz/program/program-trend/</t>
  </si>
  <si>
    <t>2020-04-23</t>
  </si>
  <si>
    <t>STA02020TL040</t>
  </si>
  <si>
    <t>2020-06-15 16:30</t>
  </si>
  <si>
    <t>2020-09-15</t>
  </si>
  <si>
    <t>2020-09-16</t>
  </si>
  <si>
    <t>Projekt aplikovaného výzkumu má definován cíl(e) projektu v souladu se specifickými cíli programu ÉTA a způsob jejich naplnění. K naplnění stanovených cílů projektu se požaduje uplatnění konkrétních výsledků PV/EV specifikovaných zadávací dokumentaci. Uchazečem o podporu mohou být podnik nebo výzkumné organizace. Doba trvání projektu max. 2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t>
  </si>
  <si>
    <t>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PR or ED. Candidate - enterprise or research organization. Project duration max 2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t>
  </si>
  <si>
    <t>1. Potřebnost a kvalita navrhovaného výzkumného řešení; 2. Navržené činnosti, metody a postupy směřující k dosažení cíle projektu; zapojení SHUV; 3. Řešitelský tým a adekvátní zapojení expertíz z oblasti společenských, humanitních a uměleckých věd; 4. Motivační účinek podpory; 5. Organizační, technické a finanční zajištění projektu; analýza rizik projektu; 6. Relevance zamýšlených výstupů/výsledků projektu; 7. Aplikační potenciál, uplatnitelnost a sociálně spravedlivé přínosy projektu; 8. Soulad návrhu projektu se zaměřením veřejné soutěže.</t>
  </si>
  <si>
    <t>1. The neccessity of funding and quality of the proposal; 2. Intended activities and methods securing project's goals; 3. Research team; the team's composition (HSA expertise); 4. The incentive effect of state aid; 5. Organizational, technical and financial feasibility; risk analysis; 6. Relevance of the intended research outputs; 7. Application capacity; uses of the project (outcomes); project's contributions to fairness; equal opportunities; social justice; 8. Compliance of the project proposal with the focus of the call for proposals.</t>
  </si>
  <si>
    <t>2020-04-16</t>
  </si>
  <si>
    <t>SMV02020BV004</t>
  </si>
  <si>
    <t>2020-06-12 23:59</t>
  </si>
  <si>
    <t>2020-10-31</t>
  </si>
  <si>
    <t>Návrhy projektů do této veřejné soutěže lze podávat pouze elektronicky prostřednictvím Informačního systému Technologické agentury České republiky. Přesný postup je uvedený v zadávací dokumentaci, která je přístupná na internetových stránkách poskytovatele.</t>
  </si>
  <si>
    <t>Project proposals for the grant can only be submitted electronically via the Information System of the Technology Agency of the Czech Republic. The procedure is given in the grant documentation, which is accessible on the provider's website.</t>
  </si>
  <si>
    <t>Uchazečem o podporu mohou být výzkumné organizace a podniky. Návrh projektu může být podán jedním uchazečem, anebo více uchazeči ve spolupráci. Doba trvání projektu je max. 24 měsíců. Podporu lze poskytnout na poskytovatelem uznané způsobilé náklady projektu v souladu se ZD. Uchazeč je povinen prokázat svoji způsobilost k řešení navrhovaného projektu podle § 18 zákona č. 130/2002 Sb. a v souladu s podmínkami programu doručit návrh projektu v soutěžní lhůtě a způsobem uvedeným v ZD.</t>
  </si>
  <si>
    <t>Only research organizations and enterprises may be a candidate for public support, the project proposal can be submitted by one applicant or several applicants in cooperation. The project duration is 24 months maximum. Public funding may be granted for eligible project costs recognized by the provider according to the grant documentation. The applicant is obliged to prove his ability to solve the proposed project according to § 18 of Act no. 130/2002 Coll. The project proposal must be submitted within the deadline, in the form specified in the grant documentation.</t>
  </si>
  <si>
    <t>Návrhy projektů jsou hodnoceny vylučovacími a bodovacími kritérii. Návrhy projektů, které budou poskytovatelem přijaty do veřejné soutěže, budou objektivně a nezaujatě hodnoceny odborným poradním orgánem, jenž se nazývá Rada pro Program bezpečnostního výzkumu České republiky 2015-2022. Předmět její činnosti, složení a způsob jednání je upraven v poskytovatelem schváleném Statutu a Jednacím řádu. Každý návrh projektu je hodnocen s přihlédnutím k nejméně třem posudkům nezávislých oponentů a k jednomu posudku zpravodaje. Jeden návrh projektu může získat max. 1200 bodů. Oblasti hodnocení jsou podrobněji rozepsány v zadávací dokumentaci v kapitole 6</t>
  </si>
  <si>
    <t>Project proposals are evaluated by both – qualifying and scoring criteria. Project proposals accepted by the grant provider will be evaluated objectively and impartially by an expert advisory body called the Council for the Security Research programme of the Czech Republic 2015-2022. The expert advisory body activities, its composition and way of acting are regulated in the Statute and Rules of Procedure approved by the provider. Each proposal is evaluated with at least three independent experts evaluations and member of Council evaluation taken into account. One project proposal can be rated up to 1200 points. The evaluation areas are described in more detail in the grant documentation in Chapter 6.</t>
  </si>
  <si>
    <t>Ceklová</t>
  </si>
  <si>
    <t>Michaela</t>
  </si>
  <si>
    <t>974833118</t>
  </si>
  <si>
    <t>michaela.ceklova@mvcr.cz</t>
  </si>
  <si>
    <t>9:00-16:00</t>
  </si>
  <si>
    <t>https://www.mvcr.cz/vyzkum/clanek/vyhlaseni-ctvrte-verejne-souteze.aspx</t>
  </si>
  <si>
    <t>STA02020TM020</t>
  </si>
  <si>
    <t>2020-05-13</t>
  </si>
  <si>
    <t>2020-07-15 16:30</t>
  </si>
  <si>
    <t>Projekt aplikovaného výzkumu má definován cíl(e) projektu v souladu se specifickými cíli programu DELTA 2 a způsob jejich naplnění. K naplnění stanovených cílů projektu se požaduje uplatnění konkrétních výsledků PV/EV specifikovaných zadávací dokumentaci. Uchazečem o podporu mohou být výzkumné organizace nebo podnik. Doba trvání projektu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2, doručit návrh projektu v soutěžní lhůtě a způsobem uvedeným v ZD.</t>
  </si>
  <si>
    <t>The project applied research or experimental development, has a defined objective (s) of the project in accordance with the specific objectives of the DELTA 2 and their fulfillment. To meet the objectives of the project calls for the application is mandatory in the tender documents specified the concrete results of IR/ED. Candidate - research organization or enterprise.Maximum project duration max 36 months. Support can be provided on a recognized provider of the eligible project costs in accordance with the specification (ZD). Applicants must prove their capacity to address the proposed project pursuant to § 18 of Act No. 130/2002 Coll. in accordance with the terms of the DELTA 2 project to deliver an application in a competitive time and manner specified in ZD.</t>
  </si>
  <si>
    <t>Bodovaná kritéria: 1. Soulad návrhu projektu s cíli a věcným zaměřením Programu a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Mezinárodní spolupráce a složení konsorcia; 10. Motivační účinek podpory. Binární kritéria: nejsou specifikována.</t>
  </si>
  <si>
    <t>Evaluated criteria: 1. Complience with program focus and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International cooperation and composition of consortium; 10. Incentive effect of the aid. Binary criteria: are not specified.</t>
  </si>
  <si>
    <t>Marešová</t>
  </si>
  <si>
    <t>katerina.maresova@tacr.cz</t>
  </si>
  <si>
    <t>2020-04-27</t>
  </si>
  <si>
    <t>SMZ0202100001</t>
  </si>
  <si>
    <t>2020-06-26 12:00</t>
  </si>
  <si>
    <t>2021-02-19</t>
  </si>
  <si>
    <t>SW Project Proposal, sent by data box with ID: f7eike4 (belonging to the Czech Health Research Council). Some attachments of the project proposal must be delivered by mail to the residence of Czech Health Research Council.</t>
  </si>
  <si>
    <t>2021-05-01</t>
  </si>
  <si>
    <t>The applications must be worked out according to the Rules and on the electronic forms, published in the Internet Application on the Internet page http://www.mzcr.cz. Items of projects have to accomplish contemporary Concept of medical research in 2022, Applied Health Research Support Program for 2020-2026 announced by the Ministry of Health and to resolve problems of the Czech Health care. Proposals failing conditions of the tender and Statements the rules for this application form incl. will not be approved.</t>
  </si>
  <si>
    <t>100 0</t>
  </si>
  <si>
    <t>Oddělení vědy, výzkumu a dotací na vzdělávání</t>
  </si>
  <si>
    <t>14.5.2020 - 26.6.2020 12:00</t>
  </si>
  <si>
    <t>http://www.mzcr.cz/Odbornik/obsah/verejna-soutez-2021-2024_4145_3.html</t>
  </si>
  <si>
    <t>STA02021SS030</t>
  </si>
  <si>
    <t>2020-05-20</t>
  </si>
  <si>
    <t>2020-07-22 16:30</t>
  </si>
  <si>
    <t>Návrhy projektů do veřejné soutěže programu Prostředí pro život musí být podávány prostřednictvím ISTA a prostřednictvím datové schránky. Podoba návrhu projektu je dána platnou verzí softwarové přihlášky. Návrh projektu se předkládá v českém jazyce.</t>
  </si>
  <si>
    <t>Projekt aplikovaného výzkumu, experimentálního vývoje a inovací má definován cíl(e) projektu v souladu se specifickými cíli programu Prostředí pro život a způsob jejich naplnění. K naplnění stanovených cílů projektu se požaduje uplatnění konkrétních výsledků PV/EV specifikovaných Zadávací dokumentaci.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t>
  </si>
  <si>
    <t>The project applied research or experimental development and inovations, has a defined objective (s) of the project in accordance with the specific objectives of the Prostředí pro život and their fulfillment. To meet the objectives of the project calls for the application is mandatory in the Tender documents specified the concrete results of AR or ED.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t>
  </si>
  <si>
    <t>Bodovaná kritéria: 1. Soulad se zaměřením programu a podprogramu a naplnění prioritních výzkumných cílů 2. Znalost současného stavu poznání 3. Projekt VaVaI a vhodnost zvolených metod 4. Relevance výsledků projektu, jejich uplatnitelnost a schopnost uvedení do praxe 5. Přínos pro životní prostředí 6. Řešitelský tým 7. Organizační a technické zajištění, analýza rizik 8. Ekonomická a časová efektivnost Binární kritéria: nejsou určena.</t>
  </si>
  <si>
    <t>Evaluated criteria: 1. Consistency with the focus of the program and sub-program and fulfillment of priority research objectives; 2. Current state of knowledge; 3. Project of science, research and innovations and suitability of the methods used; 4. Relevance of project results, their applicability and ability to put into practice; 5. Benefits for the environment; 6. Research team; 7. Organizational and technical support of the project, risk analysis; 8. Economic and time efficiency. Binary criteria: are not specified.</t>
  </si>
  <si>
    <t>https://www.tacr.cz/program/program-prostredi-pro-zivot/</t>
  </si>
  <si>
    <t>2020-05-05</t>
  </si>
  <si>
    <t>SMSM2021LTE09</t>
  </si>
  <si>
    <t>2020-06-18</t>
  </si>
  <si>
    <t>2020-09-25 23:59</t>
  </si>
  <si>
    <t>2021-04-05</t>
  </si>
  <si>
    <t>2020-06-24</t>
  </si>
  <si>
    <t>STA02020TL050</t>
  </si>
  <si>
    <t>2020-09-02</t>
  </si>
  <si>
    <t>2020-10-15 16:30</t>
  </si>
  <si>
    <t>2021-03-31</t>
  </si>
  <si>
    <t>2021-04-01</t>
  </si>
  <si>
    <t>Hodnoticí kritéria: 1. Novost a kvalita navrhovaného výzkumného řešení; vyhranění se vůči podobným projektům v ČR a v zahraničí; 2. Navržené činnosti, metody a postupy směřující k dosažení cíle projektu; popis metod SHUV využitých pro řešení projektu; 3. Analýza rizik; 4. Aspekty inovačního ekosystému SHUV; 5. Řešitelský tým, jeho diverzita a adekvátní zapojení expertíz z oblasti společenských, humanitních a uměleckých věd; 6. Potřebnost řešení dané problematiky a motivační účinek podpory; 7. Organizační, koordinační a technické zajištění projektu a jeho proveditelnost; 8. Finanční zajištění projektu a časová náročnost projektu; 9. Relevance, aplikační potenciál a uplatnitelnost zamýšlených výstupů/výsledků projektu k pozitivní společenské změně; 10. Personální politika uchazeče; 11. Genderová dimenze v obsahu výzkumu.</t>
  </si>
  <si>
    <t>Evaluation criterion: 1. Novelty and quality of the proposal; stating the difference between the proposal and similar projects in the Czech Republic and abroad; 2. Intended activities and methods securing project's goals (specifically HSA-related methods &amp; theories); identification of reserach/epistemic uncertainties; 3. Risk analysis; 4. HSA innovation ecosystem's features; 5. Research team (and its diversity); the team's composition (HSA expertise); 6. The neccessity of funding and its incentivising effect; 7. Organizational, coordination and technical support of the project and its proven validity; 8. Financial adequacy and time adequacy; 9. Relevance, potential and applicability of intended outputs/results of the project proposal leading to a positive social change; 10. HR policy of the applicant; 11. Integration of gender dimension in research content.</t>
  </si>
  <si>
    <t>https://www.tacr.cz/soutez/program-eta/pata-verejna-soutez/</t>
  </si>
  <si>
    <t>STA02021SS040</t>
  </si>
  <si>
    <t>2020-09-09</t>
  </si>
  <si>
    <t>2020-10-27 16:30</t>
  </si>
  <si>
    <t>2021-01-31</t>
  </si>
  <si>
    <t>2021-02-01</t>
  </si>
  <si>
    <t>Bodovaná kritéria: 1. Naplnění zadaných cílů (výzkumné téma, hlavní cíle, dílčí cíle a výsledky očekávané k těmto cílům); 2. Rozsah, přínos a relevance rozšiřujících činností a výsledků ke zvolenému výzkumnému tématu; (uplatnitelnost výsledků a jejich význam k dosažení cílů); 3. Projekt VaVaI a vhodnost zvolených metod; 4. Znalost současného stavu poznání; 5. Rozdělení nákladů mezi činnosti a přiměřenost nákladů projektu; 6. Organizace projektu, řízení kvality a spolupráce; 7. Kvalita řešitelského týmu a technické předpoklady; 8. Komunikační plán a šíření výsledků; 9. Koncepce činnosti a “udržitelnosti” tematického centra. Binární kritéria: nejsou určena.</t>
  </si>
  <si>
    <t>Evaluated criteria: 1. Fulfillment of objectives and program focus; 2. Extent, contribution and relevance of dissemination activities and results to the chosen research topic 3. Project of science, research and innovations and suitability of the methods used; 4. Current state of knowledge; Relevance of project results; 5. Cost allocation between activities and project cost adequacy; 6. Project organization, quality management and cooperation; 7. Quality of the research team and technical prerequisites; 8. Communication plan and dissemination of results; 9. The concept of activities and the “sustainability” of the thematic center. Binary criteria: are not specified.</t>
  </si>
  <si>
    <t>https://www.tacr.cz/soutez/program-prostredi-pro-zivot/ctvrta-verejna-soutez-3/</t>
  </si>
  <si>
    <t>SMSM20207D003</t>
  </si>
  <si>
    <t>2020-06-23</t>
  </si>
  <si>
    <t>2020-07-07 23:59</t>
  </si>
  <si>
    <t>Příjemce předkládá návrh ve dvou formátech – A. papírovém, nebo B. elektronickém. Papírová verze (A) případně elektronická verze (B) musí být shodné s verzí odeslánou datovou schránkou.</t>
  </si>
  <si>
    <t>The Promoter submits the proposal in two formats – A. paper, and B. electronic. The paper-version (A) and the electronic version (B) must be identical. Or submitting a proposal by a data box.</t>
  </si>
  <si>
    <t>Český příjemce musí předložit návrh v následující uzávěrce: dne 7. července 2020.</t>
  </si>
  <si>
    <t>The Czech Promoter must submit the proposal by the following cut-off dates: on 7th of July 2020.</t>
  </si>
  <si>
    <t>Popisky řádků</t>
  </si>
  <si>
    <t>Celkový součet</t>
  </si>
  <si>
    <t>(prázdné)</t>
  </si>
  <si>
    <t>Počet z rokvyhsou</t>
  </si>
  <si>
    <t>INTER-EXCELLENCE</t>
  </si>
  <si>
    <t>Program na podporu aplikovaného výzkumu, experimentálního vývoje a inovací THÉTA</t>
  </si>
  <si>
    <t>Bezpečnostní výzkum České republiky 2015-2022</t>
  </si>
  <si>
    <t>Program podpory aplikovaného výzkumu a experimentálního vývoje DELTA</t>
  </si>
  <si>
    <t>Program na podporu aplikovaného výzkumu ZÉTA</t>
  </si>
  <si>
    <t>Program na podporu aplikovaného společenskovědního a humanitního výzkumu, experimentálního vývoje a inovací ÉTA</t>
  </si>
  <si>
    <t>TREND</t>
  </si>
  <si>
    <t>Poskytovatel</t>
  </si>
  <si>
    <t>Program</t>
  </si>
  <si>
    <t>ID Programu</t>
  </si>
  <si>
    <t>Zahájení</t>
  </si>
  <si>
    <t>Konec</t>
  </si>
  <si>
    <t>VES</t>
  </si>
  <si>
    <t>Rok soutěže</t>
  </si>
  <si>
    <t>Sloupec1</t>
  </si>
  <si>
    <t xml:space="preserve">Finanční úspěšnost </t>
  </si>
  <si>
    <t>Formální projektová úspěšnost</t>
  </si>
  <si>
    <t xml:space="preserve">Čistá projektová úspěšnost </t>
  </si>
  <si>
    <t xml:space="preserve">Hrubá projektová úspěšnost </t>
  </si>
  <si>
    <t xml:space="preserve">Počet podpořených projektů </t>
  </si>
  <si>
    <t xml:space="preserve">Počet hodnocených projektů </t>
  </si>
  <si>
    <t xml:space="preserve">Počet přihlášených projektů </t>
  </si>
  <si>
    <t>Soutěžené finanční prostředky 
(v tis. Kč)</t>
  </si>
  <si>
    <t>Přidělená účelová podpora 
(v tis. Kč)</t>
  </si>
  <si>
    <t>MK</t>
  </si>
  <si>
    <t>MŠMT</t>
  </si>
  <si>
    <t>EXPRO</t>
  </si>
  <si>
    <t>NAKI II</t>
  </si>
  <si>
    <t>DOPRAVA 2020+</t>
  </si>
  <si>
    <t>Národní centra kompetence</t>
  </si>
  <si>
    <t>Program aplikovaného výzkumu Ministerstva zemědělství na období 2017–2025, ZEMĚ</t>
  </si>
  <si>
    <t>TA ČR</t>
  </si>
  <si>
    <t>DELTA 2</t>
  </si>
  <si>
    <t>Prostředí pro život</t>
  </si>
  <si>
    <t>MV</t>
  </si>
  <si>
    <t>MZd</t>
  </si>
  <si>
    <t>Zdravotnický aplikovaný výzkum na léta 2020–2026</t>
  </si>
  <si>
    <t>Program na podporu zdravotnického aplikovaného výzkumu na léta 2015–2022</t>
  </si>
  <si>
    <t>Program aplik. výzkumu, experimentál. vývoje a inovací GAMA 2</t>
  </si>
  <si>
    <t>TOTAL</t>
  </si>
</sst>
</file>

<file path=xl/styles.xml><?xml version="1.0" encoding="utf-8"?>
<styleSheet xmlns="http://schemas.openxmlformats.org/spreadsheetml/2006/main">
  <numFmts count="1">
    <numFmt numFmtId="164" formatCode="0.0%"/>
  </numFmts>
  <fonts count="5">
    <font>
      <sz val="11"/>
      <color theme="1"/>
      <name val="Calibri"/>
      <family val="2"/>
      <charset val="238"/>
      <scheme val="minor"/>
    </font>
    <font>
      <b/>
      <sz val="11"/>
      <color theme="0"/>
      <name val="Calibri"/>
      <family val="2"/>
      <charset val="238"/>
      <scheme val="minor"/>
    </font>
    <font>
      <b/>
      <sz val="11"/>
      <color theme="1"/>
      <name val="Calibri"/>
      <family val="2"/>
      <charset val="238"/>
      <scheme val="minor"/>
    </font>
    <font>
      <b/>
      <sz val="11"/>
      <color indexed="9"/>
      <name val="Calibri"/>
      <family val="2"/>
      <charset val="238"/>
      <scheme val="minor"/>
    </font>
    <font>
      <b/>
      <sz val="14"/>
      <color theme="1"/>
      <name val="Calibri"/>
      <family val="2"/>
      <charset val="238"/>
      <scheme val="minor"/>
    </font>
  </fonts>
  <fills count="4">
    <fill>
      <patternFill patternType="none"/>
    </fill>
    <fill>
      <patternFill patternType="gray125"/>
    </fill>
    <fill>
      <patternFill patternType="solid">
        <fgColor theme="0" tint="-0.499984740745262"/>
        <bgColor indexed="64"/>
      </patternFill>
    </fill>
    <fill>
      <patternFill patternType="solid">
        <fgColor theme="0" tint="-0.14999847407452621"/>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medium">
        <color indexed="64"/>
      </left>
      <right style="thin">
        <color indexed="64"/>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s>
  <cellStyleXfs count="1">
    <xf numFmtId="0" fontId="0" fillId="0" borderId="0"/>
  </cellStyleXfs>
  <cellXfs count="68">
    <xf numFmtId="0" fontId="0" fillId="0" borderId="0" xfId="0"/>
    <xf numFmtId="0" fontId="0" fillId="0" borderId="0" xfId="0"/>
    <xf numFmtId="0" fontId="0" fillId="0" borderId="0" xfId="0" applyNumberFormat="1"/>
    <xf numFmtId="0" fontId="0" fillId="0" borderId="0" xfId="0" pivotButton="1"/>
    <xf numFmtId="0" fontId="0" fillId="0" borderId="0" xfId="0" applyAlignment="1">
      <alignment horizontal="left"/>
    </xf>
    <xf numFmtId="0" fontId="0" fillId="0" borderId="0" xfId="0" applyAlignment="1">
      <alignment vertical="center" wrapText="1"/>
    </xf>
    <xf numFmtId="0" fontId="0" fillId="0" borderId="0" xfId="0" applyAlignment="1">
      <alignment horizontal="center" vertical="center" wrapText="1"/>
    </xf>
    <xf numFmtId="0" fontId="3" fillId="2" borderId="14"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22" xfId="0" applyFont="1" applyFill="1" applyBorder="1" applyAlignment="1">
      <alignment horizontal="center" vertical="center" wrapText="1"/>
    </xf>
    <xf numFmtId="0" fontId="3" fillId="2" borderId="23" xfId="0" applyFont="1" applyFill="1" applyBorder="1" applyAlignment="1">
      <alignment horizontal="center" vertical="center" wrapText="1"/>
    </xf>
    <xf numFmtId="0" fontId="1" fillId="2" borderId="22" xfId="0" applyFont="1" applyFill="1" applyBorder="1" applyAlignment="1">
      <alignment horizontal="center" vertical="center" wrapText="1"/>
    </xf>
    <xf numFmtId="0" fontId="1" fillId="2" borderId="23" xfId="0" applyFont="1" applyFill="1" applyBorder="1" applyAlignment="1">
      <alignment horizontal="center" vertical="center" wrapText="1"/>
    </xf>
    <xf numFmtId="0" fontId="0" fillId="0" borderId="11" xfId="0" applyBorder="1" applyAlignment="1">
      <alignment horizontal="center" vertical="center" wrapText="1"/>
    </xf>
    <xf numFmtId="164" fontId="0" fillId="0" borderId="11" xfId="0" applyNumberFormat="1" applyBorder="1" applyAlignment="1">
      <alignment vertical="center" wrapText="1"/>
    </xf>
    <xf numFmtId="3" fontId="0" fillId="0" borderId="11" xfId="0" applyNumberFormat="1" applyBorder="1" applyAlignment="1">
      <alignment vertical="center" wrapText="1"/>
    </xf>
    <xf numFmtId="164" fontId="0" fillId="0" borderId="12" xfId="0" applyNumberFormat="1" applyBorder="1" applyAlignment="1">
      <alignment vertical="center" wrapText="1"/>
    </xf>
    <xf numFmtId="164" fontId="0" fillId="0" borderId="3" xfId="0" applyNumberFormat="1" applyBorder="1" applyAlignment="1">
      <alignment vertical="center" wrapText="1"/>
    </xf>
    <xf numFmtId="3" fontId="0" fillId="0" borderId="3" xfId="0" applyNumberFormat="1" applyBorder="1" applyAlignment="1">
      <alignment vertical="center" wrapText="1"/>
    </xf>
    <xf numFmtId="164" fontId="0" fillId="0" borderId="4" xfId="0" applyNumberFormat="1" applyBorder="1" applyAlignment="1">
      <alignment vertical="center" wrapText="1"/>
    </xf>
    <xf numFmtId="164" fontId="0" fillId="0" borderId="8" xfId="0" applyNumberFormat="1" applyBorder="1" applyAlignment="1">
      <alignment vertical="center" wrapText="1"/>
    </xf>
    <xf numFmtId="3" fontId="0" fillId="0" borderId="8" xfId="0" applyNumberFormat="1" applyBorder="1" applyAlignment="1">
      <alignment vertical="center" wrapText="1"/>
    </xf>
    <xf numFmtId="164" fontId="0" fillId="0" borderId="9" xfId="0" applyNumberFormat="1" applyBorder="1" applyAlignment="1">
      <alignment vertical="center" wrapText="1"/>
    </xf>
    <xf numFmtId="164" fontId="0" fillId="0" borderId="1" xfId="0" applyNumberFormat="1" applyBorder="1" applyAlignment="1">
      <alignment vertical="center" wrapText="1"/>
    </xf>
    <xf numFmtId="3" fontId="0" fillId="0" borderId="1" xfId="0" applyNumberFormat="1" applyBorder="1" applyAlignment="1">
      <alignment vertical="center" wrapText="1"/>
    </xf>
    <xf numFmtId="164" fontId="0" fillId="0" borderId="6" xfId="0" applyNumberFormat="1" applyBorder="1" applyAlignment="1">
      <alignment vertical="center" wrapText="1"/>
    </xf>
    <xf numFmtId="0" fontId="0" fillId="3" borderId="19" xfId="0" applyFill="1" applyBorder="1" applyAlignment="1">
      <alignment horizontal="center" vertical="center" wrapText="1"/>
    </xf>
    <xf numFmtId="0" fontId="3" fillId="2" borderId="21" xfId="0" applyFont="1" applyFill="1" applyBorder="1" applyAlignment="1">
      <alignment horizontal="center" vertical="center" wrapText="1"/>
    </xf>
    <xf numFmtId="0" fontId="0" fillId="0" borderId="10" xfId="0" applyBorder="1" applyAlignment="1">
      <alignment horizontal="center" vertical="center" wrapText="1"/>
    </xf>
    <xf numFmtId="0" fontId="0" fillId="0" borderId="3" xfId="0" applyBorder="1" applyAlignment="1">
      <alignment horizontal="center" vertical="center" wrapText="1"/>
    </xf>
    <xf numFmtId="0" fontId="0" fillId="0" borderId="8" xfId="0" applyBorder="1" applyAlignment="1">
      <alignment horizontal="center" vertical="center" wrapText="1"/>
    </xf>
    <xf numFmtId="0" fontId="0" fillId="0" borderId="1" xfId="0" applyBorder="1" applyAlignment="1">
      <alignment horizontal="center" vertical="center" wrapText="1"/>
    </xf>
    <xf numFmtId="0" fontId="2" fillId="0" borderId="0" xfId="0" applyFont="1" applyAlignment="1">
      <alignment vertical="center" wrapText="1"/>
    </xf>
    <xf numFmtId="0" fontId="0" fillId="0" borderId="2" xfId="0" applyBorder="1" applyAlignment="1">
      <alignment horizontal="center" vertical="center" wrapText="1"/>
    </xf>
    <xf numFmtId="0" fontId="3" fillId="2" borderId="13" xfId="0" applyFont="1" applyFill="1" applyBorder="1" applyAlignment="1">
      <alignment horizontal="center" vertical="center" wrapText="1"/>
    </xf>
    <xf numFmtId="0" fontId="1" fillId="2" borderId="21" xfId="0" applyFont="1" applyFill="1" applyBorder="1" applyAlignment="1">
      <alignment horizontal="center" vertical="center" wrapText="1"/>
    </xf>
    <xf numFmtId="164" fontId="2" fillId="3" borderId="17" xfId="0" applyNumberFormat="1" applyFont="1" applyFill="1" applyBorder="1" applyAlignment="1">
      <alignment vertical="center" wrapText="1"/>
    </xf>
    <xf numFmtId="3" fontId="2" fillId="3" borderId="17" xfId="0" applyNumberFormat="1" applyFont="1" applyFill="1" applyBorder="1" applyAlignment="1">
      <alignment vertical="center" wrapText="1"/>
    </xf>
    <xf numFmtId="164" fontId="2" fillId="3" borderId="18" xfId="0" applyNumberFormat="1" applyFont="1" applyFill="1" applyBorder="1" applyAlignment="1">
      <alignment vertical="center" wrapText="1"/>
    </xf>
    <xf numFmtId="0" fontId="2" fillId="3" borderId="27" xfId="0" applyFont="1" applyFill="1" applyBorder="1" applyAlignment="1">
      <alignment horizontal="center" vertical="center" wrapText="1"/>
    </xf>
    <xf numFmtId="0" fontId="2" fillId="3" borderId="27" xfId="0" applyFont="1" applyFill="1" applyBorder="1" applyAlignment="1">
      <alignment vertical="center" wrapText="1"/>
    </xf>
    <xf numFmtId="164" fontId="2" fillId="3" borderId="27" xfId="0" applyNumberFormat="1" applyFont="1" applyFill="1" applyBorder="1" applyAlignment="1">
      <alignment vertical="center" wrapText="1"/>
    </xf>
    <xf numFmtId="3" fontId="2" fillId="3" borderId="27" xfId="0" applyNumberFormat="1" applyFont="1" applyFill="1" applyBorder="1" applyAlignment="1">
      <alignment vertical="center" wrapText="1"/>
    </xf>
    <xf numFmtId="164" fontId="2" fillId="3" borderId="26" xfId="0" applyNumberFormat="1" applyFont="1" applyFill="1" applyBorder="1" applyAlignment="1">
      <alignment vertical="center" wrapText="1"/>
    </xf>
    <xf numFmtId="0" fontId="2" fillId="3" borderId="20" xfId="0" applyFont="1" applyFill="1" applyBorder="1" applyAlignment="1">
      <alignment horizontal="center" vertical="center" wrapText="1"/>
    </xf>
    <xf numFmtId="1" fontId="0" fillId="0" borderId="11" xfId="0" applyNumberFormat="1" applyBorder="1" applyAlignment="1">
      <alignment horizontal="center" vertical="center" wrapText="1"/>
    </xf>
    <xf numFmtId="1" fontId="0" fillId="0" borderId="3" xfId="0" applyNumberFormat="1" applyBorder="1" applyAlignment="1">
      <alignment horizontal="center" vertical="center" wrapText="1"/>
    </xf>
    <xf numFmtId="1" fontId="0" fillId="0" borderId="8" xfId="0" applyNumberFormat="1" applyBorder="1" applyAlignment="1">
      <alignment horizontal="center" vertical="center" wrapText="1"/>
    </xf>
    <xf numFmtId="1" fontId="0" fillId="0" borderId="1" xfId="0" applyNumberFormat="1" applyBorder="1" applyAlignment="1">
      <alignment horizontal="center" vertical="center" wrapText="1"/>
    </xf>
    <xf numFmtId="1" fontId="2" fillId="3" borderId="17" xfId="0" applyNumberFormat="1" applyFont="1" applyFill="1" applyBorder="1" applyAlignment="1">
      <alignment horizontal="center" vertical="center" wrapText="1"/>
    </xf>
    <xf numFmtId="3" fontId="2" fillId="3" borderId="17" xfId="0" applyNumberFormat="1" applyFont="1" applyFill="1" applyBorder="1" applyAlignment="1">
      <alignment horizontal="center" vertical="center" wrapText="1"/>
    </xf>
    <xf numFmtId="1" fontId="2" fillId="3" borderId="27" xfId="0" applyNumberFormat="1" applyFont="1" applyFill="1" applyBorder="1" applyAlignment="1">
      <alignment horizontal="center" vertical="center" wrapText="1"/>
    </xf>
    <xf numFmtId="0" fontId="2" fillId="3" borderId="27" xfId="0" applyFont="1" applyFill="1" applyBorder="1" applyAlignment="1">
      <alignment horizontal="center" vertical="center" wrapText="1"/>
    </xf>
    <xf numFmtId="0" fontId="0" fillId="0" borderId="2" xfId="0"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0" fillId="0" borderId="8" xfId="0" applyBorder="1" applyAlignment="1">
      <alignment horizontal="center" vertical="center" wrapText="1"/>
    </xf>
    <xf numFmtId="0" fontId="2" fillId="3" borderId="19" xfId="0" applyFont="1" applyFill="1" applyBorder="1" applyAlignment="1">
      <alignment horizontal="center" vertical="center" wrapText="1"/>
    </xf>
    <xf numFmtId="0" fontId="2" fillId="3" borderId="27" xfId="0" applyFont="1" applyFill="1" applyBorder="1" applyAlignment="1">
      <alignment horizontal="center" vertical="center" wrapText="1"/>
    </xf>
    <xf numFmtId="0" fontId="0" fillId="0" borderId="21" xfId="0" applyBorder="1" applyAlignment="1">
      <alignment horizontal="center" vertical="center" wrapText="1"/>
    </xf>
    <xf numFmtId="0" fontId="0" fillId="0" borderId="16" xfId="0" applyBorder="1" applyAlignment="1">
      <alignment horizontal="center" vertical="center" wrapText="1"/>
    </xf>
    <xf numFmtId="0" fontId="0" fillId="0" borderId="25" xfId="0" applyBorder="1" applyAlignment="1">
      <alignment horizontal="center" vertical="center" wrapText="1"/>
    </xf>
    <xf numFmtId="0" fontId="0" fillId="0" borderId="22" xfId="0" applyBorder="1" applyAlignment="1">
      <alignment horizontal="center" vertical="center" wrapText="1"/>
    </xf>
    <xf numFmtId="0" fontId="0" fillId="0" borderId="17" xfId="0" applyBorder="1" applyAlignment="1">
      <alignment horizontal="center" vertical="center" wrapText="1"/>
    </xf>
    <xf numFmtId="0" fontId="0" fillId="0" borderId="24" xfId="0" applyBorder="1" applyAlignment="1">
      <alignment horizontal="center" vertical="center" wrapText="1"/>
    </xf>
    <xf numFmtId="0" fontId="4" fillId="3" borderId="26" xfId="0" applyFont="1" applyFill="1" applyBorder="1" applyAlignment="1">
      <alignment horizontal="center" vertical="center" wrapText="1"/>
    </xf>
  </cellXfs>
  <cellStyles count="1">
    <cellStyle name="normální" xfId="0" builtinId="0"/>
  </cellStyles>
  <dxfs count="14">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numFmt numFmtId="0" formatCode="Genera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6500"/>
      </font>
      <fill>
        <patternFill>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Kureková Lucie" refreshedDate="44082.595046180555" createdVersion="6" refreshedVersion="6" minRefreshableVersion="3" recordCount="686">
  <cacheSource type="worksheet">
    <worksheetSource name="Tabulka1"/>
  </cacheSource>
  <cacheFields count="142">
    <cacheField name="id" numFmtId="0">
      <sharedItems containsSemiMixedTypes="0" containsString="0" containsNumber="1" containsInteger="1" minValue="1" maxValue="695"/>
    </cacheField>
    <cacheField name="souidk" numFmtId="0">
      <sharedItems count="686">
        <s v="SAV0-AB2000"/>
        <s v="SAV0-AB2001"/>
        <s v="SAV0-KK2000"/>
        <s v="SAV0-KK2001"/>
        <s v="SAV0-PP2000"/>
        <s v="SAV0-PP2001"/>
        <s v="SAV0-SS2000"/>
        <s v="SAV0-SS2001"/>
        <s v="SAV02002-AB"/>
        <s v="SAV02002-S"/>
        <s v="SAV02002-XE"/>
        <s v="SAV02003-A"/>
        <s v="SAV02003-E"/>
        <s v="SAV02003-S"/>
        <s v="SAV02003-XJ"/>
        <s v="SAV02004-A"/>
        <s v="SAV02004-E"/>
        <s v="SAV02004-IS"/>
        <s v="SAV02004-J"/>
        <s v="SAV02005-A"/>
        <s v="SAV02005-CI"/>
        <s v="SAV02005-E"/>
        <s v="SAV02005-IS"/>
        <s v="SAV02005-J"/>
        <s v="SAV02005-NC"/>
        <s v="SAV02006-A"/>
        <s v="SAV02006-B"/>
        <s v="SAV02006-E"/>
        <s v="SAV02006-N"/>
        <s v="SAV02007-A"/>
        <s v="SAV02007-B"/>
        <s v="SAV02007-E"/>
        <s v="SAV02007-N"/>
        <s v="SAV02008-A"/>
        <s v="SAV02008-B"/>
        <s v="SAV02008-N"/>
        <s v="SAV02009-A"/>
        <s v="SAV02009-B"/>
        <s v="SGA02001GA-PD"/>
        <s v="SGA02002GA-PD"/>
        <s v="SGA02002GA-ST"/>
        <s v="SGA02002GA2PD"/>
        <s v="SGA02003GA-DG"/>
        <s v="SGA02003GA-EU"/>
        <s v="SGA02003GA-ST"/>
        <s v="SGA02003GA1PD"/>
        <s v="SGA02003GA1ST"/>
        <s v="SGA02003GA2EU"/>
        <s v="SGA02003GA2PD"/>
        <s v="SGA02004GA-ST"/>
        <s v="SGA02004GA1PD"/>
        <s v="SGA02004GA3EU"/>
        <s v="SGA02005GA-DG"/>
        <s v="SGA02005GA-ST"/>
        <s v="SGA02005GA1PD"/>
        <s v="SGA02005GA4EU"/>
        <s v="SGA02005GA5EU"/>
        <s v="SGA02005GA6EU"/>
        <s v="SGA02005GA7EU"/>
        <s v="SGA02005GA8EU"/>
        <s v="SGA02005GA9EU"/>
        <s v="SGA02006G10EU"/>
        <s v="SGA02006G11EU"/>
        <s v="SGA02006G12EU"/>
        <s v="SGA02006G13EU"/>
        <s v="SGA02006GA-ST"/>
        <s v="SGA02006GA1PD"/>
        <s v="SGA02007GA-ST"/>
        <s v="SGA02007GA1EU"/>
        <s v="SGA02007GA1GC"/>
        <s v="SGA02007GA1PD"/>
        <s v="SGA02007GA2EU"/>
        <s v="SGA02007GA3EU"/>
        <s v="SGA02007GA4EU"/>
        <s v="SGA02007GA5EU"/>
        <s v="SGA02008GA-DG"/>
        <s v="SGA02008GA-ST"/>
        <s v="SGA02008GA1EU"/>
        <s v="SGA02008GA1GC"/>
        <s v="SGA02008GA1PD"/>
        <s v="SGA02008GA2EU"/>
        <s v="SGA02008GA3EU"/>
        <s v="SGA02008GA4EU"/>
        <s v="SGA02009GA-DG"/>
        <s v="SGA02009GA-ST"/>
        <s v="SGA02009GA1EU"/>
        <s v="SGA02009GA1GC"/>
        <s v="SGA02009GA1PD"/>
        <s v="SGA02010GA-ST"/>
        <s v="SGA02010GA1EU"/>
        <s v="SGA02010GA1GC"/>
        <s v="SGA02010GA1PD"/>
        <s v="SGA02010GA2EU"/>
        <s v="SGA02010GA3EU"/>
        <s v="SGA02010GA4EU"/>
        <s v="SGA02010GA5EU"/>
        <s v="SGA02011GA-ST"/>
        <s v="STA02018TH040"/>
        <s v="SMSM2018LTA04"/>
        <s v="STA02018TK010"/>
        <s v="SGA02011GA1GC"/>
        <s v="SGA02011GA1PD"/>
        <s v="SGA02011GA2EU"/>
        <s v="SGA02012GA-GB"/>
        <s v="SGA02012GA-ST"/>
        <s v="SGA02012GA1GC"/>
        <s v="SGA02012GA1PD"/>
        <s v="SGA0201300001"/>
        <s v="SGA0201300002"/>
        <s v="SGA0201300003"/>
        <s v="SGA0201300004"/>
        <s v="SGA0201300005"/>
        <s v="SGA0201300006"/>
        <s v="SGA0201400001"/>
        <s v="SGA0201400002"/>
        <s v="SGA0201400003"/>
        <s v="SGA02014GA-GB"/>
        <s v="SGA0201500001"/>
        <s v="SGA0201500002"/>
        <s v="SGA0201500003"/>
        <s v="SGA0201600001"/>
        <s v="SGA0201600002"/>
        <s v="SGA0201600003"/>
        <s v="SGA0201700001"/>
        <s v="SGA0201700002"/>
        <s v="SGA0201700003"/>
        <s v="SGA0GA2000-PD"/>
        <s v="SGA0GA2000-ST"/>
        <s v="SGA0GA2001-PD"/>
        <s v="SGA0GA2001-ST"/>
        <s v="SKHK201000001"/>
        <s v="SKHK201200002"/>
        <s v="SKHP201211223"/>
        <s v="SKHP201211224"/>
        <s v="SKKV201200001"/>
        <s v="SKKV201300001"/>
        <s v="SKKV201400001"/>
        <s v="SKKV201500001"/>
        <s v="SKKV201600001"/>
        <s v="SKLI201200001"/>
        <s v="SKLI201300002"/>
        <s v="SKLI201400001"/>
        <s v="SKLI201600001"/>
        <s v="SKLI201600002"/>
        <s v="SMD0200401"/>
        <s v="SMD0200501"/>
        <s v="SMD02007CG001"/>
        <s v="SMD020081F002"/>
        <s v="SMD02009CG002"/>
        <s v="SMDS0101"/>
        <s v="SMDS0102"/>
        <s v="SMDS200101"/>
        <s v="SMDS200102"/>
        <s v="SMDS200301"/>
        <s v="SMK020001"/>
        <s v="SMK020002"/>
        <s v="SMK020003"/>
        <s v="SMK020004"/>
        <s v="SMK020005"/>
        <s v="SMK020011"/>
        <s v="SMK020012"/>
        <s v="SMK020013"/>
        <s v="SMK020014"/>
        <s v="SMK020015"/>
        <s v="SMK020021"/>
        <s v="SMK020022"/>
        <s v="SMK020023"/>
        <s v="SMK020024"/>
        <s v="SMK020025"/>
        <s v="SMK020031"/>
        <s v="SMK020033"/>
        <s v="SMK020034"/>
        <s v="SMK020035"/>
        <s v="SMK020041"/>
        <s v="SMK020043"/>
        <s v="SMK020044"/>
        <s v="SMK0200600001"/>
        <s v="SMK0200600002"/>
        <s v="SMK0200600003"/>
        <s v="SMK0200600004"/>
        <s v="SMK0200700001"/>
        <s v="SMK0200700002"/>
        <s v="SMK0200700003"/>
        <s v="SMK0200700004"/>
        <s v="SMK0200800002"/>
        <s v="SMK0200800003"/>
        <s v="SMK0200800004"/>
        <s v="SMK02011DF001"/>
        <s v="SMK02012DF001"/>
        <s v="SMK02013DF001"/>
        <s v="SMK02016DG001"/>
        <s v="SMMR200100000"/>
        <s v="SMMR20040001"/>
        <s v="SMMR20050002"/>
        <s v="SMMR2007WD001"/>
        <s v="SMMR2007WD002"/>
        <s v="SMO0200391001"/>
        <s v="SMO0200595001"/>
        <s v="SMO0200695001"/>
        <s v="SMO0200695002"/>
        <s v="SMO0200795001"/>
        <s v="SMO02008PR980"/>
        <s v="SMO0200998001"/>
        <s v="SMO0200998002"/>
        <s v="SMO0201098001"/>
        <s v="SMPO200100001"/>
        <s v="SMPO200200001"/>
        <s v="SMPO200200002"/>
        <s v="SMPO200200003"/>
        <s v="SMPO200200004"/>
        <s v="SMPO200200005"/>
        <s v="SMPO200300001"/>
        <s v="SMPO200300002"/>
        <s v="SMPO200400002"/>
        <s v="SMPO200400003"/>
        <s v="SMPO200430001"/>
        <s v="SMPO200500008"/>
        <s v="SMPO200500009"/>
        <s v="SMPO200530007"/>
        <s v="SMPO200600001"/>
        <s v="SMPO200600002"/>
        <s v="SMPO200600003"/>
        <s v="SMPO200700001"/>
        <s v="SMPO200700002"/>
        <s v="SMPO200700003"/>
        <s v="SMPO20081"/>
        <s v="SMPO20082"/>
        <s v="SMPO20083"/>
        <s v="SMPO2009/01"/>
        <s v="SMPO2010/01"/>
        <s v="SMPO2011/01"/>
        <s v="SMPO2012/01"/>
        <s v="SMPO201600001"/>
        <s v="SMPO_00_FA-E3"/>
        <s v="SMPO_00_FB-C3"/>
        <s v="SMPO_00_FC-M2"/>
        <s v="SMPO_00_PR___"/>
        <s v="SMPO_00_TC___"/>
        <s v="SMPO_01_FC-M3"/>
        <s v="SMPO_01_PR___"/>
        <s v="SMPO_01_TC___"/>
        <s v="SMPO_01_XA___"/>
        <s v="SMPO_01_XB___"/>
        <s v="SMPO_01_XC___"/>
        <s v="SMPS20041JMS4"/>
        <s v="SMPS20041JMS5"/>
        <s v="SMSM0010011"/>
        <s v="SMSM0031006"/>
        <s v="SMSM0031007"/>
        <s v="SMSM0031008"/>
        <s v="SMSM0032001"/>
        <s v="SMSM0032002"/>
        <s v="SMSM0032003"/>
        <s v="SMSM0032004"/>
        <s v="SMSM0032005"/>
        <s v="SMSM0110009"/>
        <s v="SMSM0132001"/>
        <s v="SMSM0132002"/>
        <s v="SMSM0132003"/>
        <s v="SMSM0132004"/>
        <s v="SMSM0132005"/>
        <s v="SMSM200131001"/>
        <s v="SMSM200131002"/>
        <s v="SMSM200131003"/>
        <s v="SMSM200132001"/>
        <s v="SMSM200132002"/>
        <s v="SMSM200132003"/>
        <s v="SMSM200132004"/>
        <s v="SMSM200132005"/>
        <s v="SMSM200200001"/>
        <s v="SMSM200232001"/>
        <s v="SMSM200232002"/>
        <s v="SMSM200232003"/>
        <s v="SMSM200232004"/>
        <s v="SMSM200232005"/>
        <s v="SMSM200300001"/>
        <s v="SMSM200300002"/>
        <s v="SMSM200300003"/>
        <s v="SMSM200300004"/>
        <s v="SMSM200300005"/>
        <s v="SMSM200300006"/>
        <s v="SMSM2003001K1"/>
        <s v="SMSM2004001K2"/>
        <s v="SMSM2004001K3"/>
        <s v="SMSM2004001N1"/>
        <s v="SMSM2004001N2"/>
        <s v="SMSM2004001P1"/>
        <s v="SMSM2004001P2"/>
        <s v="SMSM200400LC1"/>
        <s v="SMSM2005001M1"/>
        <s v="SMSM2006001M2"/>
        <s v="SMSM2006002B1"/>
        <s v="SMSM2006002C1"/>
        <s v="SMSM2006002D1"/>
        <s v="SMSM2006002E1"/>
        <s v="SMSM200600LA1"/>
        <s v="SMSM200600LC2"/>
        <s v="SMSM200600ME1"/>
        <s v="SMSM200600OC1"/>
        <s v="SMSM200600OE1"/>
        <s v="SMSM200600OK1"/>
        <s v="SMSM200700LC3"/>
        <s v="SMSM2007LA2"/>
        <s v="SMSM2007ME2"/>
        <s v="SMSM2007OC2"/>
        <s v="SMSM2007OE2"/>
        <s v="SMSM2007OK2"/>
        <s v="SMSM20082B2"/>
        <s v="SMSM20082C2"/>
        <s v="SMSM20082E2"/>
        <s v="SMSM2008LA3"/>
        <s v="SMSM2008ME3"/>
        <s v="SMSM2008OC3"/>
        <s v="SMSM2008OE3"/>
        <s v="SMSM2008OK3"/>
        <s v="SMSM2009LA4"/>
        <s v="SMSM2009ME4"/>
        <s v="SMSM2009OC4"/>
        <s v="SMSM2009OE4"/>
        <s v="SMSM2009OK4"/>
        <s v="SMSM2009VZ001"/>
        <s v="SMSM2010LA5"/>
        <s v="SMSM2010LJ1"/>
        <s v="SMSM2010ME5"/>
        <s v="SMSM2010OC5"/>
        <s v="SMSM2010OE5"/>
        <s v="SMSM2010OK5"/>
        <s v="SMSM2011LD1"/>
        <s v="SMSM2011LE1"/>
        <s v="SMSM2011LF1"/>
        <s v="SMSM2011LG1"/>
        <s v="SMSM2011LH1"/>
        <s v="SMSM2011LJ2"/>
        <s v="SMSM2012LD2"/>
        <s v="SMSM2012LE2"/>
        <s v="SMSM2012LF2"/>
        <s v="SMSM2012LG2"/>
        <s v="SMSM2012LH2"/>
        <s v="SMSM2012LJ3"/>
        <s v="SMSM2012LK1"/>
        <s v="SMSM2012LL1"/>
        <s v="SMSM2013LD3"/>
        <s v="SMSM2013LE3"/>
        <s v="SMSM2013LF3"/>
        <s v="SMSM2013LG3"/>
        <s v="SMSM2013LH3"/>
        <s v="SMSM2013LJ4"/>
        <s v="SMSM2013LK2"/>
        <s v="SMSM2013LL1"/>
        <s v="SMSM2013LO1"/>
        <s v="SMSM2013LR1"/>
        <s v="SMSM20147F1"/>
        <s v="SMSM2014LD4"/>
        <s v="SMSM2014LE4"/>
        <s v="SMSM2014LF4"/>
        <s v="SMSM2014LG4"/>
        <s v="SMSM2014LH4"/>
        <s v="SMSM2014LJ5"/>
        <s v="SMSM2014LO2"/>
        <s v="SMSM2015LD5"/>
        <s v="SMSM2015LE5"/>
        <s v="SMSM2015LF5"/>
        <s v="SMSM2015LG5"/>
        <s v="SMSM2015LH5"/>
        <s v="SMSM2015LO3"/>
        <s v="SMSM2015LO4"/>
        <s v="SMSM2016LL1"/>
        <s v="SMSM2016LO5"/>
        <s v="SMSM2016LQ1"/>
        <s v="SMV02000RN001"/>
        <s v="SMV02001RN001"/>
        <s v="SMV02001RNLPT"/>
        <s v="SMV02002RN001"/>
        <s v="SMV0200420041"/>
        <s v="SMV0200520051"/>
        <s v="SMV02010BV001"/>
        <s v="SMV02012BV002"/>
        <s v="SMV02013BV003"/>
        <s v="SMV02015BV001"/>
        <s v="SMV02017BV002"/>
        <s v="SMZ02002NA"/>
        <s v="SMZ02002NB"/>
        <s v="SMZ02002NC"/>
        <s v="SMZ02002ND"/>
        <s v="SMZ02002NE"/>
        <s v="SMZ02002NF"/>
        <s v="SMZ02002NG"/>
        <s v="SMZ02002NH"/>
        <s v="SMZ02002NI"/>
        <s v="SMZ02002NJ"/>
        <s v="SMZ02002NK"/>
        <s v="SMZ02002NL"/>
        <s v="SMZ02002NM"/>
        <s v="SMZ02002NO"/>
        <s v="SMZ02003NA"/>
        <s v="SMZ02003NB"/>
        <s v="SMZ02003NC"/>
        <s v="SMZ02003ND"/>
        <s v="SMZ02003NE"/>
        <s v="SMZ02003NF"/>
        <s v="SMZ02003NG"/>
        <s v="SMZ02003NH"/>
        <s v="SMZ02003NI"/>
        <s v="SMZ02003NJ"/>
        <s v="SMZ02003NK"/>
        <s v="SMZ02003NL"/>
        <s v="SMZ02003NM"/>
        <s v="SMZ02003NO"/>
        <s v="SMZ020041A"/>
        <s v="SMZ02004NR"/>
        <s v="SMZ020051A"/>
        <s v="SMZ02005NR"/>
        <s v="SMZ02006NR"/>
        <s v="SMZ02007NR"/>
        <s v="SMZ0200801"/>
        <s v="SMZ0200901"/>
        <s v="SMZ0201001"/>
        <s v="SMZ0201101"/>
        <s v="SMZ0201201"/>
        <s v="SMZ0201301"/>
        <s v="SMZ0201501"/>
        <s v="SMZ0201601"/>
        <s v="SMZ0201701"/>
        <s v="SMZ0NA2000"/>
        <s v="SMZ0NA2001"/>
        <s v="SMZ0NB2000"/>
        <s v="SMZ0NB2001"/>
        <s v="SMZ0NC2000"/>
        <s v="SMZ0NC2001"/>
        <s v="SMZ0ND2000"/>
        <s v="SMZ0ND2001"/>
        <s v="SMZ0NE2000"/>
        <s v="SMZ0NE2001"/>
        <s v="SMZ0NF2000"/>
        <s v="SMZ0NF2001"/>
        <s v="SMZ0NG2000"/>
        <s v="SMZ0NG2001"/>
        <s v="SMZ0NH2000"/>
        <s v="SMZ0NH2001"/>
        <s v="SMZ0NI2000"/>
        <s v="SMZ0NI2001"/>
        <s v="SMZ0NJ2000"/>
        <s v="SMZ0NJ2001"/>
        <s v="SMZ0NK2000"/>
        <s v="SMZ0NK2001"/>
        <s v="SMZ0NL2000"/>
        <s v="SMZ0NL2001"/>
        <s v="SMZ0NM2000"/>
        <s v="SMZ0NM2001"/>
        <s v="SMZ0NN2000"/>
        <s v="SMZ0NO2000"/>
        <s v="SMZ0NO2001"/>
        <s v="SMZE2000I"/>
        <s v="SMZE2000II"/>
        <s v="SMZE2000III"/>
        <s v="SMZE2001I"/>
        <s v="SMZE2001II"/>
        <s v="SMZE2001III"/>
        <s v="SMZE2001_1_1"/>
        <s v="SMZE2001_2_1"/>
        <s v="SMZE2001_3_1"/>
        <s v="SMZE200300001"/>
        <s v="SMZE200400002"/>
        <s v="SMZE2004NTP1"/>
        <s v="SMZE2004NTP1C"/>
        <s v="SMZE2004NTP3"/>
        <s v="SMZE2005MZE01"/>
        <s v="SMZE2005NPV02"/>
        <s v="SMZE2005NPV03"/>
        <s v="SMZE2005NPV04"/>
        <s v="SMZE2005NPV13"/>
        <s v="SMZE2005NPV14"/>
        <s v="SMZE2006MZE01"/>
        <s v="SMZE2007MZE01"/>
        <s v="SMZE2008MZE01"/>
        <s v="SMZE2009MZE01"/>
        <s v="SMZE2009MZE02"/>
        <s v="SMZE2010MZE01"/>
        <s v="SMZE2011MZE01"/>
        <s v="SMZE2012MZE01"/>
        <s v="SMZE2013MZE01"/>
        <s v="SMZE2015MZE01"/>
        <s v="SMZE2016MZE01"/>
        <s v="SMZP20041C004"/>
        <s v="SMZP20041C005"/>
        <s v="SMZP20041C007"/>
        <s v="SMZP20041D001"/>
        <s v="SMZP20041I003"/>
        <s v="SMZP2004SL004"/>
        <s v="SMZP2004SL008"/>
        <s v="SMZP2004SM002"/>
        <s v="SMZP2004SM003"/>
        <s v="SMZP2004SM006"/>
        <s v="SMZP2004SM009"/>
        <s v="SMZP2004SM010"/>
        <s v="SMZP20051D001"/>
        <s v="SMZP2005SL001"/>
        <s v="SMZP2005SM001"/>
        <s v="SMZP2005SN001"/>
        <s v="SMZP2007SP"/>
        <s v="SMZP2007SPII"/>
        <s v="SMZP2008SP"/>
        <s v="SMZP310/2/00"/>
        <s v="SMZP320/1/00"/>
        <s v="SMZP320/4/00"/>
        <s v="SMZP610/1/01"/>
        <s v="SMZP610/4/00"/>
        <s v="SMZP630/1/00"/>
        <s v="SMZP640/41/01"/>
        <s v="SMZP650/1/00"/>
        <s v="SMZP720/1/00"/>
        <s v="SMZP720/1/01"/>
        <s v="SMZP730/2/01"/>
        <s v="SNBU2000_2001"/>
        <s v="SNBU200100002"/>
        <s v="SNBU200100004"/>
        <s v="SNBU2001_01"/>
        <s v="SNBU2001_02"/>
        <s v="SNBU2001_03"/>
        <s v="SNBU200200001"/>
        <s v="SNBU200210001"/>
        <s v="SNBU200210002"/>
        <s v="SNBU200210003"/>
        <s v="SNBU200210004"/>
        <s v="SNBU200210005"/>
        <s v="SNBU200210006"/>
        <s v="SNBU200300001"/>
        <s v="SNBU200300002"/>
        <s v="SNBU200300003"/>
        <s v="SNBU200300004"/>
        <s v="SNBU200300005"/>
        <s v="SNBU200300006"/>
        <s v="SSUJ200412004"/>
        <s v="SSUJ200422004"/>
        <s v="SSUJ200432004"/>
        <s v="SSUJ200542004"/>
        <s v="SSUJ200552004"/>
        <s v="SSUJ200562004"/>
        <s v="SSUJ200572004"/>
        <s v="STA02011TA01"/>
        <s v="STA02012CK"/>
        <s v="STA02012O0004"/>
        <s v="STA02012TA02"/>
        <s v="STA02013TA03"/>
        <s v="STA02014CK"/>
        <s v="STA02014GA"/>
        <s v="STA02014O0004"/>
        <s v="STA02014TA04"/>
        <s v="STA02015TF"/>
        <s v="STA02015TG"/>
        <s v="STA02015TH"/>
        <s v="STA02016TD03"/>
        <s v="STA02016TF02"/>
        <s v="STA02016TG"/>
        <s v="STA02017TF03"/>
        <s v="STA02017TH02"/>
        <s v="SURV2004MI001"/>
        <s v="SMSM20167F001"/>
        <s v="SMSM2016LTE01"/>
        <s v="SMZE2017MZE01"/>
        <s v="SMSM20168X001"/>
        <s v="SMSM2016LTCH1"/>
        <s v="SMSM20167D001"/>
        <s v="SMSM2016LTI01"/>
        <s v="SMSM2016LTT01"/>
        <s v="SMSM2016LTV01"/>
        <s v="SMSM2016LTA01"/>
        <s v="SMSM2016LTC01"/>
        <s v="SMPO201700001"/>
        <s v="SGA0201800001"/>
        <s v="SGA0201800002"/>
        <s v="SGA0201800003"/>
        <s v="STA02018TF040"/>
        <s v="SMK02018DG002"/>
        <s v="SMSM2017LTE01"/>
        <s v="SMSM2018LTE04"/>
        <s v="STA02017TG010"/>
        <s v="SMSM2018LTT01"/>
        <s v="SMSM2018LTV01"/>
        <s v="STA02017TJ010"/>
        <s v="STA02017TH030"/>
        <s v="SMZE2018MZE01"/>
        <s v="SMSM20177D001"/>
        <s v="SMPO201800001"/>
        <s v="SMZ0201800001"/>
        <s v="STA02018TF050"/>
        <s v="SMSM2018LTARF"/>
        <s v="SMSM2017LTI18"/>
        <s v="STA02018TL010"/>
        <s v="SMSM2018LTE03"/>
        <s v="SMSM20177D004"/>
        <s v="SKKV201700001"/>
        <s v="STA02017TG020"/>
        <s v="SMSM2018LTC01"/>
        <s v="SGA0201900001"/>
        <s v="SGA0201900002"/>
        <s v="SGA0201900003"/>
        <s v="STA02018TG030"/>
        <s v="SMSM2018LTA02"/>
        <s v="SMZE2019MZE01"/>
        <s v="STA02018TN010"/>
        <s v="SMSM20187D001"/>
        <s v="SMSM20188JFR1"/>
        <s v="SMSM2019LTV01"/>
        <s v="SMSM20188JPL1"/>
        <s v="SMZ0201900001"/>
        <s v="SMSM20188JCH1"/>
        <s v="SGA0201900004"/>
        <s v="STA02018TL020"/>
        <s v="STA02018TF060"/>
        <s v="SMSM2018LTT02"/>
        <s v="SMSM2019LTE05"/>
        <s v="SMV02018BV003"/>
        <s v="SMPO201900001"/>
        <s v="STA02018TJ020"/>
        <s v="STA02018TG040"/>
        <s v="SMSM20187D003"/>
        <s v="SMSM2019LTACH"/>
        <s v="STA02018TH050"/>
        <s v="STA02018TK020"/>
        <s v="STA02018TJ030"/>
        <s v="SMSM2018LTI19"/>
        <s v="SMSM2019LTC01"/>
        <s v="SMSM2019LTAIZ"/>
        <s v="STA02019TJ040"/>
        <s v="STA02019TH060"/>
        <s v="SMSM2019LTAB1"/>
        <s v="SMSM2019LTE06"/>
        <s v="STA02019TG050"/>
        <s v="SMSM20197D008"/>
        <s v="SMSM2019LTA01"/>
        <s v="SMSM20198JFR1"/>
        <s v="SGA0202000001"/>
        <s v="SGA0202000003"/>
        <s v="SGA0202000002"/>
        <s v="SGA0202000004"/>
        <s v="SMK02020DG003"/>
        <s v="SMSM20197D001"/>
        <s v="SMSM2019LTAIN"/>
        <s v="SMSM20198JAU1"/>
        <s v="SMSM20198JDE1"/>
        <s v="STA02019TP010"/>
        <s v="STA02019FW010"/>
        <s v="SMZ0202000001"/>
        <s v="STA02019SS010"/>
        <s v="STA02019CK010"/>
        <s v="STA02019TM010"/>
        <s v="SMSM2019LL001"/>
        <s v="SMSM2020LTE07"/>
        <s v="SMSM2020LTT03"/>
        <s v="STA02019TL030"/>
        <s v="STA02019TP020"/>
        <s v="SMSM2020LTI01"/>
        <s v="STA02019TK030"/>
        <s v="SMPO202000001"/>
        <s v="SMSM2020LTC01"/>
        <s v="STA02019TO010"/>
        <s v="STA02019SS020"/>
        <s v="SMSM2020LTE08"/>
        <s v="SMSM2020LL002"/>
        <s v="SMV02020VJ001"/>
        <s v="SMSM2020LTV01"/>
        <s v="SMSM20207D001"/>
        <s v="SGA0202100001"/>
        <s v="SGA0202100003"/>
        <s v="SGA0202100002"/>
        <s v="STA02020FW020"/>
        <s v="SGA0202100004"/>
        <s v="SMZE2021MZE01"/>
        <s v="SGA0202100005"/>
        <s v="SGA0202100007"/>
        <s v="SGA0202100006"/>
        <s v="SGA0202100008"/>
        <s v="SMV02020VJ002"/>
        <s v="STA02021CK020"/>
        <s v="SMPO202000002"/>
        <s v="STA02020FW030"/>
        <s v="STA02020TL040"/>
        <s v="SMV02020BV004"/>
        <s v="STA02020TM020"/>
        <s v="SMZ0202100001"/>
        <s v="STA02021SS030"/>
        <s v="SMSM2021LTE09"/>
        <s v="STA02020TL050"/>
        <s v="STA02021SS040"/>
        <s v="SMSM20207D003"/>
      </sharedItems>
    </cacheField>
    <cacheField name="vyhsoukod" numFmtId="0">
      <sharedItems/>
    </cacheField>
    <cacheField name="typucefin" numFmtId="0">
      <sharedItems/>
    </cacheField>
    <cacheField name="zaksoukod" numFmtId="0">
      <sharedItems containsNonDate="0" containsString="0" containsBlank="1"/>
    </cacheField>
    <cacheField name="obdsbevyh" numFmtId="0">
      <sharedItems containsBlank="1"/>
    </cacheField>
    <cacheField name="sourok" numFmtId="0">
      <sharedItems containsBlank="1"/>
    </cacheField>
    <cacheField name="rokvyhsou" numFmtId="0">
      <sharedItems containsBlank="1"/>
    </cacheField>
    <cacheField name="sourokvyh" numFmtId="0">
      <sharedItems containsBlank="1"/>
    </cacheField>
    <cacheField name="vyhsoukodv" numFmtId="0">
      <sharedItems containsBlank="1"/>
    </cacheField>
    <cacheField name="typucefinv" numFmtId="0">
      <sharedItems containsBlank="1"/>
    </cacheField>
    <cacheField name="aktkodvyhd" numFmtId="0">
      <sharedItems containsBlank="1" count="173">
        <m/>
        <s v="IA"/>
        <s v="KS"/>
        <s v="IP"/>
        <s v="IB"/>
        <s v="IC"/>
        <s v="KJ"/>
        <s v="1E"/>
        <s v="1Q"/>
        <s v="KA"/>
        <s v="GP"/>
        <s v="GA"/>
        <s v="GD"/>
        <s v="GE"/>
        <s v="GC"/>
        <s v="TH"/>
        <s v="LT"/>
        <s v="TK"/>
        <s v="GB"/>
        <s v="GJ"/>
        <s v="UB"/>
        <s v="UC"/>
        <s v="UF"/>
        <s v="UE"/>
        <s v="UD"/>
        <s v="1F"/>
        <s v="CG"/>
        <s v="XA-2000-MDS"/>
        <s v="XB-2000-MDS"/>
        <s v="CE"/>
        <s v="CF"/>
        <s v="DA"/>
        <s v="KZ"/>
        <s v="RK"/>
        <s v="PK"/>
        <s v="DM"/>
        <s v="DB"/>
        <s v="DC"/>
        <s v="DD"/>
        <s v="DE"/>
        <s v="DF"/>
        <s v="DG"/>
        <s v="XA-2000-MMR"/>
        <s v="WB"/>
        <s v="WD"/>
        <s v="ON"/>
        <s v="OP"/>
        <s v="OV"/>
        <s v="FD"/>
        <s v="FF"/>
        <s v="FC"/>
        <s v="TC"/>
        <s v="XB-2002-MPO"/>
        <s v="FT"/>
        <s v="FI"/>
        <s v="1H"/>
        <s v="2A"/>
        <s v="FR"/>
        <s v="FV"/>
        <s v="PR"/>
        <s v="XA-2000-MPO"/>
        <s v="XB-2000-MPO"/>
        <s v="XC-2000-MPO"/>
        <s v="1J"/>
        <s v="XA-2000-MSM"/>
        <s v="ME"/>
        <s v="LA"/>
        <s v="OK"/>
        <s v="OC"/>
        <s v="OE"/>
        <s v="LI"/>
        <s v="LP"/>
        <s v="LS"/>
        <s v="LZ"/>
        <s v="1K"/>
        <s v="1N"/>
        <s v="1P"/>
        <s v="LC"/>
        <s v="1M"/>
        <s v="2B"/>
        <s v="2C"/>
        <s v="2D"/>
        <s v="2E"/>
        <s v="VZ"/>
        <s v="LJ"/>
        <s v="LD"/>
        <s v="LE"/>
        <s v="LF"/>
        <s v="LG"/>
        <s v="LH"/>
        <s v="LK"/>
        <s v="LL"/>
        <s v="LO"/>
        <s v="LR"/>
        <s v="7F"/>
        <s v="LQ"/>
        <s v="RN"/>
        <s v="VG"/>
        <s v="VI"/>
        <s v="NA"/>
        <s v="NB"/>
        <s v="NC"/>
        <s v="ND"/>
        <s v="NE"/>
        <s v="NF"/>
        <s v="NG"/>
        <s v="NH"/>
        <s v="NI"/>
        <s v="NJ"/>
        <s v="NK"/>
        <s v="NL"/>
        <s v="NM"/>
        <s v="NO"/>
        <s v="1A"/>
        <s v="NR"/>
        <s v="NS"/>
        <s v="NT"/>
        <s v="NV"/>
        <s v="QC"/>
        <s v="QD"/>
        <s v="QE"/>
        <s v="XA-2002-MZE"/>
        <s v="QF"/>
        <s v="1B"/>
        <s v="1R"/>
        <s v="1G"/>
        <s v="QG"/>
        <s v="QH"/>
        <s v="QI"/>
        <s v="QJ"/>
        <s v="1C"/>
        <s v="1D"/>
        <s v="1I"/>
        <s v="SL"/>
        <s v="SM"/>
        <s v="SN"/>
        <s v="SP"/>
        <s v="SJ"/>
        <s v="SE"/>
        <s v="SD"/>
        <s v="SC"/>
        <s v="SU"/>
        <s v="XE-2000-NBU"/>
        <s v="XF-2000-NBU"/>
        <s v="XD-2000-NBU"/>
        <s v="XA-2002-NBU"/>
        <s v="ST"/>
        <s v="JB"/>
        <s v="JA"/>
        <s v="TA"/>
        <s v="TE"/>
        <s v="TD"/>
        <s v="TG"/>
        <s v="TF"/>
        <s v="MI"/>
        <s v="QK"/>
        <s v="8X"/>
        <s v="7D"/>
        <s v="TJ"/>
        <s v="TL"/>
        <s v="TN"/>
        <s v="8J"/>
        <s v="GX"/>
        <s v="TP"/>
        <s v="FW"/>
        <s v="NU"/>
        <s v="SS"/>
        <s v="CK"/>
        <s v="TM"/>
        <s v="FX"/>
        <s v="TO"/>
        <s v="VJ"/>
        <s v="GM"/>
      </sharedItems>
    </cacheField>
    <cacheField name="aktkodvyh" numFmtId="0">
      <sharedItems containsBlank="1"/>
    </cacheField>
    <cacheField name="akttypvyhd" numFmtId="0">
      <sharedItems containsNonDate="0" containsString="0" containsBlank="1"/>
    </cacheField>
    <cacheField name="akttypvyhs" numFmtId="0">
      <sharedItems containsBlank="1"/>
    </cacheField>
    <cacheField name="akttypvyhp" numFmtId="0">
      <sharedItems containsBlank="1"/>
    </cacheField>
    <cacheField name="puvvakttyp" numFmtId="0">
      <sharedItems containsBlank="1"/>
    </cacheField>
    <cacheField name="zaksoukodv" numFmtId="0">
      <sharedItems containsNonDate="0" containsString="0" containsBlank="1"/>
    </cacheField>
    <cacheField name="nazprvcesd" numFmtId="0">
      <sharedItems containsBlank="1"/>
    </cacheField>
    <cacheField name="nazprvcess" numFmtId="0">
      <sharedItems containsBlank="1"/>
    </cacheField>
    <cacheField name="nazprvcesp" numFmtId="0">
      <sharedItems containsBlank="1"/>
    </cacheField>
    <cacheField name="puvnazprvc" numFmtId="0">
      <sharedItems containsBlank="1"/>
    </cacheField>
    <cacheField name="nazprvangd" numFmtId="0">
      <sharedItems containsBlank="1"/>
    </cacheField>
    <cacheField name="nazprvangs" numFmtId="0">
      <sharedItems containsBlank="1"/>
    </cacheField>
    <cacheField name="nazprvangp" numFmtId="0">
      <sharedItems containsBlank="1"/>
    </cacheField>
    <cacheField name="puvnazprva" numFmtId="0">
      <sharedItems containsBlank="1"/>
    </cacheField>
    <cacheField name="cilprvcsd" numFmtId="0">
      <sharedItems containsBlank="1"/>
    </cacheField>
    <cacheField name="cilprvand" numFmtId="0">
      <sharedItems containsBlank="1"/>
    </cacheField>
    <cacheField name="cilprvcss" numFmtId="0">
      <sharedItems containsBlank="1" longText="1"/>
    </cacheField>
    <cacheField name="cilprvans" numFmtId="0">
      <sharedItems containsBlank="1" longText="1"/>
    </cacheField>
    <cacheField name="cilprvcsp" numFmtId="0">
      <sharedItems containsBlank="1" longText="1"/>
    </cacheField>
    <cacheField name="cilprvanp" numFmtId="0">
      <sharedItems containsBlank="1" longText="1"/>
    </cacheField>
    <cacheField name="puvcilvc" numFmtId="0">
      <sharedItems containsBlank="1"/>
    </cacheField>
    <cacheField name="puvcilva" numFmtId="0">
      <sharedItems containsBlank="1"/>
    </cacheField>
    <cacheField name="rokzacavhd" numFmtId="0">
      <sharedItems containsNonDate="0" containsString="0" containsBlank="1"/>
    </cacheField>
    <cacheField name="rokzacavhs" numFmtId="0">
      <sharedItems containsBlank="1"/>
    </cacheField>
    <cacheField name="rokzacavhp" numFmtId="0">
      <sharedItems containsBlank="1"/>
    </cacheField>
    <cacheField name="puvrokzvyh" numFmtId="0">
      <sharedItems containsBlank="1"/>
    </cacheField>
    <cacheField name="rokkonavhd" numFmtId="0">
      <sharedItems containsNonDate="0" containsString="0" containsBlank="1"/>
    </cacheField>
    <cacheField name="rokkonavhs" numFmtId="0">
      <sharedItems containsBlank="1"/>
    </cacheField>
    <cacheField name="rokkonavhp" numFmtId="0">
      <sharedItems containsBlank="1"/>
    </cacheField>
    <cacheField name="puvrokkvyh" numFmtId="0">
      <sharedItems containsBlank="1"/>
    </cacheField>
    <cacheField name="datschvlar" numFmtId="0">
      <sharedItems containsBlank="1"/>
    </cacheField>
    <cacheField name="cisusnvlar" numFmtId="0">
      <sharedItems containsBlank="1"/>
    </cacheField>
    <cacheField name="datvyhsou" numFmtId="0">
      <sharedItems containsBlank="1"/>
    </cacheField>
    <cacheField name="dtcuzasou" numFmtId="0">
      <sharedItems containsBlank="1"/>
    </cacheField>
    <cacheField name="datvyhvys" numFmtId="0">
      <sharedItems containsBlank="1"/>
    </cacheField>
    <cacheField name="zpoprices" numFmtId="0">
      <sharedItems containsBlank="1" longText="1"/>
    </cacheField>
    <cacheField name="zpopriang" numFmtId="0">
      <sharedItems containsBlank="1" longText="1"/>
    </cacheField>
    <cacheField name="zozvysces" numFmtId="0">
      <sharedItems containsBlank="1"/>
    </cacheField>
    <cacheField name="zozvysang" numFmtId="0">
      <sharedItems containsBlank="1" longText="1"/>
    </cacheField>
    <cacheField name="obdvyhsou" numFmtId="0">
      <sharedItems containsNonDate="0" containsString="0" containsBlank="1"/>
    </cacheField>
    <cacheField name="prjdatzacp" numFmtId="0">
      <sharedItems containsBlank="1"/>
    </cacheField>
    <cacheField name="prjrokkonp" numFmtId="0">
      <sharedItems containsBlank="1"/>
    </cacheField>
    <cacheField name="finsruvyh" numFmtId="0">
      <sharedItems containsSemiMixedTypes="0" containsString="0" containsNumber="1" containsInteger="1" minValue="0" maxValue="7296803000"/>
    </cacheField>
    <cacheField name="psodvyces" numFmtId="0">
      <sharedItems containsBlank="1" longText="1"/>
    </cacheField>
    <cacheField name="psodvyang" numFmtId="0">
      <sharedItems containsBlank="1" longText="1"/>
    </cacheField>
    <cacheField name="krhprices" numFmtId="0">
      <sharedItems containsBlank="1" longText="1"/>
    </cacheField>
    <cacheField name="krhpriang" numFmtId="0">
      <sharedItems containsBlank="1" longText="1"/>
    </cacheField>
    <cacheField name="insnazppr" numFmtId="0">
      <sharedItems containsBlank="1"/>
    </cacheField>
    <cacheField name="insulippr" numFmtId="0">
      <sharedItems containsBlank="1"/>
    </cacheField>
    <cacheField name="inspscppr" numFmtId="0">
      <sharedItems containsBlank="1"/>
    </cacheField>
    <cacheField name="insmisppr" numFmtId="0">
      <sharedItems containsBlank="1"/>
    </cacheField>
    <cacheField name="osoprnkor" numFmtId="0">
      <sharedItems containsBlank="1"/>
    </cacheField>
    <cacheField name="osojmekor" numFmtId="0">
      <sharedItems containsBlank="1"/>
    </cacheField>
    <cacheField name="osoinskor" numFmtId="0">
      <sharedItems containsBlank="1"/>
    </cacheField>
    <cacheField name="osoulikor" numFmtId="0">
      <sharedItems containsBlank="1"/>
    </cacheField>
    <cacheField name="osopsckor" numFmtId="0">
      <sharedItems containsBlank="1"/>
    </cacheField>
    <cacheField name="osomiskor" numFmtId="0">
      <sharedItems containsBlank="1"/>
    </cacheField>
    <cacheField name="osokon" numFmtId="0">
      <sharedItems containsBlank="1"/>
    </cacheField>
    <cacheField name="osofax" numFmtId="0">
      <sharedItems containsBlank="1"/>
    </cacheField>
    <cacheField name="osoemail_" numFmtId="0">
      <sharedItems containsBlank="1"/>
    </cacheField>
    <cacheField name="dobpodnav" numFmtId="0">
      <sharedItems containsBlank="1"/>
    </cacheField>
    <cacheField name="odkurlwww" numFmtId="0">
      <sharedItems containsBlank="1"/>
    </cacheField>
    <cacheField name="odkozdces" numFmtId="0">
      <sharedItems containsBlank="1"/>
    </cacheField>
    <cacheField name="odkozdang" numFmtId="0">
      <sharedItems containsBlank="1"/>
    </cacheField>
    <cacheField name="pozvyhsou" numFmtId="0">
      <sharedItems containsBlank="1"/>
    </cacheField>
    <cacheField name="datdoddatv" numFmtId="0">
      <sharedItems containsBlank="1"/>
    </cacheField>
    <cacheField name="sourokrea" numFmtId="0">
      <sharedItems containsBlank="1"/>
    </cacheField>
    <cacheField name="obdsbereas" numFmtId="0">
      <sharedItems containsBlank="1"/>
    </cacheField>
    <cacheField name="rokreasou" numFmtId="0">
      <sharedItems containsBlank="1"/>
    </cacheField>
    <cacheField name="vyhsoukodr" numFmtId="0">
      <sharedItems containsNonDate="0" containsString="0" containsBlank="1"/>
    </cacheField>
    <cacheField name="typucefinr" numFmtId="0">
      <sharedItems containsNonDate="0" containsString="0" containsBlank="1"/>
    </cacheField>
    <cacheField name="zaksoukodr" numFmtId="0">
      <sharedItems containsNonDate="0" containsString="0" containsBlank="1"/>
    </cacheField>
    <cacheField name="stasourea" numFmtId="0">
      <sharedItems containsBlank="1"/>
    </cacheField>
    <cacheField name="spenepfin" numFmtId="0">
      <sharedItems containsBlank="1"/>
    </cacheField>
    <cacheField name="aktkodread" numFmtId="0">
      <sharedItems containsNonDate="0" containsString="0" containsBlank="1"/>
    </cacheField>
    <cacheField name="aktkodrea" numFmtId="0">
      <sharedItems containsBlank="1"/>
    </cacheField>
    <cacheField name="akttypread" numFmtId="0">
      <sharedItems containsNonDate="0" containsString="0" containsBlank="1"/>
    </cacheField>
    <cacheField name="akttypreas" numFmtId="0">
      <sharedItems containsBlank="1"/>
    </cacheField>
    <cacheField name="akttypreap" numFmtId="0">
      <sharedItems containsBlank="1"/>
    </cacheField>
    <cacheField name="puvrakttyp" numFmtId="0">
      <sharedItems containsBlank="1"/>
    </cacheField>
    <cacheField name="nazprrcesd" numFmtId="0">
      <sharedItems containsBlank="1"/>
    </cacheField>
    <cacheField name="nazprrcess" numFmtId="0">
      <sharedItems containsBlank="1"/>
    </cacheField>
    <cacheField name="nazprrcesp" numFmtId="0">
      <sharedItems containsBlank="1"/>
    </cacheField>
    <cacheField name="puvnazprrc" numFmtId="0">
      <sharedItems containsBlank="1"/>
    </cacheField>
    <cacheField name="nazprrangd" numFmtId="0">
      <sharedItems containsBlank="1"/>
    </cacheField>
    <cacheField name="nazprrangs" numFmtId="0">
      <sharedItems containsBlank="1"/>
    </cacheField>
    <cacheField name="nazprrangp" numFmtId="0">
      <sharedItems containsBlank="1"/>
    </cacheField>
    <cacheField name="puvnazprra" numFmtId="0">
      <sharedItems containsBlank="1"/>
    </cacheField>
    <cacheField name="cilprrcsd" numFmtId="0">
      <sharedItems containsBlank="1"/>
    </cacheField>
    <cacheField name="cilprrand" numFmtId="0">
      <sharedItems containsBlank="1"/>
    </cacheField>
    <cacheField name="cilprrcss" numFmtId="0">
      <sharedItems containsBlank="1" longText="1"/>
    </cacheField>
    <cacheField name="cilprrans" numFmtId="0">
      <sharedItems containsBlank="1" longText="1"/>
    </cacheField>
    <cacheField name="cilprrcsp" numFmtId="0">
      <sharedItems containsBlank="1" longText="1"/>
    </cacheField>
    <cacheField name="cilprranp" numFmtId="0">
      <sharedItems containsBlank="1" longText="1"/>
    </cacheField>
    <cacheField name="puvcilrc" numFmtId="0">
      <sharedItems containsBlank="1"/>
    </cacheField>
    <cacheField name="puvcilra" numFmtId="0">
      <sharedItems containsBlank="1"/>
    </cacheField>
    <cacheField name="rokzacared" numFmtId="0">
      <sharedItems containsNonDate="0" containsString="0" containsBlank="1"/>
    </cacheField>
    <cacheField name="rokzacares" numFmtId="0">
      <sharedItems containsBlank="1"/>
    </cacheField>
    <cacheField name="rokzacarep" numFmtId="0">
      <sharedItems containsBlank="1"/>
    </cacheField>
    <cacheField name="puvrokzrea" numFmtId="0">
      <sharedItems containsBlank="1"/>
    </cacheField>
    <cacheField name="rokkonared" numFmtId="0">
      <sharedItems containsNonDate="0" containsString="0" containsBlank="1"/>
    </cacheField>
    <cacheField name="rokkonares" numFmtId="0">
      <sharedItems containsBlank="1"/>
    </cacheField>
    <cacheField name="rokkonarep" numFmtId="0">
      <sharedItems containsBlank="1"/>
    </cacheField>
    <cacheField name="puvrokkrea" numFmtId="0">
      <sharedItems containsBlank="1"/>
    </cacheField>
    <cacheField name="datschvlav" numFmtId="0">
      <sharedItems containsBlank="1"/>
    </cacheField>
    <cacheField name="cisusnvlav" numFmtId="0">
      <sharedItems containsBlank="1"/>
    </cacheField>
    <cacheField name="datssorvv" numFmtId="0">
      <sharedItems containsBlank="1"/>
    </cacheField>
    <cacheField name="datvyhsous" numFmtId="0">
      <sharedItems containsBlank="1"/>
    </cacheField>
    <cacheField name="datuzasous" numFmtId="0">
      <sharedItems containsBlank="1"/>
    </cacheField>
    <cacheField name="datvyhvyss" numFmtId="0">
      <sharedItems containsBlank="1"/>
    </cacheField>
    <cacheField name="soudatzru" numFmtId="0">
      <sharedItems containsBlank="1"/>
    </cacheField>
    <cacheField name="pocpriphl" numFmtId="0">
      <sharedItems containsSemiMixedTypes="0" containsString="0" containsNumber="1" containsInteger="1" minValue="0" maxValue="2585"/>
    </cacheField>
    <cacheField name="pochodnav" numFmtId="0">
      <sharedItems containsSemiMixedTypes="0" containsString="0" containsNumber="1" containsInteger="1" minValue="0" maxValue="2506"/>
    </cacheField>
    <cacheField name="pocudegra" numFmtId="0">
      <sharedItems containsSemiMixedTypes="0" containsString="0" containsNumber="1" containsInteger="1" minValue="0" maxValue="1493"/>
    </cacheField>
    <cacheField name="finprisru" numFmtId="0">
      <sharedItems containsSemiMixedTypes="0" containsString="0" containsNumber="1" containsInteger="1" minValue="0" maxValue="5506406000"/>
    </cacheField>
    <cacheField name="prjrokzac" numFmtId="0">
      <sharedItems containsBlank="1"/>
    </cacheField>
    <cacheField name="prjrokkon" numFmtId="0">
      <sharedItems containsBlank="1"/>
    </cacheField>
    <cacheField name="duvnepfin" numFmtId="0">
      <sharedItems containsBlank="1"/>
    </cacheField>
    <cacheField name="duvnepfina" numFmtId="0">
      <sharedItems containsBlank="1"/>
    </cacheField>
    <cacheField name="pozreasou" numFmtId="0">
      <sharedItems containsBlank="1"/>
    </cacheField>
    <cacheField name="datdoddatr" numFmtId="0">
      <sharedItems containsBlank="1"/>
    </cacheField>
    <cacheField name="datdoddat" numFmtId="0">
      <sharedItems containsBlank="1"/>
    </cacheField>
    <cacheField name="datweb" numFmtId="0">
      <sharedItems containsBlank="1"/>
    </cacheField>
    <cacheField name="prizvewww" numFmtId="0">
      <sharedItems containsBlank="1"/>
    </cacheField>
    <cacheField name="dodoznvyh" numFmtId="0">
      <sharedItems containsBlank="1"/>
    </cacheField>
    <cacheField name="dodoznrea" numFmtId="0">
      <sharedItems containsBlank="1"/>
    </cacheField>
    <cacheField name="dodoznoriv" numFmtId="0">
      <sharedItems containsBlank="1"/>
    </cacheField>
    <cacheField name="dodoznorir" numFmtId="0">
      <sharedItems containsBlank="1"/>
    </cacheField>
    <cacheField name="id_dodvyh" numFmtId="0">
      <sharedItems containsSemiMixedTypes="0" containsString="0" containsNumber="1" containsInteger="1" minValue="0" maxValue="38742"/>
    </cacheField>
    <cacheField name="id_dodrea" numFmtId="0">
      <sharedItems containsSemiMixedTypes="0" containsString="0" containsNumber="1" containsInteger="1" minValue="0" maxValue="3874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86">
  <r>
    <n v="1"/>
    <x v="0"/>
    <s v="AV0"/>
    <s v="P"/>
    <m/>
    <m/>
    <m/>
    <m/>
    <m/>
    <m/>
    <m/>
    <x v="0"/>
    <m/>
    <m/>
    <m/>
    <m/>
    <m/>
    <m/>
    <m/>
    <m/>
    <m/>
    <m/>
    <m/>
    <m/>
    <m/>
    <m/>
    <m/>
    <m/>
    <m/>
    <m/>
    <m/>
    <m/>
    <m/>
    <m/>
    <m/>
    <m/>
    <m/>
    <s v="R"/>
    <m/>
    <m/>
    <m/>
    <s v="R"/>
    <m/>
    <m/>
    <m/>
    <m/>
    <m/>
    <m/>
    <m/>
    <m/>
    <m/>
    <m/>
    <m/>
    <m/>
    <n v="0"/>
    <m/>
    <m/>
    <m/>
    <m/>
    <m/>
    <m/>
    <m/>
    <m/>
    <m/>
    <m/>
    <m/>
    <m/>
    <m/>
    <m/>
    <m/>
    <m/>
    <m/>
    <m/>
    <m/>
    <m/>
    <m/>
    <m/>
    <m/>
    <m/>
    <s v="2000"/>
    <m/>
    <m/>
    <m/>
    <m/>
    <s v="A"/>
    <m/>
    <m/>
    <s v="IA"/>
    <m/>
    <m/>
    <m/>
    <s v="R"/>
    <m/>
    <m/>
    <m/>
    <s v="R"/>
    <m/>
    <m/>
    <m/>
    <s v="R"/>
    <m/>
    <m/>
    <m/>
    <m/>
    <m/>
    <m/>
    <s v="R"/>
    <s v="R"/>
    <m/>
    <m/>
    <m/>
    <s v="R"/>
    <m/>
    <m/>
    <m/>
    <s v="R"/>
    <m/>
    <m/>
    <s v="1998-03-03"/>
    <s v="1999-03-05"/>
    <s v="1999-05-11"/>
    <s v="1999-12-31"/>
    <m/>
    <n v="367"/>
    <n v="0"/>
    <n v="162"/>
    <n v="121000000"/>
    <s v="2000"/>
    <s v="2004"/>
    <m/>
    <m/>
    <m/>
    <s v="2000-08-17"/>
    <s v="2000-08-17"/>
    <s v="2016-05-30"/>
    <s v="A"/>
    <m/>
    <s v="VES/2000/AV0/AV00VS/3:3"/>
    <m/>
    <s v="VES/2000/AV0/AV00VS/3:3"/>
    <n v="0"/>
    <n v="0"/>
  </r>
  <r>
    <n v="2"/>
    <x v="1"/>
    <s v="AV0"/>
    <s v="P"/>
    <m/>
    <s v="2000"/>
    <s v="2001"/>
    <s v="2000"/>
    <s v="2001"/>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0-03-15"/>
    <s v="2000-05-09 16:00"/>
    <s v="2000-12-29"/>
    <s v="Přihlášky lze podávat pouze písemně, ve stanoveném termínu, na příslušných formulářích, a to v úplných souborech listů. Musí být podepsány navrhovatelem, případnými spolunavrhovateli a statutárními zástupci příslušných organizací a opatřeny razítky."/>
    <s v="The grant applications are to be submitted in written form only, within a given term, on specified forms and in a complete set of folios. They must be signed by the applicants and statutory representatives of the respective organizations."/>
    <s v="Po ukončení veřejné soutěže a schválení výsledků jsou všichni účastníci písemně informováni o úspěšnosti jimi navrhovaných projektů. Názvy podporovaných projektů i jména a pracoviště navrhovatelů jsou zveřejňovány na internetových stránkách GA AV."/>
    <s v="After the public contest has been completed and its results sanctioned, all participants are informed in writing about the success of their projects. Basic information about supported projects will be published on Internet website of GA AV."/>
    <m/>
    <m/>
    <m/>
    <n v="136000000"/>
    <s v="Žádost o grant může podat každá fyzická osoba s trvalým pobytem a pracovištěm v ČR. Navrhovatel může žádat o grant sám nebo jako představitel řešitelského týmu. Složení a velikost týmu musí být přiměřené povaze projektu a očekávanému objemu prací. Odborné předpoklady navrhovatele a řešitelského týmu splnit cíle projektu a tomu odpovídající technické vybavení musí být doloženy v žádosti. Navrhovatelé musí mít zajištěnu od svého zaměstnavatele institucionální podporu pro řešení projektu (tj. především mzdy členů týmu). Vedle těchto obecných podmínek jsou stanoveny pro jednotlivé kategorie a typy grantů další specifické podmínky podrobně uvedené ve zveřejněných informacích o soutěži. U žádostí o doplňkové granty jsou to zejména podmínky týkající se návaznosti na kmenový projekt. GA AV má právo odmítnout přihlášku, která nesplňuje podmínky grantové soutěže, uvádí nesprávné či neúplné údaje nebo její obsah či forma neodpovídá stanoveným požadavkům."/>
    <s v="The application may be submitted by any person with place of permanent residence and employment in the Czech Republic. The applicant can ask for a grant on his own or as a representative of a research team. The structure as well as the size of the team must correspond to the character of the project and to the expected amount of activities. The applicant and his team must document their professional qualifications to meet the targets of the project along with the respective technical equipment in the application. All applicants must have the institutional support of their employer (i.e., especially wages for team members) to complete the proposed project. Apart from these general conditions, specific ones are established for particular categories an types of grants. GA AV reserves the right to reject any application that does not meet the conditions of the grant contest, that gives incorrect or incomplete data or its content or form does not correspond to the stipulated requirements."/>
    <s v="Hodnocení návrhů grantových projektů je prováděno na základě &quot;peer review&quot;, v případě žádostí o standardní granty nejméně 3 nezávislých posuzovatelů, z nichž alespoň jeden je zahraniční. Posuzovatele vybírá oborová rada a na základě jejich posudků a vlastního projednání určuje pořadí podaných grantových přihlášek. Při posuzování navrhovaných projektů jsou sledována především tato kritéria: vědecká hodnota projektu a jeho originalita, způsobilost navrhovatele a jeho týmu dosáhnout úspěchu při řešení s ohledem na dosavadní vědecké výsledky navrhovatele, přiměřenost finančních požadavků a efektivnost projektu. Hodnocení přihlášek doplňkových grantů vychází také z oponentských posudků a dalších informací získaných v rámci veřejné soutěže, na jejímž základě byl udělen grant kmenovému (doplňovanému) projektu, a z hodnocení dosavadního průběhu řešení tohoto projektu."/>
    <s v="The evaluation of the proposals of grant projects is performed on the basis of &quot;peer review&quot;, in the case of standard grant proposals, by at least 3 independent experts, with at least one out of them being from abroad. The reviewers are chosen by the branch council. The following criteria are especially watched when evaluating the proposed projects: the scientific value and originality of the project, the capability of the applicant and his team to be successful in developing the project (the quality of prior work), and the adequacy of financial requirements and effectiveness of the project. The evaluation of the additional grant proposals also results from the outside reviews and further pieces of information obtained within the framework of the public contest, having been the reason for supporting the original (complemented) project, and from the monitoring of its resolving."/>
    <s v="Grantová agentura AV ČR"/>
    <s v="Národní tř. 3"/>
    <s v="11720"/>
    <s v="Praha 1"/>
    <s v="Hříbal"/>
    <s v="Miloň"/>
    <s v="Kancelář Akademie věd ČR"/>
    <s v="Národní tř. 3"/>
    <s v="11720"/>
    <s v="Praha 1"/>
    <s v="02-21403553"/>
    <s v="02-24240515"/>
    <s v="hribal@kav.cas.cz"/>
    <m/>
    <s v="http://gaav.kav.cas.cz"/>
    <m/>
    <m/>
    <m/>
    <s v="2000-08-17"/>
    <s v="2001"/>
    <s v="2001"/>
    <s v="2000"/>
    <m/>
    <m/>
    <m/>
    <s v="A"/>
    <m/>
    <m/>
    <s v="IA"/>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s v="2000-03-15"/>
    <s v="2000-05-09"/>
    <s v="2000-12-31"/>
    <m/>
    <n v="319"/>
    <n v="0"/>
    <n v="111"/>
    <n v="127129000"/>
    <s v="2001"/>
    <s v="2005"/>
    <m/>
    <m/>
    <m/>
    <s v="2001-04-27"/>
    <s v="2001-04-27"/>
    <s v="2000-03-15"/>
    <s v="A"/>
    <s v="VES/2000/AV0/AV00VS/3:3"/>
    <s v="VES/2001/AV0/AV01VS/1:1"/>
    <s v="VES/2000/AV0/AV00VS/3:3"/>
    <s v="VES/2001/AV0/AV01VS/1:1"/>
    <n v="0"/>
    <n v="0"/>
  </r>
  <r>
    <n v="3"/>
    <x v="2"/>
    <s v="AV0"/>
    <s v="P"/>
    <m/>
    <m/>
    <m/>
    <m/>
    <m/>
    <m/>
    <m/>
    <x v="0"/>
    <m/>
    <m/>
    <m/>
    <m/>
    <m/>
    <m/>
    <m/>
    <m/>
    <m/>
    <m/>
    <m/>
    <m/>
    <m/>
    <m/>
    <m/>
    <m/>
    <m/>
    <m/>
    <m/>
    <m/>
    <m/>
    <m/>
    <m/>
    <m/>
    <m/>
    <s v="R"/>
    <m/>
    <m/>
    <m/>
    <s v="R"/>
    <m/>
    <m/>
    <m/>
    <m/>
    <m/>
    <m/>
    <m/>
    <m/>
    <m/>
    <m/>
    <m/>
    <m/>
    <n v="0"/>
    <m/>
    <m/>
    <m/>
    <m/>
    <m/>
    <m/>
    <m/>
    <m/>
    <m/>
    <m/>
    <m/>
    <m/>
    <m/>
    <m/>
    <m/>
    <m/>
    <m/>
    <m/>
    <m/>
    <m/>
    <m/>
    <m/>
    <m/>
    <m/>
    <s v="2000"/>
    <m/>
    <m/>
    <m/>
    <m/>
    <s v="A"/>
    <m/>
    <m/>
    <s v="KS"/>
    <m/>
    <m/>
    <m/>
    <s v="R"/>
    <m/>
    <m/>
    <m/>
    <s v="R"/>
    <m/>
    <m/>
    <m/>
    <s v="R"/>
    <m/>
    <m/>
    <m/>
    <m/>
    <m/>
    <m/>
    <s v="R"/>
    <s v="R"/>
    <m/>
    <m/>
    <m/>
    <s v="R"/>
    <m/>
    <m/>
    <m/>
    <s v="R"/>
    <m/>
    <m/>
    <s v="1995-10-02"/>
    <s v="1995-10-09"/>
    <s v="1995-11-17"/>
    <s v="1996-01-30"/>
    <m/>
    <n v="57"/>
    <n v="0"/>
    <n v="28"/>
    <n v="384759000"/>
    <m/>
    <m/>
    <m/>
    <m/>
    <m/>
    <s v="2000-08-17"/>
    <s v="2000-08-17"/>
    <s v="2016-05-30"/>
    <s v="A"/>
    <m/>
    <s v="VES/2000/AV0/AV00VS/3:3"/>
    <m/>
    <s v="VES/2000/AV0/AV00VS/3:3"/>
    <n v="0"/>
    <n v="0"/>
  </r>
  <r>
    <n v="4"/>
    <x v="3"/>
    <s v="AV0"/>
    <s v="P"/>
    <m/>
    <s v="2000"/>
    <s v="2001"/>
    <s v="2000"/>
    <s v="2001"/>
    <s v="AV0"/>
    <s v="P"/>
    <x v="2"/>
    <s v="KS"/>
    <m/>
    <s v="P"/>
    <s v="P"/>
    <s v="R"/>
    <m/>
    <m/>
    <s v="Program rozvoje badatelského výzkumu v klíčových oblastech vědy"/>
    <s v="Program rozvoje badatelského výzkumu v klíčových oblastech vědy"/>
    <s v="R"/>
    <m/>
    <s v="Scheme of the development of investigative research in key branches of science"/>
    <s v="Scheme of the development of investigative research in key branches of science"/>
    <s v="R"/>
    <m/>
    <m/>
    <s v="Cílem je koncepční soustředění badatelského výzkumu rozvíjeného v souladu s vědní koncepcí AV ČR formou dlouhodobých rozsáhlých projektů, zaměřených na rozvoj oborové struktury výzkumu jednak orientací pracovišť zapojených do Programu na klíčové oblasti vědy, jednak podporou rozvíjení nových tématik. Projekty Programu musí navazovat na tématiky úspěšně rozpracované v předcházejících 5 letech. Program je zaměřen především na realizaci hlavních věcných cílů vědní koncepce AV ČR v těch specifických oblastech, které se nekryjí s problematikou řešenou v rámci výzkumných záměrů pracovišť."/>
    <s v="The aim is the conceptual concentration of investigative research developed in compliance with the scientific conception of the Academy of Sciences of the Czech Republic in the form of long-term extensive projects aimed at the development of branch structure of research through the orientation of the workplaces included into the Scheme to the key spheres of science on the one hand, and through the support of the development of new topics on the other hand. The projects of the scheme must follo w fromthe topics successfully commenced in the previous 5 years. The Scheme is concentrated, in particular, on the implementation of main material goals of the scientific conception of the Academy of Sciences of CR in those specific sphere which do not coincide with the problems solved in the framework of research intentions of individual workplaces."/>
    <s v="Cílem je koncepční soustředění badatelského výzkumu rozvíjeného v souladu s vědní koncepcí AV ČR formou dlouhodobých rozsáhlých projektů, zaměřených na rozvoj oborové struktury výzkumu jednak orientací pracovišť zapojených do Programu na klíčové oblasti vědy, jednak podporou rozvíjení nových tématik. Projekty Programu musí navazovat na tématiky úspěšně rozpracované v předcházejících 5 letech. Program je zaměřen především na realizaci hlavních věcných cílů vědní koncepce AV ČR v těch specifických oblastech, které se nekryjí s problematikou řešenou v rámci výzkumných záměrů pracovišť."/>
    <s v="The aim is the conceptual concentration of investigative research developed in compliance with the scientific conception of the Academy of Sciences of the Czech Republic in the form of long-term extensive projects aimed at the development of branch structure of research through the orientation of the workplaces included into the Scheme to the key spheres of science on the one hand, and through the support of the development of new topics on the other hand. The projects of the scheme must follo w fromthe topics successfully commenced in the previous 5 years. The Scheme is concentrated, in particular, on the implementation of main material goals of the scientific conception of the Academy of Sciences of CR in those specific sphere which do not coincide with the problems solved in the framework of research intentions of individual workplaces."/>
    <s v="R"/>
    <s v="R"/>
    <m/>
    <s v="1996"/>
    <s v="1996"/>
    <s v="R"/>
    <m/>
    <s v="2004"/>
    <s v="2004"/>
    <s v="R"/>
    <m/>
    <m/>
    <s v="2000-09-01"/>
    <s v="2000-10-06 16:00"/>
    <s v="2000-12-29"/>
    <s v="Přihlášky se podávají ve stanoveném termínu, na příslušných formulářích. Na přihláškách musí být originální podpis navrhovatele a případných spolunavrhovatelů. Podpis statutárního zástupce navrhující organizace musí být doplněn razítkem."/>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all the participants are informed about the admittance/rejection of their project. The information are published on the ASCR website."/>
    <m/>
    <m/>
    <m/>
    <n v="290687000"/>
    <s v="Žádost o účast v Programu může podat každá fyzická osoba (s týmem spolupracovníků) s trvalým pobytem a pracovištěm v ČR. Návrh projektu musí splňovat stanovená kriteria, navrhovatel musí v přihlášce doložit odborné předpoklady (své i řešitelského týmu)pro splnění cílů projektu a podmínky pracoviště pro jeho realizaci. Přihláška může být odmítnuta pokud nevyhoví předepsaným kriteriím jak po věcné, tak po formální stránce."/>
    <s v="The application to take part in the Program can be submitted by any physical entity (with a team of co-workers) with the place of permanent residence as well as the work-place in the Czech Republic. The project proposal must meet the stipulated criteriathe applicant must document professional qualifications of himself (as well as of his team)enabling him to meet the aims of the project along with the conditions of his institution to realize it. The application can be rejected unless it meets the stipulated criteria, either in a matter-of -fact way or in form."/>
    <s v="Návrhy projektů budou v zásadě hodnoceny způsobem obvyklým v grantových agenturách a to na základě &quot;peer review&quot;. Kriteria hodnocení mají však komplexnější charakter. Projekty budou hodnoceny především podle toho, jak splňují celkové poslání Programu, jaký je jejich přínos pro rozvoj vědy v dané klíčové oblasti a jaké mají navrhovatelé odborné předpoklady k úspěšnému řešení v návaznosti na jejich dosavadní výzkumnou a vývojovou činnost i technické a ekonomické možnosti z hlediska realizace cílů projektu. Samozřejmou prioritou při hodnocení návrhů bude prokazatelná návaznost na projekty řešené v rámci Programu v minulých 5 letech, a to v tématických okruzích, které se nepřekrývají s výzkumnými záměry pracovišť."/>
    <s v="The proposals of the projects will be in principal evaluated in the way conventional in grant agencies, i.e. based on &quot;peer review&quot;. However, the evaluation criteria are of more complex character. The project will be evaluated, above all, according to the development of science in the respective key area as well as what are the applicants' qualifications enabling the successful solution to their research and development activities as well as their technical and economic expectancy so far from the viewpoint of the aims of the project realization. Naturally, the priority, when evaluating the application, will be paid to those proposals where there the link-up to project solved within the framework of the Program in the last 5 years is evident, i.e. in those theme ranges that don't coincide with institutional research plans of the respective institutions."/>
    <s v="Kancelář Akademie věd ČR"/>
    <s v="Národní tř. 3"/>
    <s v="11720"/>
    <s v="Praha 1"/>
    <s v="Skřivanová"/>
    <s v="Jaroslava"/>
    <s v="Kancelář Akademie věd ČR"/>
    <s v="Národní tř. 3"/>
    <s v="11720"/>
    <s v="Praha 1"/>
    <s v="02-21403447"/>
    <s v="02-24240515"/>
    <s v="skrivanova@kav.cas.cz"/>
    <m/>
    <m/>
    <m/>
    <m/>
    <m/>
    <s v="2000-08-17"/>
    <s v="2001"/>
    <s v="2001"/>
    <s v="2000"/>
    <m/>
    <m/>
    <m/>
    <s v="A"/>
    <m/>
    <m/>
    <s v="KS"/>
    <m/>
    <s v="P"/>
    <s v="P"/>
    <s v="R"/>
    <m/>
    <s v="Program rozvoje badatelského výzkumu v klíčových oblastech vědy"/>
    <s v="Program rozvoje badatelského výzkumu v klíčových oblastech vědy"/>
    <s v="R"/>
    <m/>
    <s v="Scheme of the development of investigative research in key branches of science"/>
    <s v="Scheme of the development of investigative research in key branches of science"/>
    <s v="R"/>
    <m/>
    <m/>
    <s v="Cílem je koncepční soustředění badatelského výzkumu rozvíjeného v souladu s vědní koncepcí AV ČR formou dlouhodobých rozsáhlých projektů, zaměřených na rozvoj oborové struktury výzkumu jednak orientací pracovišť zapojených do Programu na klíčové oblasti vědy, jednak podporou rozvíjení nových tématik. Projekty Programu musí navazovat na tématiky úspěšně rozpracované v předcházejících 5 letech. Program je zaměřen především na realizaci hlavních věcných cílů vědní koncepce AV ČR v těch specifických oblastech, které se nekryjí s problematikou řešenou v rámci výzkumných záměrů pracovišť."/>
    <s v="The aim is the conceptual concentration of investigative research developed in compliance with the scientific conception of the Academy of Sciences of the Czech Republic in the form of long-term extensive projects aimed at the development of branch structure of research through the orientation of the workplaces included into the Scheme to the key spheres of science on the one hand, and through the support of the development of new topics on the other hand. The projects of the scheme must follo w fromthe topics successfully commenced in the previous 5 years. The Scheme is concentrated, in particular, on the implementation of main material goals of the scientific conception of the Academy of Sciences of CR in those specific sphere which do not coincide with the problems solved in the framework of research intentions of individual workplaces."/>
    <s v="Cílem je koncepční soustředění badatelského výzkumu rozvíjeného v souladu s vědní koncepcí AV ČR formou dlouhodobých rozsáhlých projektů, zaměřených na rozvoj oborové struktury výzkumu jednak orientací pracovišť zapojených do Programu na klíčové oblasti vědy, jednak podporou rozvíjení nových tématik. Projekty Programu musí navazovat na tématiky úspěšně rozpracované v předcházejících 5 letech. Program je zaměřen především na realizaci hlavních věcných cílů vědní koncepce AV ČR v těch specifických oblastech, které se nekryjí s problematikou řešenou v rámci výzkumných záměrů pracovišť."/>
    <s v="The aim is the conceptual concentration of investigative research developed in compliance with the scientific conception of the Academy of Sciences of the Czech Republic in the form of long-term extensive projects aimed at the development of branch structure of research through the orientation of the workplaces included into the Scheme to the key spheres of science on the one hand, and through the support of the development of new topics on the other hand. The projects of the scheme must follo w fromthe topics successfully commenced in the previous 5 years. The Scheme is concentrated, in particular, on the implementation of main material goals of the scientific conception of the Academy of Sciences of CR in those specific sphere which do not coincide with the problems solved in the framework of research intentions of individual workplaces."/>
    <s v="R"/>
    <s v="R"/>
    <m/>
    <s v="1996"/>
    <s v="1996"/>
    <s v="R"/>
    <m/>
    <s v="2004"/>
    <s v="2004"/>
    <s v="R"/>
    <m/>
    <m/>
    <s v="2000-08-29"/>
    <s v="2000-09-01"/>
    <s v="2000-10-06"/>
    <s v="2000-12-15"/>
    <m/>
    <n v="128"/>
    <n v="0"/>
    <n v="19"/>
    <n v="290687000"/>
    <s v="2001"/>
    <s v="2004"/>
    <m/>
    <m/>
    <s v="Návrhy projektů navazovaly na tématiky úspěšně rozpracované v předchozích 5 letech a většinou byly oponenty hodnoceny jako výborné. 128 přihlášek bylo zařazeno do 19 projektů, finanční prostředky budou kráceny úměrně ke kvalitě a závažnosti tématu."/>
    <s v="2001-04-27"/>
    <s v="2001-04-27"/>
    <s v="2000-09-01"/>
    <s v="A"/>
    <s v="VES/2000/AV0/AV00VS/3:3"/>
    <s v="VES/2001/AV0/AV01VS/1:1"/>
    <s v="VES/2000/AV0/AV00VS/3:3"/>
    <s v="VES/2001/AV0/AV01VS/1:1"/>
    <n v="0"/>
    <n v="0"/>
  </r>
  <r>
    <n v="5"/>
    <x v="4"/>
    <s v="AV0"/>
    <s v="P"/>
    <m/>
    <m/>
    <m/>
    <m/>
    <m/>
    <m/>
    <m/>
    <x v="0"/>
    <m/>
    <m/>
    <m/>
    <m/>
    <m/>
    <m/>
    <m/>
    <m/>
    <m/>
    <m/>
    <m/>
    <m/>
    <m/>
    <m/>
    <m/>
    <m/>
    <m/>
    <m/>
    <m/>
    <m/>
    <m/>
    <m/>
    <m/>
    <m/>
    <m/>
    <s v="R"/>
    <m/>
    <m/>
    <m/>
    <s v="R"/>
    <m/>
    <m/>
    <m/>
    <m/>
    <m/>
    <m/>
    <m/>
    <m/>
    <m/>
    <m/>
    <m/>
    <m/>
    <n v="0"/>
    <m/>
    <m/>
    <m/>
    <m/>
    <m/>
    <m/>
    <m/>
    <m/>
    <m/>
    <m/>
    <m/>
    <m/>
    <m/>
    <m/>
    <m/>
    <m/>
    <m/>
    <m/>
    <m/>
    <m/>
    <m/>
    <m/>
    <m/>
    <m/>
    <s v="2000"/>
    <m/>
    <m/>
    <m/>
    <m/>
    <s v="A"/>
    <m/>
    <m/>
    <s v="IP"/>
    <m/>
    <m/>
    <m/>
    <s v="R"/>
    <m/>
    <m/>
    <m/>
    <s v="R"/>
    <m/>
    <m/>
    <m/>
    <s v="R"/>
    <m/>
    <m/>
    <m/>
    <m/>
    <m/>
    <m/>
    <s v="R"/>
    <s v="R"/>
    <m/>
    <m/>
    <m/>
    <s v="R"/>
    <m/>
    <m/>
    <m/>
    <s v="R"/>
    <m/>
    <m/>
    <s v="1995-10-02"/>
    <s v="1999-09-21"/>
    <s v="1999-10-29"/>
    <s v="1999-12-31"/>
    <m/>
    <n v="13"/>
    <n v="0"/>
    <n v="2"/>
    <n v="68000000"/>
    <s v="2000"/>
    <s v="2001"/>
    <m/>
    <m/>
    <m/>
    <s v="2000-08-17"/>
    <s v="2000-08-17"/>
    <s v="2016-05-30"/>
    <s v="A"/>
    <m/>
    <s v="VES/2000/AV0/AV00VS/3:3"/>
    <m/>
    <s v="VES/2000/AV0/AV00VS/3:3"/>
    <n v="0"/>
    <n v="0"/>
  </r>
  <r>
    <n v="6"/>
    <x v="5"/>
    <s v="AV0"/>
    <s v="P"/>
    <m/>
    <s v="2000"/>
    <s v="2001"/>
    <s v="2000"/>
    <s v="2001"/>
    <s v="AV0"/>
    <s v="P"/>
    <x v="3"/>
    <s v="IP"/>
    <m/>
    <s v="P"/>
    <s v="P"/>
    <s v="R"/>
    <m/>
    <m/>
    <s v="Program podpory rozvoje přístrojového vybavení progresivních vědních oborů"/>
    <s v="Program podpory rozvoje přístrojového vybavení progresivních vědních oborů"/>
    <s v="R"/>
    <m/>
    <s v="Scheme of the support of introducing hi-tech equipment into the progressive branches of science"/>
    <s v="Scheme of the support of introducing hi-tech equipment into the progressive branches of science"/>
    <s v="R"/>
    <m/>
    <m/>
    <s v="Cílem je podpořit obnovu a modernizaci přístrojového vybavení v těch tématických oblastech badatelství rozvíjeného zejména v souladu s vědní koncepcí AV ČR, které slibují svými dosavadními výstupy přinášet v kratším časovém horizontu originální výsledky srovnatelné s předními zahraničními pracovišti."/>
    <s v="The aim is to support the reconstruction and modernisation of machinery equipment in those topical spheres of research developed, in particular, in compliance with the scientific conception of the Academy of Sciences of the Czech Republic, which promise, through their present outcomes, to produce original results comparable to those of top foreign workplaces in a short time horizon."/>
    <s v="Cílem je podpořit obnovu a modernizaci přístrojového vybavení v těch tématických oblastech badatelství rozvíjeného zejména v souladu s vědní koncepcí AV ČR, které slibují svými dosavadními výstupy přinášet v kratším časovém horizontu originální výsledky srovnatelné s předními zahraničními pracovišti."/>
    <s v="The aim is to support the reconstruction and modernisation of machinery equipment in those topical spheres of research developed, in particular, in compliance with the scientific conception of the Academy of Sciences of the Czech Republic, which promise, through their present outcomes, to produce original results comparable to those of top foreign workplaces in a short time horizon."/>
    <s v="R"/>
    <s v="R"/>
    <m/>
    <s v="1996"/>
    <s v="1996"/>
    <s v="R"/>
    <m/>
    <s v="2003"/>
    <s v="2003"/>
    <s v="R"/>
    <m/>
    <m/>
    <s v="2000-09-01"/>
    <s v="2000-10-06 16:00"/>
    <s v="2000-12-29"/>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all the participants are informed about the admittance/rejection of their project. The information are published on the ASCR website."/>
    <m/>
    <m/>
    <m/>
    <n v="79000000"/>
    <s v="Žádost o účast v Programu může podat každá fyzická osoba (s týmem spolupracovníků) s trvalým pobytem a pracovištěm v ČR. Návrh projektu musí splňovat stanovená kriteria, navrhovatel musí v přihlášce doložit odborné předpoklady (své i řešitelského týmu)pro splnění cílů projektu.. Přihláška může být odmítnuta pokud nevyhoví předepsaným kriteriím jak po věcné, tak po formální stránce."/>
    <s v="The application to take part in the Program can be submitted by any physical entity (with a team of co-workers) with the place of permanent residence as well as the work-place in the Czech Republic. The project proposal must meet the stipulated criteriathe applicant must document professional qualifications of himself (as well as of his team) enabling him to meet the aims of the project along with the conditions of his institution to realize it. The application can be rejected unless it meets the stipulated criteria, either in subject or in form."/>
    <s v="Návrhy na přístrojové vybavení v rámci každoročně vyhlašovaných projektů se podávají formou tématických projektů, které budou s pomocí přístrojů řešeny.Přednost bude dávána návrhům, kde bude záruka intenzivního a odborně vyspělého využití požadovaného přístrojového vybavení více laboratořemi nebo pracovišti. Přístroje budou přidělovány výběrovým řízením jednorázově s tím, že nositel bude vykazovat výsledky řešení tématického projektu po dobu jeho trvání (2 - 3 let)."/>
    <s v="The proposals for equipment, within the framework of annually advertised projects, are submitted in the form of thematic projects to be solved on the respective apparatuses. Those proposals will be preferred, where there is guaranty of intensive as wellas professionally developed utilization of the equipment required rather by laboratories or work-places. The apparatuses will be allocated in a selective procedure in a single way on condition that the respective researcher will prove the results of solving the thematic project for the period of its duration (2-3 years)."/>
    <s v="Kancelář Akademie věd ČR"/>
    <s v="Národní tř. 3"/>
    <s v="11720"/>
    <s v="Praha 1"/>
    <s v="Skřivanová"/>
    <s v="Jaroslava"/>
    <s v="Kancelář Akademie věd ČR"/>
    <s v="Národní tř. 3"/>
    <s v="11720"/>
    <s v="Praha 1"/>
    <s v="02-21403447"/>
    <s v="02-24240515"/>
    <s v="skrivanova@kav.cas.cz"/>
    <m/>
    <m/>
    <m/>
    <m/>
    <m/>
    <s v="2000-08-17"/>
    <s v="2001"/>
    <s v="2001"/>
    <s v="2000"/>
    <m/>
    <m/>
    <m/>
    <s v="A"/>
    <m/>
    <m/>
    <s v="IP"/>
    <m/>
    <s v="P"/>
    <s v="P"/>
    <s v="R"/>
    <m/>
    <s v="Program podpory rozvoje přístrojového vybavení progresivních vědních oborů"/>
    <s v="Program podpory rozvoje přístrojového vybavení progresivních vědních oborů"/>
    <s v="R"/>
    <m/>
    <s v="Scheme of the support of introducing hi-tech equipment into the progressive branches of science"/>
    <s v="Scheme of the support of introducing hi-tech equipment into the progressive branches of science"/>
    <s v="R"/>
    <m/>
    <m/>
    <s v="Cílem je podpořit obnovu a modernizaci přístrojového vybavení v těch tématických oblastech badatelství rozvíjeného zejména v souladu s vědní koncepcí AV ČR, které slibují svými dosavadními výstupy přinášet v kratším časovém horizontu originální výsledky srovnatelné s předními zahraničními pracovišti."/>
    <s v="The aim is to support the reconstruction and modernisation of machinery equipment in those topical spheres of research developed, in particular, in compliance with the scientific conception of the Academy of Sciences of the Czech Republic, which promise, through their present outcomes, to produce original results comparable to those of top foreign workplaces in a short time horizon."/>
    <s v="Cílem je podpořit obnovu a modernizaci přístrojového vybavení v těch tématických oblastech badatelství rozvíjeného zejména v souladu s vědní koncepcí AV ČR, které slibují svými dosavadními výstupy přinášet v kratším časovém horizontu originální výsledky srovnatelné s předními zahraničními pracovišti."/>
    <s v="The aim is to support the reconstruction and modernisation of machinery equipment in those topical spheres of research developed, in particular, in compliance with the scientific conception of the Academy of Sciences of the Czech Republic, which promise, through their present outcomes, to produce original results comparable to those of top foreign workplaces in a short time horizon."/>
    <s v="R"/>
    <s v="R"/>
    <m/>
    <s v="1996"/>
    <s v="1996"/>
    <s v="R"/>
    <m/>
    <s v="2003"/>
    <s v="2003"/>
    <s v="R"/>
    <m/>
    <m/>
    <s v="2000-08-29"/>
    <s v="2000-09-01"/>
    <s v="2000-10-06"/>
    <s v="2000-12-06"/>
    <m/>
    <n v="39"/>
    <n v="0"/>
    <n v="22"/>
    <n v="79000000"/>
    <s v="2001"/>
    <s v="2003"/>
    <m/>
    <m/>
    <m/>
    <s v="2001-04-27"/>
    <s v="2001-04-27"/>
    <s v="2000-09-01"/>
    <s v="A"/>
    <s v="VES/2000/AV0/AV00VS/3:3"/>
    <s v="VES/2001/AV0/AV01VS/1:1"/>
    <s v="VES/2000/AV0/AV00VS/3:3"/>
    <s v="VES/2001/AV0/AV01VS/1:1"/>
    <n v="0"/>
    <n v="0"/>
  </r>
  <r>
    <n v="7"/>
    <x v="6"/>
    <s v="AV0"/>
    <s v="N"/>
    <m/>
    <m/>
    <m/>
    <m/>
    <m/>
    <m/>
    <m/>
    <x v="0"/>
    <m/>
    <m/>
    <m/>
    <m/>
    <m/>
    <m/>
    <m/>
    <m/>
    <m/>
    <m/>
    <m/>
    <m/>
    <m/>
    <m/>
    <m/>
    <m/>
    <m/>
    <m/>
    <m/>
    <m/>
    <m/>
    <m/>
    <m/>
    <m/>
    <m/>
    <s v="R"/>
    <m/>
    <m/>
    <m/>
    <s v="R"/>
    <m/>
    <m/>
    <m/>
    <m/>
    <m/>
    <m/>
    <m/>
    <m/>
    <m/>
    <m/>
    <m/>
    <m/>
    <n v="0"/>
    <m/>
    <m/>
    <m/>
    <m/>
    <m/>
    <m/>
    <m/>
    <m/>
    <m/>
    <m/>
    <m/>
    <m/>
    <m/>
    <m/>
    <m/>
    <m/>
    <m/>
    <m/>
    <m/>
    <m/>
    <m/>
    <m/>
    <m/>
    <m/>
    <s v="2000"/>
    <m/>
    <m/>
    <m/>
    <m/>
    <s v="A"/>
    <m/>
    <m/>
    <s v="IB"/>
    <m/>
    <m/>
    <m/>
    <s v="R"/>
    <m/>
    <m/>
    <m/>
    <s v="R"/>
    <m/>
    <m/>
    <m/>
    <s v="R"/>
    <m/>
    <m/>
    <m/>
    <m/>
    <m/>
    <m/>
    <s v="R"/>
    <s v="R"/>
    <m/>
    <m/>
    <m/>
    <s v="R"/>
    <m/>
    <m/>
    <m/>
    <s v="R"/>
    <m/>
    <m/>
    <s v="1999-09-20"/>
    <s v="1999-09-21"/>
    <s v="1999-10-29"/>
    <s v="1999-12-31"/>
    <m/>
    <n v="90"/>
    <n v="0"/>
    <n v="55"/>
    <n v="56000000"/>
    <s v="2000"/>
    <s v="2004"/>
    <m/>
    <m/>
    <m/>
    <s v="2000-08-17"/>
    <s v="2000-08-17"/>
    <s v="2016-05-30"/>
    <s v="A"/>
    <m/>
    <s v="VES/2000/AV0/AV00VS/3:3"/>
    <m/>
    <s v="VES/2000/AV0/AV00VS/3:3"/>
    <n v="0"/>
    <n v="0"/>
  </r>
  <r>
    <n v="8"/>
    <x v="7"/>
    <s v="AV0"/>
    <s v="P"/>
    <m/>
    <s v="2000"/>
    <s v="2001"/>
    <s v="2000"/>
    <s v="2001"/>
    <s v="AV0"/>
    <s v="P"/>
    <x v="4"/>
    <s v="IB"/>
    <m/>
    <s v="P"/>
    <s v="P"/>
    <s v="R"/>
    <m/>
    <m/>
    <s v="Program podpory cíleného výzkumu a vývoje"/>
    <s v="Program podpory cíleného výzkumu a vývoje"/>
    <s v="R"/>
    <m/>
    <s v="Scheme of targeted research and development support"/>
    <s v="Scheme of targeted research and development support"/>
    <s v="R"/>
    <m/>
    <m/>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R"/>
    <s v="R"/>
    <m/>
    <s v="2000"/>
    <s v="2000"/>
    <s v="R"/>
    <m/>
    <s v="2005"/>
    <s v="2005"/>
    <s v="R"/>
    <m/>
    <m/>
    <s v="2000-09-01"/>
    <s v="2000-10-06 16:00"/>
    <s v="2000-12-29"/>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by the Program Council, all the participants are informed about the admittance/rejection of their project. The information are published on the ASCR website."/>
    <m/>
    <m/>
    <m/>
    <n v="76000000"/>
    <s v="Žádost o účast v Programu může podat každá fyzická osoba (s týmem spolupracovníků) s trvalým pobytem a pracovištěm v ČR. Návrh projektu musí splňovat stanovená kriteria, navrhovatel musí v přihlášce doložit odborné předpoklady (své i řešitelského týmu)pro splnění cílů projektu a podmínky pracoviště pro jeho realizaci. Přihláška může být odmítnuta pokud nevyhoví předepsaným kriteriím jak po věcné, tak po formální stránce."/>
    <s v="The application to take part in the Program can be submitted by any physical entity (with a team of co-workers) with the place of permanent residence as well as the work-place in the Czech Republic. The project proposal must meet the stipulated criteriathe applicant must document professional qualifications of himself (as well as of his team) enabling him to meet the aims of the project along with the conditions of his institution to realize it. The application can be rejected unless it meets the stipulated criteria, either in subject or in form."/>
    <s v="Návrhy projektů budou v zásadě hodnoceny způsobem obvyklým v grantových agenturách a to na základě &quot;peer review&quot;. Kriteria hodnocení mají však komplexnější charakter. Projekty budou hodnoceny podle toho, jak naplňují poslání Programu, jaký je jejich očekávaný přínos, jak reálné je uplatnění výsledků ve střednědobém horizontu a jaké mají navrhovatelé předpoklady k úspěšnému řešení z hlediska odborných, realizačních a ekonomických možností v návaznosti na jejich dosavadní výzkumnou a vývojovou činnost. Důraz bude kladen nejen na vědeckou kvalitu projektu a odbornou úroveň navrhovatele a jeho týmu, ale zejména na jeho uskutečnitelnost a přínos pro společnost. Významné bude v tomto smyslu vyjádření potenciálních uživatelů. Smluvní vyjádření tohoto zájmu izávazek potenciálního uživatele k finanční či jiné spoluúčasti na řešení projektu jsou významnými podpůrnými okolnostmi, nikoliv však nutnými podmínkami pro přijetí."/>
    <s v="The proposals of projects will be in principle evaluated in the way conventional in grant agencies, i.e. based on &quot;peer review&quot;. However, the evaluation criteria are of more complex character. The projects will be evaluated according to the way they meet the entire mission of the Program, what is their expected contribution, whether making use of the results is realistic within the mean time horizon, and what are the applicants' qualifications leading to successfull solution from the viewpoint of theirprofessional, realization as well as economic expectancy further to their research and development activities so far. Not only the scientific quality of the project along with the professional standard of the applicant and his team will be stressed but also, and especially, its realizability and contribution to society. Thus, the opinion of potential users will be of great importance. The interest expressed in a contract with the potential user are only important supporting circumstances,"/>
    <s v="Kancelář Akademie věd ČR"/>
    <s v="Národní tř. 3"/>
    <s v="11720"/>
    <s v="Praha 1"/>
    <s v="Skřivanová"/>
    <s v="Jaroslava"/>
    <s v="Kancelář Akademie věd ČR"/>
    <s v="Národní tř. 3"/>
    <s v="11720"/>
    <s v="Praha 1"/>
    <s v="02-21403447"/>
    <s v="02-24240515"/>
    <s v="skrivanova@kav.cas.cz"/>
    <m/>
    <m/>
    <m/>
    <m/>
    <m/>
    <s v="2000-08-17"/>
    <s v="2001"/>
    <s v="2001"/>
    <s v="2000"/>
    <m/>
    <m/>
    <m/>
    <s v="A"/>
    <m/>
    <m/>
    <s v="IB"/>
    <m/>
    <s v="P"/>
    <s v="P"/>
    <s v="R"/>
    <m/>
    <s v="Program podpory cíleného výzkumu a vývoje"/>
    <s v="Program podpory cíleného výzkumu a vývoje"/>
    <s v="R"/>
    <m/>
    <s v="Scheme of targeted research and development support"/>
    <s v="Scheme of targeted research and development support"/>
    <s v="R"/>
    <m/>
    <m/>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R"/>
    <s v="R"/>
    <m/>
    <s v="2000"/>
    <s v="2000"/>
    <s v="R"/>
    <m/>
    <s v="2005"/>
    <s v="2005"/>
    <s v="R"/>
    <m/>
    <m/>
    <s v="2000-08-29"/>
    <s v="2000-09-01"/>
    <s v="2000-10-06"/>
    <s v="2000-12-07"/>
    <m/>
    <n v="47"/>
    <n v="0"/>
    <n v="23"/>
    <n v="76000000"/>
    <s v="2001"/>
    <s v="2005"/>
    <m/>
    <m/>
    <m/>
    <s v="2001-04-27"/>
    <s v="2001-04-27"/>
    <s v="2000-09-01"/>
    <s v="A"/>
    <s v="VES/2000/AV0/AV00VS/3:3"/>
    <s v="VES/2001/AV0/AV01VS/1:1"/>
    <s v="VES/2000/AV0/AV00VS/3:3"/>
    <s v="VES/2001/AV0/AV01VS/1:1"/>
    <n v="0"/>
    <n v="0"/>
  </r>
  <r>
    <n v="9"/>
    <x v="8"/>
    <s v="AV0"/>
    <s v="P"/>
    <m/>
    <s v="2001"/>
    <s v="2002"/>
    <s v="2001"/>
    <s v="2002"/>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1-03-14"/>
    <s v="2001-04-27 16:00"/>
    <s v="2001-10-31"/>
    <s v="Přihlášky lze podávat pouze písemně, ve stanoveném termínu, na příslušných formulářích, a to v úplných souborech listů. Musí být podepsány navrhovatelem, případnými spolunavrhovateli a statutárním zástupem uchazeče/uchazečů a opatřeny razítky."/>
    <s v="The grant applications are to be submitted in written or typed form only, within a designated period, on specified forms and in a complete set of folios. They must be signed by the applicants, possible co-applicants and statutory representatives of the"/>
    <s v="Po ukončení veřejné soutěže a schválení výsledků bude seznam úspěšných grantových projektů zveřejněn na internetových stránkách GA AV."/>
    <s v="After the public contest has been completed and its results sanctioned, the list of the grant supported projects will be published on the Internet website of the GA AV."/>
    <m/>
    <m/>
    <m/>
    <n v="153500000"/>
    <s v="Žádost o grant předkládá navrhovatel grantového projektu, fyzická osoba, která v případě udělení grantu bude odpovídat uchazeči za řešení navrženého projektu. Navrhovatel může žádat o grant sám nebo jako představitel řešitelského týmu. Práce na projektu je nutné plánovat od počátku roku 2002 a rozvrhnout na dobu 2 - 5 let (v základní kategorii) nebo 1 - 3 roky (v juniorské kategorii). Navrhovatelé musí doložit, že mají institucionální zajištění pro řešení navrhovaného grantového projektu od uchazeče ogrant. Odborné a kvalifikační předpoklady uchazeče a oprávnění k příslušným činnostem musí být doloženy v žádosti. Navrhovatelem projektu v juniorské kategorii může být pouze tvůrčí pracovník, který v době podání grantové přihlášky nedovršil 35 let věku, a musí splňovat další dodatečné podmínky. GA AV má právo odmítnout přihlášku, která nesplňuje podmínky grantové soutěže, uvádí nesprávné či neúplné údaje nebo její obsah či forma neodpovídá stanoveným požadavkům."/>
    <s v="The applicant for a grant can be submitted by the applicant, i.e. a person who is responsible to the institution applying for the grant for doing the proposed research. The applicant may ask for a grant on his/her own or as a representative of a research team. The activities of the project must be scheduled from 1 January of the year 2002 and planned for a period of 2-5 years (basic category) or 1-3 years (junior category). All applicants must have the institutional support of their employer to complete the proposed project. Demonstration of scientific competence and licenses to perform activities proposed must be attached. Apart from these general conditions, specific ones are established for the junior category. GA AV reserves the right to reject any application that does not meet the conditions of the grant contest, that gives incorrect or incomplete data or its content or form does not correspond to the stipulated requirements."/>
    <s v="Hodnocení návrhů grantových projektů je prováděno zásadně na základě &quot;peer review&quot;. O vypracování posudků jsou požádáni nejméně 4 nezávislí oponenti, zpravidla alespoň dva z nich zahraniční. Oponenty vybírá oborová rada, která na základě získaných posudků a vlastního projednání určuje pořadí podaných návrhů. Při posuzování navrhovaných projektů jsou sledována především tato kritéria: vědecká hodnota projektu a jeho originalita, způsobilost navrhovatele a jeho týmu dosáhnout úspěchu při řešení s ohledemna dosavadní vědecké výsledky navrhovatele, přiměřenost finančních požadavků a efektivnost projektu."/>
    <s v="The evaluation of the proposals of grant projects is performed on the basis of &quot;peer review&quot;. At least four independent experts are asked for the assessment of the project, with no less than two of them being from abroad. The reviewers are chosen by thebranch council. Reviewers' opinion as well as the council´s own negotiations establishes the precedence of the submitted grant applications. The following criteria are especially observed when evaluating the proposed projects: the scientific value and originality of the project, the capability of the applicant and his/her team to be successful in developing the project (the quality of prior work), and the adequacy of financial requirements and the effectiveness of the project."/>
    <s v="Grantová agentura AV ČR"/>
    <s v="Národní tř. 3"/>
    <s v="11720"/>
    <s v="Praha 1"/>
    <s v="Hříbal"/>
    <s v="Miloň"/>
    <s v="Kancelář Akademie věd ČR"/>
    <s v="Národní tř. 3"/>
    <s v="11720"/>
    <s v="Praha 1"/>
    <s v="02-21403553"/>
    <s v="02-24240515"/>
    <s v="hribal@kav.cas.cz"/>
    <m/>
    <s v="http://gaav.kav.cas.cz"/>
    <m/>
    <m/>
    <m/>
    <s v="2001-04-27"/>
    <s v="2002"/>
    <s v="2002"/>
    <s v="2001"/>
    <m/>
    <m/>
    <m/>
    <s v="A"/>
    <m/>
    <m/>
    <s v="IA"/>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s v="2001-03-14"/>
    <s v="2001-04-27"/>
    <s v="2001-10-31"/>
    <m/>
    <n v="270"/>
    <n v="266"/>
    <n v="122"/>
    <n v="54672000"/>
    <s v="2002"/>
    <s v="2006"/>
    <m/>
    <m/>
    <m/>
    <s v="2003-03-21"/>
    <s v="2003-03-21"/>
    <s v="2001-03-14"/>
    <s v="A"/>
    <s v="VES/2001/AV0/AV01VS/1:1"/>
    <s v="VES/2002/AV0/AV02VS/N/3:3"/>
    <s v="VES/2001/AV0/AV01VS/1:1"/>
    <m/>
    <n v="0"/>
    <n v="1254"/>
  </r>
  <r>
    <n v="10"/>
    <x v="9"/>
    <s v="AV0"/>
    <s v="P"/>
    <m/>
    <s v="2001"/>
    <s v="2002"/>
    <s v="2001"/>
    <s v="2002"/>
    <s v="AV0"/>
    <s v="P"/>
    <x v="4"/>
    <s v="IB"/>
    <m/>
    <s v="P"/>
    <s v="P"/>
    <s v="R"/>
    <m/>
    <m/>
    <s v="Program podpory cíleného výzkumu a vývoje"/>
    <s v="Program podpory cíleného výzkumu a vývoje"/>
    <s v="R"/>
    <m/>
    <s v="Scheme of targeted research and development support"/>
    <s v="Scheme of targeted research and development support"/>
    <s v="R"/>
    <m/>
    <m/>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R"/>
    <s v="R"/>
    <m/>
    <s v="2000"/>
    <s v="2000"/>
    <s v="R"/>
    <m/>
    <s v="2005"/>
    <s v="2005"/>
    <s v="R"/>
    <m/>
    <m/>
    <s v="2001-05-16"/>
    <s v="2001-06-22 16:00"/>
    <s v="2001-10-31"/>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by the Program Council, all the participants are informed about the admittance/rejection of their project. The information are published on the ASCR website."/>
    <m/>
    <m/>
    <m/>
    <n v="103000000"/>
    <s v="Žádost o účast v Programu může podat každá fyzická osoba (s týmem spolupracovníků) s trvalým pobytem a pracovištěm v ČR. Návrh projektu musí splňovat stanovená kriteria, navrhovatel musí v přihlášce doložit odborné předpoklady (své i řešitelského týmu)pro splnění cílů projektu a podmínky pracoviště pro jeho realizaci. Přihláška může být odmítnuta pokud nevyhoví předepsaným kriteriím jak po věcné, tak po formální stránce."/>
    <s v="The application to take part in the Program can be submitted by any physical entity (with a team of co-workers) with the place of permanent residence as well as the work-place in the Czech Republic. The project proposal must meet the stipulated criteriathe applicant must document professional qualifications of himself (as well as of his team) enabling him to meet the aims of the project along with the conditions of his institution to realize it. The application can be rejected unless it meets the stipulated criteria, either in subject or in form."/>
    <s v="Návrhy projektů budou v zásadě hodnoceny způsobem obvyklým v grantových agenturách a to na základě &quot;peer review&quot;. Kriteria hodnocení mají však komplexnější charakter. Projekty budou hodnoceny podle toho, jak naplňují poslání Programu, jaký je jejich očekávaný přínos, jak reálné je uplatnění výsledků ve střednědobém horizontu a jaké mají navrhovatelé předpoklady k úspěšnému řešení z hlediska odborných, realizačních a ekonomických možností v návaznosti na jejich dosavadní výzkumnou a vývojovou činnost. Důraz bude kladen nejen na vědeckou kvalitu projektu a odbornou úroveň navrhovatele a jeho týmu, ale zejména na jeho uskutečnitelnost a přínos pro společnost. Významné bude v tomto smyslu vyjádření potenciálních uživatelů. Smluvní vyjádření tohoto zájmu izávazek potenciálního uživatele k finanční či jiné spoluúčasti na řešení projektu jsou významnými podpůrnými okolnostmi, nikoliv však nutnými podmínkami pro přijetí."/>
    <s v="The proposals of projects will be in principle evaluated in the way conventional in grant agencies, i.e. based on &quot;peer review&quot;. However, the evaluation criteria are of more complex character. The projects will be evaluated according to the way they meet the entire mission of the Program, what is their expected contribution, whether making use of the results is realistic within the mean time horizon, and what are the applicants' qualifications leading to successfull solution from the viewpoint of theirprofessional, realization as well as economic expectancy further to their research and development activities so far. Not only the scientific quality of the project along with the professional standard of the applicant and his team will be stressed but also, and especially, its realizability and contribution to society. Thus, the opinion of potential users will be of great importance. The interest expressed in a contract with the potential user are only important supporting circumstances,"/>
    <s v="Kancelář Akademie věd ČR"/>
    <s v="Národní tř. 3"/>
    <s v="11720"/>
    <s v="Praha 1"/>
    <s v="Skřivanová"/>
    <s v="Jaroslava"/>
    <s v="Kancelář Akademie věd ČR"/>
    <s v="Národní tř. 3"/>
    <s v="11720"/>
    <s v="Praha 1"/>
    <s v="02-21403447"/>
    <s v="02-24240515"/>
    <s v="skrivanova@kav.cas.cz"/>
    <m/>
    <m/>
    <m/>
    <m/>
    <m/>
    <s v="2001-04-27"/>
    <s v="2002"/>
    <s v="2002"/>
    <s v="2001"/>
    <m/>
    <m/>
    <m/>
    <s v="A"/>
    <m/>
    <m/>
    <s v="IB"/>
    <m/>
    <s v="P"/>
    <s v="P"/>
    <s v="R"/>
    <m/>
    <s v="Program podpory cíleného výzkumu a vývoje"/>
    <s v="Program podpory cíleného výzkumu a vývoje"/>
    <s v="R"/>
    <m/>
    <s v="Scheme of targeted research and development support"/>
    <s v="Scheme of targeted research and development support"/>
    <s v="R"/>
    <m/>
    <m/>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R"/>
    <s v="R"/>
    <m/>
    <s v="2000"/>
    <s v="2000"/>
    <s v="R"/>
    <m/>
    <s v="2005"/>
    <s v="2005"/>
    <s v="R"/>
    <m/>
    <m/>
    <s v="2001-05-11"/>
    <s v="2001-05-16"/>
    <s v="2001-06-22"/>
    <s v="2001-10-31"/>
    <m/>
    <n v="38"/>
    <n v="35"/>
    <n v="16"/>
    <n v="10740000"/>
    <s v="2002"/>
    <s v="2005"/>
    <m/>
    <m/>
    <m/>
    <s v="2003-03-21"/>
    <s v="2003-03-21"/>
    <s v="2001-05-16"/>
    <s v="A"/>
    <s v="VES/2001/AV0/AV01VS/1:1"/>
    <s v="VES/2002/AV0/AV02VS/N/3:3"/>
    <s v="VES/2001/AV0/AV01VS/1:1"/>
    <m/>
    <n v="0"/>
    <n v="1254"/>
  </r>
  <r>
    <n v="11"/>
    <x v="10"/>
    <s v="AV0"/>
    <s v="N"/>
    <m/>
    <s v="2001"/>
    <s v="2002"/>
    <s v="2001"/>
    <s v="2002"/>
    <s v="AV0"/>
    <s v="N"/>
    <x v="5"/>
    <s v="XE-2001-AV0"/>
    <m/>
    <s v="G"/>
    <s v="G"/>
    <s v="R"/>
    <m/>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s v="2001-05-09"/>
    <s v="2001-07-31 16:00"/>
    <s v="2001-10-31"/>
    <s v="Přihlášky lze podávat pouze písemně, ve stanoveném termínu, na příslušných formulářích, a to v úplných souborech listů. Musí být podepsány navrhovatelem a statutárním zástupem uchazeče a opatřeny razítky."/>
    <s v="The grant applications are to be submitted in written form only, within a designated period, on specified forms and in a complete set of folios. They must be signed by the applicants and statutory representative of the respective organization ."/>
    <s v="Po ukončení veřejné soutěže a schválení výsledků bude seznam úspěšných grantových projektů zveřejněn na internetových stránkách GA AV."/>
    <s v="After the public contest has been completed and its results sanctioned, the list of the grant supported projects will be published on the Internet website of the GA AV."/>
    <m/>
    <m/>
    <m/>
    <n v="1500000"/>
    <s v="Podpora se uděluje na 1 rok od počátku roku 2002 a může být poskytnuta těm vědeckým pracovníkům (týmům), kteří dokončují nebo před krátkým časem (zpravidla do dvou let) s úspěchem dokončili standardní grantový projekt GA AV nebo grantový projekt podporovaný z veřejných zdrojů jiným poskytovatelem. Navrhovatel musí mít k dispozici úplný rukopis díla založeného na původních vědeckých výsledcích, získaných při řešení tohoto projektu. Náklad díla nesmí přesáhnout 1000 výtisků a musí mít výhradně neziskovýcharakter. Musí rovněž existovat konkrétní ediční záměr (je znám nakladatel a finanční podmínky vydání díla). GA AV má právo odmítnout přihlášku, která nesplňuje podmínky grantové soutěže, uvádí nesprávné či neúplné údaje nebo její obsah či forma neodpovídá stanoveným požadavkům."/>
    <s v="The support is given for one year commencing January 1, 2002 and can be provided to those scientific workers (teams) who have successfully accomplished (as a rule not longer than two years) the standard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of publishing the work must be indicated). GA AV reserves the right toreject any application that does not meet the conditions of the grant contest, that gives incorrect or incomplete data or its content or form does not correspond to the stipulated requirements."/>
    <s v="Hodnocení návrhů grantových projektů je prováděno zásadně na základě &quot;peer review&quot; nejméně 2 nezávislých oponentů. Oponenty vybírá oborová rada a na základě jejich posudků, které hodnotí projekt podle stanovených kriterií, a vlastního projednání určuje pořadí podaných grantových přihlášek. Při posuzování navrhovaných projektů jsou sledována především tato kritéria - vědecký přínos, originalita a formální zpracování díla, aktuálnost jeho vydání, přiměřenost finančních požadavků a efektivnost projektu"/>
    <s v="The evaluation of the proposals of grant projects is based on a &quot;peer review&quot; by at least two independent reviewers. The reviewers are chosen by the branch council. Reviewers' opinion as well as the council´ s own negotiations establishes the precedenceof the submitted grant applications. The following criteria are especially observed when evaluating the proposed projects: the scientific contribution, originality and formal elaboration of the work, the topical relevance of its edition, the adequacy offinancial requirements and the effectiveness of the project."/>
    <s v="Grantová agentura AV ČR"/>
    <s v="Národní tř. 3"/>
    <s v="11720"/>
    <s v="Praha 1"/>
    <s v="Hříbal"/>
    <s v="Miloň"/>
    <s v="Kancelář Akademie věd ČR"/>
    <s v="Národní tř. 3"/>
    <s v="11720"/>
    <s v="Praha 1"/>
    <s v="02-21403553"/>
    <s v="02-24240515"/>
    <s v="hribal@kav.cas.cz"/>
    <m/>
    <s v="http://gaav.kav.cas.cz"/>
    <m/>
    <m/>
    <m/>
    <s v="2001-04-27"/>
    <s v="2002"/>
    <s v="2002"/>
    <s v="2001"/>
    <m/>
    <m/>
    <m/>
    <s v="A"/>
    <m/>
    <m/>
    <s v="IC"/>
    <m/>
    <s v="G"/>
    <s v="G"/>
    <s v="R"/>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m/>
    <s v="2001-05-09"/>
    <s v="2001-07-31"/>
    <s v="2001-10-31"/>
    <m/>
    <n v="19"/>
    <n v="17"/>
    <n v="13"/>
    <n v="2200000"/>
    <s v="2002"/>
    <s v="2002"/>
    <m/>
    <m/>
    <m/>
    <s v="2003-03-21"/>
    <s v="2003-03-21"/>
    <s v="2001-05-09"/>
    <s v="A"/>
    <s v="VES/2001/AV0/AV01VS/1:1"/>
    <s v="VES/2002/AV0/AV02VS/N/3:3"/>
    <s v="VES/2001/AV0/AV01VS/1:1"/>
    <m/>
    <n v="0"/>
    <n v="1254"/>
  </r>
  <r>
    <n v="12"/>
    <x v="11"/>
    <s v="AV0"/>
    <s v="P"/>
    <m/>
    <s v="2002"/>
    <s v="2003"/>
    <s v="2002"/>
    <s v="2003"/>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2-03-13"/>
    <s v="2002-04-22 16:00"/>
    <s v="2002-10-31"/>
    <s v="Návrh projektu lze podat pouze písemně, ve stanoveném termínu, na příslušných formulářích, a to v úplných souborech listů. Musí být podepsán navrhovatelem, případnými spolunavrhovateli a statutárním zástupcem uchazeče/uchazečů a opatřen razítky."/>
    <s v="The grant applications are to be submitted in written or typed form only, within a designated period, on specified forms and in a complete set of folios. They must be signed by the (co-)applicants and statutory representatives of the organizations."/>
    <s v="Po ukončení veřejné soutěže ve výzkumu a vývoji a schválení výsledků bude seznam úspěšných grantových projektů zveřejněn na internetových stránkách GA AV."/>
    <s v="After the public contest has been completed and its results sanctioned, the list of the grant supported projects will be published on the Internet website of the GA AV."/>
    <m/>
    <m/>
    <m/>
    <n v="160448000"/>
    <s v="Návrh grantového projektu předkládá jeho navrhovatel, fyzická osoba, která v případě udělení podpory bude odpovídat uchazeči za řešení navrženého projektu. Navrhovatel může vypracovat návrh sám nebo jako představitel řešitelského týmu. Práce na projektuje nutné plánovat od počátku roku 2003 a rozvrhnout na dobu 2 - 5 let v celých kalendářních rocích. Navrhovatelé musí doložit, že mají institucionální zajištění pro řešení navrhovaného grantového projektu od uchazeče.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
    <s v="The grant application can be submitted by the applicant, i.e. a person who is responsible to the institution applying for the grant for doing the proposed research. The applicant may ask for a grant on his/her own or as a representative of a research team. The activities of the project must be scheduled from 1 January of the year 2003 and planned for a period of 2-5 years. All applicants must have the institutional support of their employer to complete the proposed project. Demonstration of scientific competence and licenses to perform activities proposed must be attached. GA AV reserves the right to reject any application that does not meet the conditions of the grant contest, that gives incorrect or incomplete data or its content or form does not correspond to the stipulated requirements."/>
    <s v="Hodnocení návrhů grantových projektů je prováděno zásadně na základě &quot;peer review&quot;. O vypracování posudků jsou požádáni nejméně 4 nezávislí oponenti, zpravidla alespoň dva z nich zahraniční. Oponenty vybírá oborová rada, která na základě získaných posudků a vlastního projednání určuje pořadí podaných návrhů. Při posuzování navrhovaných projektů jsou sledována především tato kritéria: vědecká hodnota projektu a jeho originalita, způsobilost navrhovatele a jeho týmu dosáhnout úspěchu při řešení s ohledemna dosavadní vědecké výsledky navrhovatele, přiměřenost finančních požadavků a efektivnost projektu."/>
    <s v="The evaluation of the proposals of grant projects is performed on the basis of &quot;peer review&quot;. At least four independent experts are asked for the assessment of the project, with no less than two of them being from abroad. The reviewers are chosen by thebranch council. Reviewers' opinion as well as the council´s own negotiations establishes the precedence of the submitted grant applications. The following criteria are especially observed when evaluating the proposed projects: the scientific value and originality of the project, the capability of the applicant and his/her team to be successful in developing the project (the quality of prior work), and the adequacy of financial requirements and the effectiveness of the project."/>
    <s v="Grantová agentura AV ČR"/>
    <s v="Národní 3"/>
    <s v="11720"/>
    <s v="Praha 1"/>
    <s v="Hříbal"/>
    <s v="Miloň"/>
    <s v="Kancelář Akademie věd ČR"/>
    <s v="Národní 3"/>
    <s v="11720"/>
    <s v="Praha 1"/>
    <s v="221 403 553"/>
    <s v="224 240 515"/>
    <s v="hribal@kav.cas.cz"/>
    <s v="V pracovní dny v době od 8:00 do 16:00 hodin."/>
    <s v="http://gaav.kav.cas.cz"/>
    <m/>
    <m/>
    <m/>
    <s v="2003-03-21"/>
    <s v="2003"/>
    <s v="2002"/>
    <s v="2002"/>
    <m/>
    <m/>
    <m/>
    <s v="A"/>
    <m/>
    <m/>
    <s v="IA"/>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s v="2002-03-13"/>
    <s v="2002-04-22"/>
    <s v="2002-10-31"/>
    <m/>
    <n v="245"/>
    <n v="244"/>
    <n v="110"/>
    <n v="50989000"/>
    <s v="2003"/>
    <s v="2007"/>
    <m/>
    <m/>
    <m/>
    <s v="2003-03-21"/>
    <s v="2003-03-21"/>
    <s v="2002-03-13"/>
    <s v="A"/>
    <s v="VES/2002/AV0/AV02VS/N/3:3"/>
    <s v="VES/2002/AV0/AV02VS/N/3:3"/>
    <m/>
    <m/>
    <n v="1254"/>
    <n v="1254"/>
  </r>
  <r>
    <n v="13"/>
    <x v="12"/>
    <s v="AV0"/>
    <s v="P"/>
    <m/>
    <s v="2002"/>
    <s v="2003"/>
    <s v="2002"/>
    <s v="2003"/>
    <s v="AV0"/>
    <s v="P"/>
    <x v="5"/>
    <s v="IC"/>
    <m/>
    <s v="G"/>
    <s v="G"/>
    <s v="R"/>
    <m/>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s v="2002-05-07"/>
    <s v="2002-07-01 16:00"/>
    <s v="2002-10-31"/>
    <s v="Návrh grantového projektu lze podat pouze písemně, ve stanoveném termínu, na příslušných formulářích, a to v úplných souborech listů. Musí být podepsán navrhovatelem a statutárním zástupcem uchazeče a opatřen razítky."/>
    <s v="The grant applications are to be submitted in written form only, within a designated period, on specified forms and in a complete set of folios. They must be signed by the applicants and statutory representative of the respective organization."/>
    <s v="Po ukončení veřejné soutěže ve výzkumu a vývoji a schválení výsledků bude seznam úspěšných grantových projektů zveřejněn na internetových stránkách GA AV."/>
    <s v="After the public contest has been completed and its results sanctioned, the list of the grant supported projects will be published on the Internet website of the GA AV."/>
    <m/>
    <m/>
    <m/>
    <n v="1652000"/>
    <s v="Podpora se uděluje na 1 rok od počátku roku 2003 a může být poskytnuta těm vědeckým pracovníkům (týmům), kteří dokončují nebo před krátkým časem (zpravidla do dvou let) s úspěchem dokončili standardní badatelský grantový projekt GA AV nebo grantový projekt podporovaný z veřejných zdrojů jiným poskytovatelem. Navrhovatel musí mít k dispozici úplný rukopis díla založeného na původních vědeckých výsledcích, získaných při řešení tohoto projektu. Náklad díla nesmí přesáhnout 1000 výtisků a musí mít výhradněneziskový charakter. Musí rovněž existovat konkrétní ediční záměr (je znám nakladatel a finanční podmínky vydání díla). Odborné a kvalifikační předpoklady uchazeče a oprávnění k příslušným činnostem musí být doloženy v návrhu. GA AV má právo odmítnout návrh projektu, který nasplňuje podmínky soutěže, uvádí nesprávné či neúplné údaje nebo jeho obsah či forma neodpovídá stanoveným požadavkům."/>
    <s v="The support is given for one year commencing January 1, 2003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of publishing the work must be indicated). GA AV reserves the right toreject any application that does not meet the conditions of the grant contest, that gives incorrect or incomplete data or its content or form does not correspond to the stipulated requirements."/>
    <s v="Hodnocení návrhů grantových projektů je prováděno zásadně na základě &quot;peer review&quot; nejméně 2 nezávislých oponentů. Oponenty vybírá oborová rada a na základě jejich posudků, které hodnotí projekt podle stanovených kriterií, a vlastního projednání určuje pořadí podaných návrhů grantových projektů. Při posuzování navrhovaných projektů jsou sledována především tato kritéria - vědecký přínos, originalita a formální zpracování díla, aktuálnost jeho vydání, přiměřenost finančních požadavků a efektivnost projektu."/>
    <s v="The evaluation of the proposals of grant projects is based on a &quot;peer review&quot; by at least two independent reviewers. The reviewers are chosen by the branch council. Reviewers' opinion as well as the council´ s own negotiations establishes the precedenceof the submitted grant applications. The following criteria are especially observed when evaluating the proposed projects: the scientific contribution, originality and formal elaboration of the work, the topical relevance of its edition, the adequacy offinancial requirements and the effectiveness of the project."/>
    <s v="Grantová agentura AV ČR"/>
    <s v="Národní 3"/>
    <s v="11720"/>
    <s v="Praha 1"/>
    <s v="Hříbal"/>
    <s v="Miloň"/>
    <s v="Kancelář Akademie věd ČR"/>
    <s v="Národní 3"/>
    <s v="11720"/>
    <s v="Praha 1"/>
    <s v="221 403 553"/>
    <s v="224 240 515"/>
    <s v="hribal@kav.cas.cz"/>
    <s v="V pracovní dny v době od 8:00 do 16:00 hodin."/>
    <s v="http://gaav.kav.cas.cz"/>
    <s v="Obchodní věstník 19/02; Akademický bulletin 5/2002"/>
    <s v="Obchodní věstník 19/02; Akademický bulletin 5/2002"/>
    <m/>
    <s v="2003-03-21"/>
    <s v="2003"/>
    <s v="2002"/>
    <s v="2002"/>
    <m/>
    <m/>
    <m/>
    <s v="A"/>
    <m/>
    <m/>
    <s v="IC"/>
    <m/>
    <s v="G"/>
    <s v="G"/>
    <s v="R"/>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m/>
    <s v="2002-05-07"/>
    <s v="2002-07-01"/>
    <s v="2002-10-31"/>
    <m/>
    <n v="17"/>
    <n v="17"/>
    <n v="13"/>
    <n v="1652000"/>
    <s v="2003"/>
    <s v="2003"/>
    <m/>
    <m/>
    <m/>
    <s v="2003-03-21"/>
    <s v="2003-03-21"/>
    <s v="2002-05-07"/>
    <s v="A"/>
    <s v="VES/2002/AV0/AV02VS/N/3:3"/>
    <s v="VES/2002/AV0/AV02VS/N/3:3"/>
    <m/>
    <m/>
    <n v="1254"/>
    <n v="1254"/>
  </r>
  <r>
    <n v="14"/>
    <x v="13"/>
    <s v="AV0"/>
    <s v="P"/>
    <m/>
    <s v="2002"/>
    <s v="2003"/>
    <s v="2002"/>
    <s v="2003"/>
    <s v="AV0"/>
    <s v="P"/>
    <x v="4"/>
    <s v="IB"/>
    <m/>
    <s v="P"/>
    <s v="P"/>
    <s v="R"/>
    <m/>
    <m/>
    <s v="Program podpory cíleného výzkumu a vývoje"/>
    <s v="Program podpory cíleného výzkumu a vývoje"/>
    <s v="R"/>
    <m/>
    <s v="Scheme of targeted research and development support"/>
    <s v="Scheme of targeted research and development support"/>
    <s v="R"/>
    <m/>
    <m/>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R"/>
    <s v="R"/>
    <m/>
    <s v="2000"/>
    <s v="2000"/>
    <s v="R"/>
    <m/>
    <s v="2005"/>
    <s v="2005"/>
    <s v="R"/>
    <m/>
    <m/>
    <s v="2002-04-04"/>
    <s v="2002-05-15 16:00"/>
    <s v="2002-10-31"/>
    <s v="Přihlášky se podávají ve stanoveném termínu, na příslušných formulářích. Na přihláškách musí být originální podpis navrhovatele a případných spolunavrhovatelů. Podpis statutárního orgánu uchazeč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účastníci soutěže informováni o přijetí či nepřijetí projektu na internetové adrese http:/www.cas.cz. Názvy úspěšných projektů a jména řešitelů jsou zveřejňovány tamtéž."/>
    <s v="After the public contest has been finished and its results sanctioned by the Program Council, all the participants are informed about the admittance/rejection of their project. The information are published on the ASCR website."/>
    <m/>
    <m/>
    <m/>
    <n v="102000000"/>
    <s v="Přihlášku do soutěže o projekt může podat každá fyzická osoba (s týmem spolupracovníků) s trvalým pobytem a pracovištěm v ČR. Návrh projektu musí splňovat stanovená kritéria, navrhovatel musí v přihlášce doložit odborné předpoklady (své i řešitelského týmu) pro splnění cílů projektu a podmínky pracoviště pro jeho realizaci. Přihláška může být odmítnuta pokud nevyhoví předepsaným kritériím jak po věcné, tak po formální stránce."/>
    <s v="The application may be submitted by any physical entity (with a team of co-workers) with the place of permanent residence as well as the work-place in the Czech Republic. The project proposal must meet the stipulated criteria the applicant must documentprofessional qualifications of himself (as well as of his team) enabling him to meet the aims of the project along with the conditions of his institution to realize it. The application can be rejected unless it meets the stipulated criteria, either in subject or in form."/>
    <s v="Návrhy projektů budou v zásadě hodnoceny způsobem obvyklým v grantových agenturách a to na základě &quot;peer review&quot;. Kritéria hodnocení mají však komplexnější charakter. Projekty budou hodnoceny podle toho, jak naplňují poslání Programu, jaký je jejich očekávaný přínos, jak reálné je uplatnění výsledků ve střednědobém horizontu a jaké mají navrhovatelé předpoklady k úspěšnému řešení z hlediska odborných, realizačních a ekonomických možností v návaznosti na jejich dosavadní výzkumnou a vývojovou činnost. Důraz bude kladen nejen na vědeckou kvalitu projektu a odbornou úroveň navrhovatele a jeho týmu, ale zejména na jeho uskutečnitelnost a přínos pro společnost. Významné bude v tomto smyslu vyjádření potenciálních uživatelů."/>
    <s v="The proposals of projects will be in principle evaluated in the way conventional in grant agencies, i.e. based on &quot;peer review&quot;. However, the evaluation criteria are of more complex character. The projects will be evaluated according to the way they meet the entire mission of the Program, what is their expected contribution, whether making use of the results is realistic within the mean time horizon, and what are the applicants' qualifications leading to successfull solution from the viewpoint of theirprofessional, realization as well as economic expectancy further to their research and development activities so far. Not only the scientific quality of the project along with the professional standard of the applicant and his team will be stressed but also, and especially, its realizability and contribution to society. Thus, the opinion of potential users will be of great importance."/>
    <s v="Kancelář Akademie věd ČR"/>
    <s v="Národní 3"/>
    <s v="11720"/>
    <s v="Praha 1"/>
    <s v="Skřivanová"/>
    <s v="Jaroslava"/>
    <s v="Kancelář Akademie věd ČR"/>
    <s v="Národní 3"/>
    <s v="11720"/>
    <s v="Praha 1"/>
    <s v="221 403 447"/>
    <s v="224 240 515"/>
    <s v="skrivanova@kav.cas.cz"/>
    <s v="V pracovní dny v době od 8:00 do 16:00 hodin."/>
    <s v="http://www.cas.cz/cz/novinky.html"/>
    <s v="Obchodní věstník 14/02"/>
    <s v="Obchodní věstník 14/02"/>
    <m/>
    <s v="2003-03-21"/>
    <s v="2003"/>
    <s v="2002"/>
    <s v="2002"/>
    <m/>
    <m/>
    <m/>
    <s v="A"/>
    <m/>
    <m/>
    <s v="IB"/>
    <m/>
    <s v="P"/>
    <s v="P"/>
    <s v="R"/>
    <m/>
    <s v="Program podpory cíleného výzkumu a vývoje"/>
    <s v="Program podpory cíleného výzkumu a vývoje"/>
    <s v="R"/>
    <m/>
    <s v="Scheme of targeted research and development support"/>
    <s v="Scheme of targeted research and development support"/>
    <s v="R"/>
    <m/>
    <m/>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Cílem programu je podporovat a usnadňovat převod výsledků badatelského výzkumu do oblasti cíleného výzkumu a vývoje a následně do praxe s tím, že výsledky budou zpřístupněny a využitelné pro co nejširší okruh zájemců. Výstupy budou směrovány do perspektivních průmyslových odvětví, lékařské i veterinární praxe, zemědělství, ochrany životního prostředí, do oblastí rozvoje občanské společnosti a do státní správy."/>
    <s v="The aim of the scheme is to support and facilitate the transfer of results of investigative research into the sphere of targeted research and development and subsequently into the practice taking into account that the results shall be made available andusable for the broadest possible scope of interested parties. The outputs shall be aimed at the perspective industry branches, medical and veterinary sphere, agriculture, environment protection, into the sphere of the development of civil society and into the state administration."/>
    <s v="R"/>
    <s v="R"/>
    <m/>
    <s v="2000"/>
    <s v="2000"/>
    <s v="R"/>
    <m/>
    <s v="2005"/>
    <s v="2005"/>
    <s v="R"/>
    <m/>
    <m/>
    <s v="2002-04-04"/>
    <s v="2002-04-04"/>
    <s v="2002-05-15"/>
    <s v="2002-10-31"/>
    <m/>
    <n v="89"/>
    <n v="88"/>
    <n v="38"/>
    <n v="28208000"/>
    <s v="2003"/>
    <s v="2005"/>
    <m/>
    <m/>
    <m/>
    <s v="2003-03-21"/>
    <s v="2003-03-21"/>
    <s v="2002-04-04"/>
    <s v="A"/>
    <s v="VES/2002/AV0/AV02VS/N/3:3"/>
    <s v="VES/2002/AV0/AV02VS/N/3:3"/>
    <m/>
    <m/>
    <n v="1254"/>
    <n v="1254"/>
  </r>
  <r>
    <n v="15"/>
    <x v="14"/>
    <s v="AV0"/>
    <s v="N"/>
    <m/>
    <s v="2002"/>
    <s v="2003"/>
    <s v="2002"/>
    <s v="2003"/>
    <s v="AV0"/>
    <s v="N"/>
    <x v="6"/>
    <s v="XJ-2002-AV0"/>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s v="2002-03-13"/>
    <s v="2002-04-22 16:00"/>
    <s v="2002-10-31"/>
    <s v="Návrh projektu lze podat pouze písemně, ve stanoveném termínu, na příslušných formulářích, a to v úplných souborech listů. Musí být podepsán navrhovatelem, případnými spolunavrhovateli a statutárním zástupcem uchazeče/uchazečů a opatřeny razítky."/>
    <s v="The grant applications are to be submitted in written or typed form only, within a designated period, on specified forms and in a complete set of folios. They must be signed by the (co-)applicants and statutory representatives of the organizations."/>
    <s v="Po ukončení veřejné soutěže ve výzkumu a vývoji a schválení výsledků bude seznam úspěšných grantových projektů zveřejněn na internetových stránkách GA AV."/>
    <s v="After the public contest has been completed and its results sanctioned, the list of the grant supported projects will be published on the Internet website of the GA AV."/>
    <m/>
    <m/>
    <m/>
    <n v="28800000"/>
    <s v="Návrh grantového projektu předkládá jeho navrhovatel, fyzická osoba, která v případě udělení podpory bude odpovídat uchazeči za řešení navrženého projektu. Navrhovatel může vypracovat návrh sám nebo jako představitel řešitelského týmu. Práce na projektuje nutné plánovat od počátku roku 2003 a rozvrhnout na dobu 1 - 3 let v celých kalendářních rocích. Odborné a kvalifikační předpoklady uchazeče a oprávnění k příslušným činnostem musí být doloženy v návrhu. Navrhovatelem projektu může být pouze mladý badatel, který v době zahájení projektu nedovršil 35 let věku a je absolventem doktorského studia nebo doktorandem. Průměrný věk řešitelského týmu nesmí přesáhnout 38 let. GA AV má právo odmítnout návrh projektu, který nesplňuje podmínky soutěže, uvádí nesprávné či neúplné údaje nebo jeho obsah či forma neodpovídá stanoveným požadavkům."/>
    <s v="The grant application can be submitted by the applicant, i.e. a person who is responsible to the institution applying for the grant for doing the proposed research. The applicant may ask for a grant on his/her own or as a representative of a research team. The applicant must be younger than 35 years of age in the time of project starting and average age of the research team must not exceed 38 years. The activities of the project must be scheduled from 1 January of the year 2003 and planned for a periodof 1 - 3 years. Demonstration of scientific competence and licenses to perform activities proposed must be attached. GA AV reserves the right to reject any application that does not meet the conditions of the grant contest, that gives incorrect or incomplete data or its content or form does not correspond to the stipulated requirements."/>
    <s v="Hodnocení návrhů grantových projektů je prováděno zásadně na základě &quot;peer review&quot;. O vypracování posudků jsou požádáni nejméně 3 nezávislí oponenti, zpravidla alespoň dva z nich zahraniční. Oponenty vybírá oborová rada, která na základě získaných posudků a vlastního projednání určuje pořadí podaných návrhů. Při posuzování navrhovaných projektů jsou sledována především tato kritéria: vědecká hodnota projektu a jeho originalita, ujasněnost koncepce návrhu, způsobilost navrhovatele a jeho týmu dosáhnout úspěchu při řešení, odborné a technické předpoklady pracoviště, přiměřenost finančních požadavků a efektivnost projektu."/>
    <s v="The evaluation of the proposals of grant projects is performed on the basis of &quot;peer review&quot;. At least three independent experts are asked for the assessment of the project, with no less than two of them being from abroad. The reviewers are chosen by the branch council. Reviewers' opinion as well as the council´s own negotiations establishes the precedence of the submitted grant applications. The following criteria are especially observed when evaluating the proposed projects: 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
    <s v="Grantová agentura AV ČR"/>
    <s v="Národní 3"/>
    <s v="11720"/>
    <s v="Praha 1"/>
    <s v="Hříbal"/>
    <s v="Miloň"/>
    <s v="Kancelář Akademie věd ČR"/>
    <s v="Národní 3"/>
    <s v="11720"/>
    <s v="Praha 1"/>
    <s v="221 403 553"/>
    <s v="224 240 515"/>
    <s v="hribal@kav.cas.cz"/>
    <s v="V pracovní dny v době od 8:00 do 16:00 hodin."/>
    <s v="http://gaav.kav.cas.cz"/>
    <m/>
    <m/>
    <m/>
    <s v="2003-03-21"/>
    <s v="2003"/>
    <s v="2002"/>
    <s v="2002"/>
    <m/>
    <m/>
    <m/>
    <s v="A"/>
    <m/>
    <m/>
    <s v="KJ"/>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m/>
    <s v="2002-03-13"/>
    <s v="2002-04-22"/>
    <s v="2002-10-31"/>
    <m/>
    <n v="123"/>
    <n v="123"/>
    <n v="82"/>
    <n v="28800000"/>
    <s v="2003"/>
    <s v="2006"/>
    <m/>
    <m/>
    <m/>
    <s v="2003-03-21"/>
    <s v="2003-03-21"/>
    <s v="2002-03-13"/>
    <s v="A"/>
    <s v="VES/2002/AV0/AV02VS/N/3:3"/>
    <s v="VES/2002/AV0/AV02VS/N/3:3"/>
    <m/>
    <m/>
    <n v="1254"/>
    <n v="1254"/>
  </r>
  <r>
    <n v="16"/>
    <x v="15"/>
    <s v="AV0"/>
    <s v="P"/>
    <m/>
    <s v="2003"/>
    <s v="2004"/>
    <s v="2003"/>
    <s v="2004"/>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3-04-09"/>
    <s v="2003-05-16 16:00"/>
    <s v="2003-11-30"/>
    <s v="Návrh projektu lze podat pouze písemně, ve stanoveném termínu, na příslušných formulářích, a to v úplných souborech listů. Musí být podepsán předpokládaným(i) řešitelem/ řešiteli a statutárním orgánem uchazeče/uchazečů a opatřen razítky."/>
    <s v="The grant applications are to be submitted in written or typed form only, within a designated period, on specified forms and in a complete set of folios. They must be signed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m/>
    <m/>
    <n v="72400000"/>
    <s v="Práce na projektu je nutné plánovat od počátku roku 2004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4 and planned for a period of 2-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koncepce řešení, odborné předpoklady budoucího řešitele a jeho týmu dosáhnout úspěchu při řešení projektu s ohledem na jejich dosavadní vědecké výsledky a přiměřenost požadované dotace vzhledem ke stanoveným cílům."/>
    <s v="The scientific value and originality of the project, the capability of the applicant and his/her team to be successful in developing the project (the quality of prior work), the adequacy of financial requirements and the effectiveness of the project."/>
    <s v="Akademie věd ČR - Grantová agentura AV ČR"/>
    <s v="Národní 3"/>
    <s v="11720"/>
    <s v="Praha 1"/>
    <s v="Hříbal"/>
    <s v="Miloň"/>
    <s v="Kancelář Akademie věd ČR, Sekretariát GA AV"/>
    <s v="Národní 3"/>
    <s v="11720"/>
    <s v="Praha 1"/>
    <s v="221 403 553"/>
    <s v="224 240 515"/>
    <s v="hribal@kav.cas.cz"/>
    <s v="V pracovní dny v době od 8:30 do 16:00 hodin."/>
    <s v="http://gaav.kav.cas.cz"/>
    <s v="Obchodní věstník 14/03"/>
    <s v="Obchodní věstník 14/03"/>
    <m/>
    <s v="2004-02-24"/>
    <s v="2004"/>
    <s v="2003"/>
    <s v="2003"/>
    <m/>
    <m/>
    <m/>
    <s v="A"/>
    <m/>
    <m/>
    <s v="IA"/>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s v="2003-04-09"/>
    <s v="2003-05-16"/>
    <s v="2003-11-29"/>
    <m/>
    <n v="277"/>
    <n v="275"/>
    <n v="85"/>
    <n v="46128000"/>
    <s v="2004"/>
    <s v="2008"/>
    <m/>
    <m/>
    <m/>
    <s v="2004-02-24"/>
    <s v="2004-02-24"/>
    <s v="2003-04-09"/>
    <s v="A"/>
    <s v="VES/2003/AV0/AV03VS/N/2:2"/>
    <s v="VES/2003/AV0/AV03VS/N/2:2"/>
    <m/>
    <m/>
    <n v="2604"/>
    <n v="2604"/>
  </r>
  <r>
    <n v="17"/>
    <x v="16"/>
    <s v="AV0"/>
    <s v="P"/>
    <m/>
    <s v="2003"/>
    <s v="2004"/>
    <s v="2003"/>
    <s v="2004"/>
    <s v="AV0"/>
    <s v="P"/>
    <x v="5"/>
    <s v="IC"/>
    <m/>
    <s v="G"/>
    <s v="G"/>
    <s v="R"/>
    <m/>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s v="2003-04-09"/>
    <s v="2003-05-16 16:00"/>
    <s v="2003-11-30"/>
    <s v="Návrh grantového projektu lze podat pouze písemně, ve stanoveném termínu, na příslušných formulářích, a to v úplných souborech listů. Musí být podepsán předpokládaným řešitelem a statutárním orgánem uchazeče a opatřen jeho razítkem."/>
    <s v="The grant applications are to be submitted in written form only, within a designated period, on specified forms and in a complete set of folios. They must be signed by the applicants and statutory representative of the respective organization."/>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m/>
    <m/>
    <n v="2000000"/>
    <s v="Podpora se uděluje na 1 rok od počátku roku 2004 a může být poskytnuta těm vědeckým pracovníkům (týmům), kteří dokončují nebo před krátkým časem (zpravidla do dvou let) s úspěchem dokončili standardní badatelský grantový projekt GA AV nebo grantový projekt podporovaný z veřejných zdrojů jiným poskytovatelem. K dispozici musí být úplný rukopis díla založeného na původních vědeckých výsledcích, získaných při řešení tohoto projektu. Náklad díla nesmí přesáhnout 1000 výtisků a musí mít výhradně neziskový charakter. Musí rovněž existovat konkrétní ediční záměr (je znám nakladatel a finanční podmínky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
    <s v="The support is given for one year commencing January 1, 2004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of publishing the work must be indicated). GA AV reserves the to reject any application that does not meet the conditions of the grant contest, that gives incorrect or incomplete data or its content or form does not correspond to the stipulated requirements."/>
    <s v="Vědecký přínos, originalita a formální zpracování díla, aktuálnost jeho vydání, přiměřenost finančních požadavků a efektivnost projektu."/>
    <s v="The scientific contribution, originality and formal elaboration of the work, the topical relevance of its edition, the adequacy of financial requirements and the effectiveness of the project."/>
    <s v="Akademie věd ČR - Grantová agentura AV ČR"/>
    <s v="Národní 3"/>
    <s v="11720"/>
    <s v="Praha 1"/>
    <s v="Hříbal"/>
    <s v="Miloň"/>
    <s v="Kancelář Akademie věd ČR, Sekretariát GA AV"/>
    <s v="Národní 3"/>
    <s v="11720"/>
    <s v="Praha 1"/>
    <s v="221 403 553"/>
    <s v="224 240 515"/>
    <s v="hribal@kav.cas.cz"/>
    <s v="V pracovní dny v době od 8:30 do 16:00 hodin."/>
    <s v="http://gaav.kav.cas.cz"/>
    <s v="Obchodní věstník 14/03"/>
    <s v="Obchodní věstník 14/03"/>
    <m/>
    <s v="2004-02-24"/>
    <s v="2004"/>
    <s v="2003"/>
    <s v="2003"/>
    <m/>
    <m/>
    <m/>
    <s v="A"/>
    <m/>
    <m/>
    <s v="IC"/>
    <m/>
    <s v="G"/>
    <s v="G"/>
    <s v="R"/>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m/>
    <s v="2003-04-09"/>
    <s v="2003-05-16"/>
    <s v="2003-11-29"/>
    <m/>
    <n v="13"/>
    <n v="13"/>
    <n v="4"/>
    <n v="663000"/>
    <s v="2004"/>
    <s v="2004"/>
    <m/>
    <m/>
    <m/>
    <s v="2004-02-24"/>
    <s v="2004-02-24"/>
    <s v="2003-04-09"/>
    <s v="A"/>
    <s v="VES/2003/AV0/AV03VS/N/2:2"/>
    <s v="VES/2003/AV0/AV03VS/N/2:2"/>
    <m/>
    <m/>
    <n v="2604"/>
    <n v="2604"/>
  </r>
  <r>
    <n v="18"/>
    <x v="17"/>
    <s v="AV0"/>
    <s v="N"/>
    <m/>
    <s v="2004"/>
    <s v="2004"/>
    <s v="2004"/>
    <s v="2004"/>
    <s v="AV0"/>
    <s v="N"/>
    <x v="7"/>
    <s v="1E"/>
    <m/>
    <s v="P"/>
    <s v="P"/>
    <s v="R"/>
    <m/>
    <m/>
    <s v="Informační společnost (Národní program výzkumu)"/>
    <s v="Informační společnost (Národní program výzkumu)"/>
    <s v="R"/>
    <m/>
    <s v="Information society (National programme of research)"/>
    <s v="Information society (National programme of research)"/>
    <s v="R"/>
    <m/>
    <m/>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R"/>
    <s v="R"/>
    <m/>
    <s v="2004"/>
    <s v="2004"/>
    <s v="R"/>
    <m/>
    <s v="2009"/>
    <s v="2009"/>
    <s v="R"/>
    <s v="2003-04-28"/>
    <s v="417"/>
    <s v="2004-02-11"/>
    <s v="2004-03-19 16:00"/>
    <s v="2004-05-31"/>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by the Program Council, all the participants are informed about the admittance/rejection of their project. The information are published on the ASCR website."/>
    <m/>
    <m/>
    <m/>
    <n v="155610000"/>
    <s v="Přihlášku o účast v Programu může podat každá právnická osoba s trvalým sídlem v ČR nebo fyzická osoba s trvalým pobytem v ČR. Návrh projektu musí splňovat stanovená kriteria, uchazeč musí prokázat způsobilost a odborné předpoklady pro řešení projektu. Přihláška může být odmítnuta pokud nevyhoví předepsaným kriteriím jak po věcné, tak po formální stránce."/>
    <s v="The application to take part in the Program can be submitted by any legal or physical entity with the place of permanent residence in the Czech Republic. The project proposal must meet the stipulated criteria, the applicant must document the licenses toperform proposed activities and professional qualifications to meet the aims of the project. The application can be rejected unless it meets the stipulated criteria, either in subject or in form."/>
    <s v="Návrhy projektů budou v zásadě hodnoceny způsobem obvyklým v grantových agenturách a to na základě &quot;peer review&quot;. Kriteria hodnocení mají však komplexnější charakter. Projekty budou hodnoceny podle toho, jak naplňují poslání Programu, důraz bude kladen nejen na vědeckou kvalitu projektu a odbornou úroveň navrhovatele a jeho týmu, ale zejména na jeho uskutečnitelnost a přínos pro společnost. Významné bude v tomto smyslu vyjádření potenciálních uživatelů."/>
    <s v="The proposals of projects will be in principle evaluated in the way conventional in grant agencies, i.e. based on &quot;peer review&quot;. However, the evaluation criteria are of more complex character. The projects will be evaluated according to the way they meetthe entire mission of the Program. Not only the scientific quality of the project will be stressed but also, and especially, its realizability and contribution to society. Thus, the opinion of potential users will be of great importance."/>
    <s v="Akademie věd ČR"/>
    <s v="Národní 3"/>
    <s v="11720"/>
    <s v="Praha 1"/>
    <s v="Skřivanová"/>
    <s v="Jaroslava"/>
    <s v="Kancelář Akademie věd ČR, oddělení záměrů a programů"/>
    <s v="Národní 3"/>
    <s v="11720"/>
    <s v="Praha 1"/>
    <s v="221 403 447"/>
    <s v="224 240 515"/>
    <s v="skrivanova@kav.cas.cz"/>
    <s v="V pracovní dny v době od 8:30 do 16:00 hodin."/>
    <s v="http://www.cas.cz/cz/novinky.html"/>
    <s v="Obchodní věstník 6/2004"/>
    <s v="Obchodní věstník 6/2004"/>
    <m/>
    <s v="2005-04-04"/>
    <s v="2004"/>
    <s v="2004"/>
    <s v="2004"/>
    <m/>
    <m/>
    <m/>
    <s v="A"/>
    <m/>
    <m/>
    <s v="1E"/>
    <m/>
    <s v="P"/>
    <s v="P"/>
    <s v="R"/>
    <m/>
    <s v="Informační společnost (Národní program výzkumu)"/>
    <s v="Informační společnost (Národní program výzkumu)"/>
    <s v="R"/>
    <m/>
    <s v="Information society (National programme of research)"/>
    <s v="Information society (National programme of research)"/>
    <s v="R"/>
    <m/>
    <m/>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R"/>
    <s v="R"/>
    <m/>
    <s v="2004"/>
    <s v="2004"/>
    <s v="R"/>
    <m/>
    <s v="2009"/>
    <s v="2009"/>
    <s v="R"/>
    <s v="2003-04-28"/>
    <s v="417"/>
    <m/>
    <s v="2004-02-11"/>
    <s v="2004-03-19"/>
    <s v="2004-05-31"/>
    <m/>
    <n v="57"/>
    <n v="57"/>
    <n v="43"/>
    <n v="70480000"/>
    <s v="2004"/>
    <s v="2008"/>
    <m/>
    <m/>
    <m/>
    <s v="2005-04-04"/>
    <s v="2005-04-04"/>
    <s v="2004-02-11"/>
    <s v="A"/>
    <s v="VES/2004/AV0/AV04VS/N/7:6"/>
    <s v="VES/2004/AV0/AV04VS/N/7:6"/>
    <m/>
    <m/>
    <n v="4558"/>
    <n v="4558"/>
  </r>
  <r>
    <n v="19"/>
    <x v="18"/>
    <s v="AV0"/>
    <s v="P"/>
    <m/>
    <s v="2003"/>
    <s v="2004"/>
    <s v="2003"/>
    <s v="2004"/>
    <s v="AV0"/>
    <s v="P"/>
    <x v="6"/>
    <s v="KJ"/>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s v="2003-04-09"/>
    <s v="2003-05-16 16:00"/>
    <s v="2003-11-30"/>
    <s v="Návrh projektu lze podat pouze písemně, ve stanoveném termínu, na příslušných formulářích, a to v úplných souborech listů. Musí být podepsán předpokládaným(i) řešitelem/ řešiteli a statutárním orgánem uchazeče/uchazečů a opatřen razítky."/>
    <s v="The grant applications are to be submitted in written or typed form only, within a designated period, on specified forms and in a complete set of folios. They must be signed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m/>
    <m/>
    <n v="20000000"/>
    <s v="Práce na projektu je nutné plánovat od počátku roku 2004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4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ujasněnost koncepce řešení, předpoklady budoucího řešitele (a jeho týmu) dosáhnout stanovených cílů, přiměřenost požadované dotace vzhledem k těmto cílům a odborné a technické předpoklady pracoviště."/>
    <s v="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
    <s v="Akademie věd ČR - Grantová agentura AV ČR"/>
    <s v="Národní 3"/>
    <s v="11720"/>
    <s v="Praha 1"/>
    <s v="Hříbal"/>
    <s v="Miloň"/>
    <s v="Kancelář Akademie věd ČR, Sekretariát GA AV"/>
    <s v="Národní 3"/>
    <s v="11720"/>
    <s v="Praha 1"/>
    <s v="221 403 553"/>
    <s v="224 240 515"/>
    <s v="hribal@kav.cas.cz"/>
    <s v="V pracovní dny v době od 8:30 do 16:00 hodin."/>
    <s v="http://gaav.kav.cas.cz"/>
    <s v="Obchodní věstník 14/03"/>
    <s v="Obchodní věstník 14/03"/>
    <m/>
    <s v="2004-02-24"/>
    <s v="2004"/>
    <s v="2003"/>
    <s v="2003"/>
    <m/>
    <m/>
    <m/>
    <s v="A"/>
    <m/>
    <m/>
    <s v="KJ"/>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m/>
    <s v="2003-04-09"/>
    <s v="2003-05-16"/>
    <s v="2003-11-29"/>
    <m/>
    <n v="116"/>
    <n v="115"/>
    <n v="50"/>
    <n v="17202000"/>
    <s v="2004"/>
    <s v="2007"/>
    <m/>
    <m/>
    <m/>
    <s v="2004-02-24"/>
    <s v="2004-02-24"/>
    <s v="2003-04-09"/>
    <s v="A"/>
    <s v="VES/2003/AV0/AV03VS/N/2:2"/>
    <s v="VES/2003/AV0/AV03VS/N/2:2"/>
    <m/>
    <m/>
    <n v="2604"/>
    <n v="2604"/>
  </r>
  <r>
    <n v="20"/>
    <x v="19"/>
    <s v="AV0"/>
    <s v="P"/>
    <m/>
    <s v="2004"/>
    <s v="2005"/>
    <s v="2004"/>
    <s v="2005"/>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4-03-31"/>
    <s v="2004-05-07 16:00"/>
    <s v="2004-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m/>
    <m/>
    <n v="161000000"/>
    <s v="Práce na projektu je nutné plánovat od počátku roku 2005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5 and planned for a period of 2-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koncepce řešení, odborné předpoklady budoucího řešitele a jeho týmu dosáhnout úspěchu při řešení projektu s ohledem na jejich dosavadní vědecké výsledky a přiměřenost požadované dotace vzhledem ke stanoveným cílům."/>
    <s v="The scientific value and originality of the project, the capability of the applicant and his/her team to be successful in developing the project (the quality of prior work), the adequacy of financial requirements and the effectiveness of the project."/>
    <s v="Akademie věd ČR - Grantová agentura AV ČR"/>
    <s v="Národní 3"/>
    <s v="11720"/>
    <s v="Praha 1"/>
    <s v="Hříbal"/>
    <s v="Miloň"/>
    <s v="Kancelář Akademie věd ČR, Sekretariát GA AV"/>
    <s v="Národní 3"/>
    <s v="11720"/>
    <s v="Praha 1"/>
    <s v="221 403 553"/>
    <s v="224 240 515"/>
    <s v="hribal@kav.cas.cz"/>
    <s v="V pracovní dny v době od 8:30 do 16:00 hodin."/>
    <s v="http://gaav.kav.cas.cz"/>
    <s v="Obchodní věstník 13/2004"/>
    <s v="Obchodní věstník 13/2004"/>
    <m/>
    <s v="2005-04-04"/>
    <s v="2005"/>
    <s v="2005"/>
    <s v="2004"/>
    <m/>
    <m/>
    <m/>
    <s v="A"/>
    <m/>
    <m/>
    <s v="IA"/>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m/>
    <m/>
    <m/>
    <m/>
    <n v="327"/>
    <n v="324"/>
    <n v="71"/>
    <n v="139860000"/>
    <s v="2005"/>
    <s v="2010"/>
    <m/>
    <m/>
    <m/>
    <s v="2006-05-30"/>
    <s v="2006-05-30"/>
    <s v="2004-03-31"/>
    <s v="A"/>
    <s v="VES/2004/AV0/AV04VS/N/7:6"/>
    <s v="VES/2005/AV0/AV05VS/N/9:8"/>
    <m/>
    <m/>
    <n v="4558"/>
    <n v="6539"/>
  </r>
  <r>
    <n v="21"/>
    <x v="20"/>
    <s v="AV0"/>
    <s v="N"/>
    <m/>
    <s v="2004"/>
    <s v="2005"/>
    <s v="2004"/>
    <s v="2005"/>
    <s v="AV0"/>
    <s v="N"/>
    <x v="8"/>
    <s v="1Q"/>
    <m/>
    <s v="P"/>
    <s v="P"/>
    <s v="R"/>
    <m/>
    <m/>
    <s v="Podpora projektů cíleného výzkumu (Národní program výzkumu)"/>
    <s v="Podpora projektů cíleného výzkumu (Národní program výzkumu)"/>
    <s v="R"/>
    <m/>
    <s v="The supprot of targeted research projects (National proramme of research)"/>
    <s v="The supprot of targeted research projects (National proramme of research)"/>
    <s v="R"/>
    <m/>
    <m/>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R"/>
    <s v="R"/>
    <m/>
    <s v="2005"/>
    <s v="2005"/>
    <s v="R"/>
    <m/>
    <s v="2009"/>
    <s v="2009"/>
    <s v="R"/>
    <s v="2003-04-28"/>
    <s v="417"/>
    <s v="2004-12-08"/>
    <s v="2005-01-28 16:00"/>
    <s v="2005-05-31"/>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by the Program Council, all the participants are informed about the admittance/rejection of their project. The information are published on the ASCR website."/>
    <m/>
    <m/>
    <m/>
    <n v="12000000"/>
    <s v="Přihlášku o účast v Programu může podat každá právnická osoba s trvalým sídlem v ČR nebo fyzická osoba s trvalým pobytem v ČR. Návrh projektu musí splňovat stanovená kriteria, uchazeč musí prokázat způsobilost a odborné předpoklady pro řešení projektu. Přihláška může být odmítnuta pokud nevyhoví předepsaným kriteriím jak po věcné, tak po formální stránce."/>
    <s v="The application to take part in the Program can be submitted by any legal or physical entity with the place of permanent residence in the Czech Republic. The project proposal must meet the stipulated criteria, the applicant must document the licenses toperform proposed activities and professional qualifications to meet the aims of the project. The application can be rejected unless it meets the stipulated criteria, either in subject or in form."/>
    <s v="Návrhy projektů budou v zásadě hodnoceny způsobem obvyklým v grantových agenturách a to na základě &quot;peer review&quot;. Kriteria hodnocení mají však komplexnější charakter. Projekty budou hodnoceny podle toho, jak naplňují poslání Programu, důraz bude kladen"/>
    <s v="The proposals of projects will be in principle evaluated in the way conventional in grant agencies, i.e. based on &quot;peer review&quot;. However, the evaluation criteria are of more complex character. The projects will be evaluated according to the way they meetthe entire mission of the Program. Not only the scientific quality of the project will be stressed but also, and especially, its realizability and contribution to society. Thus, the opinion of potential users will be of great importance."/>
    <s v="Akademie věd ČR"/>
    <s v="Národní 3"/>
    <s v="11720"/>
    <s v="Praha 1"/>
    <s v="Skřivanová"/>
    <s v="Jaroslava"/>
    <s v="Kancelář Akademie věd ČR, oddělení záměrů a programů"/>
    <s v="Národní 3"/>
    <s v="11720"/>
    <s v="Praha 1"/>
    <s v="221 403 447"/>
    <s v="224 240 515"/>
    <s v="skrivanova@kav.cas.cz"/>
    <s v="V pracovní dny v době od 8:30 do 16:00 hodin."/>
    <s v="http://www.cas.cz/cz/novinky.html"/>
    <s v="Obchodní věstník 49/2004"/>
    <s v="Obchodní věstník 49/2004"/>
    <m/>
    <s v="2005-04-04"/>
    <s v="2005"/>
    <s v="2005"/>
    <s v="2005"/>
    <m/>
    <m/>
    <m/>
    <s v="A"/>
    <m/>
    <m/>
    <s v="1Q"/>
    <m/>
    <s v="P"/>
    <s v="P"/>
    <s v="R"/>
    <m/>
    <s v="Podpora projektů cíleného výzkumu (Národní program výzkumu)"/>
    <s v="Podpora projektů cíleného výzkumu (Národní program výzkumu)"/>
    <s v="R"/>
    <m/>
    <s v="The supprot of targeted research projects (National proramme of research)"/>
    <s v="The supprot of targeted research projects (National proramme of research)"/>
    <s v="R"/>
    <m/>
    <m/>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R"/>
    <s v="R"/>
    <m/>
    <s v="2005"/>
    <s v="2005"/>
    <s v="R"/>
    <m/>
    <s v="2009"/>
    <s v="2009"/>
    <s v="R"/>
    <s v="2003-04-28"/>
    <s v="417"/>
    <m/>
    <m/>
    <m/>
    <m/>
    <m/>
    <n v="105"/>
    <n v="102"/>
    <n v="25"/>
    <n v="122868000"/>
    <s v="2005"/>
    <s v="2009"/>
    <m/>
    <m/>
    <m/>
    <s v="2006-05-30"/>
    <s v="2006-05-30"/>
    <s v="2004-12-08"/>
    <s v="A"/>
    <s v="VES/2004/AV0/AV04VS/N/7:6"/>
    <s v="VES/2005/AV0/AV05VS/N/9:8"/>
    <m/>
    <m/>
    <n v="4558"/>
    <n v="6539"/>
  </r>
  <r>
    <n v="22"/>
    <x v="21"/>
    <s v="AV0"/>
    <s v="P"/>
    <m/>
    <s v="2004"/>
    <s v="2005"/>
    <s v="2004"/>
    <s v="2005"/>
    <s v="AV0"/>
    <s v="P"/>
    <x v="5"/>
    <s v="IC"/>
    <m/>
    <s v="G"/>
    <s v="G"/>
    <s v="R"/>
    <m/>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s v="2004-07-07"/>
    <s v="2004-09-15 16:00"/>
    <s v="2004-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m/>
    <m/>
    <n v="1000000"/>
    <s v="Podpora se uděluje na 1 rok od počátku roku 2005 a může být poskytnuta těm vědeckým pracovníkům (týmům), kteří dokončují nebo před krátkým časem (zpravidla do dvou let) s úspěchem dokončili badatelský grantový projekt GA AV nebo grantový projekt podporovaný z veřejných zdrojů jiným poskytovatelem. K dispozici musí být úplný rukopis díla založeného na původních vědeckých výsledcích, získaných při řešení tohoto projektu. Náklad díla nesmí přesáhnout 1000 výtisků a musí mít výhradně neziskový charakter. Musí rovněž existovat konkrétní ediční záměr (je znám nakladatel, finanční podmínky a termín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
    <s v="The support is given for one year commencing January 1, 2005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and the term of publishing the work must be indicated). GA AV reservesthe to reject any application that does not meet the conditions of the grant contest, that gives incorrect or incomplete data or its content or form does not correspond to the stipulated requirements."/>
    <s v="Vědecký přínos, originalita a formální zpracování díla, aktuálnost jeho vydání, přiměřenost finančních požadavků a efektivnost projektu. nejen na vědeckou kvalitu projektu a odbornou úroveň navrhovatele a jeho týmu, ale zejména na jeho uskutečnitelnost a přínos pro společnost. Významné bude v tomto smyslu vyjádření potenciálních uživatelů."/>
    <s v="The scientific contribution, originality and formal elaboration of the work, the topical relevance of its edition, the adequacy of financial requirements and the effectiveness of the project."/>
    <s v="Akademie věd ČR - Grantová agentura AV ČR"/>
    <s v="Národní 3"/>
    <s v="11720"/>
    <s v="Praha 1"/>
    <s v="Hříbal"/>
    <s v="Miloň"/>
    <s v="Kancelář Akademie věd ČR, Sekretariát GA AV"/>
    <s v="Národní 3"/>
    <s v="11720"/>
    <s v="Praha 1"/>
    <s v="221 403 553"/>
    <s v="224 240 515"/>
    <s v="hribal@kav.cas.cz"/>
    <s v="V pracovní dny v době od 8:30 do 16:00 hodin."/>
    <s v="http://gaav.kav.cas.cz"/>
    <s v="Obchodní věstník 27/2004"/>
    <s v="Obchodní věstník 27/2004"/>
    <m/>
    <s v="2005-04-04"/>
    <s v="2005"/>
    <s v="2005"/>
    <s v="2004"/>
    <m/>
    <m/>
    <m/>
    <s v="A"/>
    <m/>
    <m/>
    <s v="IC"/>
    <m/>
    <s v="G"/>
    <s v="G"/>
    <s v="R"/>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m/>
    <m/>
    <m/>
    <m/>
    <m/>
    <n v="25"/>
    <n v="24"/>
    <n v="7"/>
    <n v="1096000"/>
    <s v="2005"/>
    <s v="2005"/>
    <m/>
    <m/>
    <m/>
    <s v="2006-05-30"/>
    <s v="2006-05-30"/>
    <s v="2004-07-07"/>
    <s v="A"/>
    <s v="VES/2004/AV0/AV04VS/N/7:6"/>
    <s v="VES/2005/AV0/AV05VS/N/9:8"/>
    <m/>
    <m/>
    <n v="4558"/>
    <n v="6539"/>
  </r>
  <r>
    <n v="23"/>
    <x v="22"/>
    <s v="AV0"/>
    <s v="P"/>
    <m/>
    <s v="2004"/>
    <s v="2005"/>
    <s v="2004"/>
    <s v="2005"/>
    <s v="AV0"/>
    <s v="P"/>
    <x v="7"/>
    <s v="1E"/>
    <m/>
    <s v="P"/>
    <s v="P"/>
    <s v="R"/>
    <m/>
    <m/>
    <s v="Informační společnost (Národní program výzkumu)"/>
    <s v="Informační společnost (Národní program výzkumu)"/>
    <s v="R"/>
    <m/>
    <s v="Information society (National programme of research)"/>
    <s v="Information society (National programme of research)"/>
    <s v="R"/>
    <m/>
    <m/>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R"/>
    <s v="R"/>
    <m/>
    <s v="2004"/>
    <s v="2004"/>
    <s v="R"/>
    <m/>
    <s v="2009"/>
    <s v="2009"/>
    <s v="R"/>
    <s v="2003-04-28"/>
    <s v="417"/>
    <s v="2004-06-16"/>
    <s v="2004-08-27 16:00"/>
    <s v="2004-11-30"/>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by the Program Council, all the participants are informed about the admittance/rejection of their project. The information are published on the ASCR website."/>
    <m/>
    <m/>
    <m/>
    <n v="160000000"/>
    <s v="Přihlášku o účast v Programu může podat každá právnická osoba s trvalým sídlem v ČR nebo fyzická osoba s trvalým pobytem v ČR. Návrh projektu musí splňovat stanovená kriteria, uchazeč musí prokázat způsobilost a odborné předpoklady pro řešení projektu. Přihláška může být odmítnuta pokud nevyhoví předepsaným kriteriím jak po věcné, tak po formální stránce."/>
    <s v="The application to take part in the Program can be submitted by any legal or physical entity with the place of permanent residence in the Czech Republic. The project proposal must meet the stipulated criteria, the applicant must document the licenses toperform proposed activities and professional qualifications to meet the aims of the project. The application can be rejected unless it meets the stipulated criteria, either in subject or in form."/>
    <s v="Návrhy projektů budou v zásadě hodnoceny způsobem obvyklým v grantových agenturách a to na základě &quot;peer review&quot;. Kriteria hodnocení mají však komplexnější charakter. Projekty budou hodnoceny podle toho, jak naplňují poslání Programu, důraz bude kladen nejen na vědeckou kvalitu projektu a odbornou úroveň navrhovatele a jeho týmu, ale zejména na jeho uskutečnitelnost a přínos pro společnost. Významné bude v tomto smyslu vyjádření potenciálních uživatelů."/>
    <s v="The proposals of projects will be in principle evaluated in the way conventional in grant agencies, i.e. based on &quot;peer review&quot;. However, the evaluation criteria are of more complex character. The projects will be evaluated according to the way they meetthe entire mission of the Program. Not only the scientific quality of the project will be stressed but also, and especially, its realizability and contribution to society. Thus, the opinion of potential users will be of great importance."/>
    <s v="Akademie věd ČR"/>
    <s v="Národní 3"/>
    <s v="11720"/>
    <s v="Praha 1"/>
    <s v="Skřivanová"/>
    <s v="Jaroslava"/>
    <s v="Kancelář Akademie věd ČR, oddělení záměrů a programů"/>
    <s v="Národní 3"/>
    <s v="11720"/>
    <s v="Praha 1"/>
    <s v="221 403 447"/>
    <s v="224 240 515"/>
    <s v="skrivanova@kav.cas.cz"/>
    <s v="V pracovní dny v době od 8:30 do 16:00 hodin."/>
    <s v="http://www.cas.cz/cz/novinky.html"/>
    <s v="Obchodní věstník 24/2004"/>
    <s v="Obchodní věstník 24/2004"/>
    <m/>
    <s v="2005-04-04"/>
    <s v="2005"/>
    <s v="2005"/>
    <s v="2004"/>
    <m/>
    <m/>
    <m/>
    <s v="A"/>
    <m/>
    <m/>
    <s v="1E"/>
    <m/>
    <s v="P"/>
    <s v="P"/>
    <s v="R"/>
    <m/>
    <s v="Informační společnost (Národní program výzkumu)"/>
    <s v="Informační společnost (Národní program výzkumu)"/>
    <s v="R"/>
    <m/>
    <s v="Information society (National programme of research)"/>
    <s v="Information society (National programme of research)"/>
    <s v="R"/>
    <m/>
    <m/>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Program je zaměřen na navýšení podpory výzkumu a vývoje v prioritní tematické oblasti procesů získávání, přenosu, uchovávání, zpracování a využívání informací, a to zejména v následujících výzkumných směrech: (i) inteligentní systémy pro diagnostiku, řízení a rozhodování, (ii) management informací a znalostí, (iii) komunikační infrastruktura a technologie a (iv) počítačové modelování a návrh systémů a procesů."/>
    <s v="The programme is designed to provide increased support to research and development in the priority thematic field of processes of acquisition, transfer, storing, processing, and making use of information, particularly in the following research areas: (i) Intelligent systems for diagnostics, control, and decision-making, (ii) Information and knowledge management, (iii) Communication infrastructure and technology, and (iv) Computer modelling and system and process design."/>
    <s v="R"/>
    <s v="R"/>
    <m/>
    <s v="2004"/>
    <s v="2004"/>
    <s v="R"/>
    <m/>
    <s v="2009"/>
    <s v="2009"/>
    <s v="R"/>
    <s v="2003-04-28"/>
    <s v="417"/>
    <m/>
    <m/>
    <m/>
    <m/>
    <m/>
    <n v="92"/>
    <n v="91"/>
    <n v="33"/>
    <n v="328378000"/>
    <s v="2005"/>
    <s v="2009"/>
    <m/>
    <m/>
    <m/>
    <s v="2006-05-30"/>
    <s v="2006-05-30"/>
    <s v="2004-06-16"/>
    <s v="A"/>
    <s v="VES/2004/AV0/AV04VS/N/7:6"/>
    <s v="VES/2005/AV0/AV05VS/N/9:8"/>
    <m/>
    <m/>
    <n v="4558"/>
    <n v="6539"/>
  </r>
  <r>
    <n v="24"/>
    <x v="23"/>
    <s v="AV0"/>
    <s v="P"/>
    <m/>
    <s v="2004"/>
    <s v="2005"/>
    <s v="2004"/>
    <s v="2005"/>
    <s v="AV0"/>
    <s v="P"/>
    <x v="6"/>
    <s v="KJ"/>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s v="2004-03-31"/>
    <s v="2004-05-07 16:00"/>
    <s v="2004-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m/>
    <m/>
    <n v="58000000"/>
    <s v="Práce na projektu je nutné plánovat od počátku roku 2005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5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ujasněnost koncepce řešení, předpoklady budoucího řešitele (a jeho týmu) dosáhnout stanovených cílů, přiměřenost požadované dotace vzhledem k těmto cílům a odborné a technické předpoklady pracoviště."/>
    <s v="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
    <s v="Akademie věd ČR - Grantová agentura AV ČR"/>
    <s v="Národní 3"/>
    <s v="11720"/>
    <s v="Praha 1"/>
    <s v="Hříbal"/>
    <s v="Miloň"/>
    <s v="Kancelář Akademie věd ČR, Sekretariát GA AV"/>
    <s v="Národní 3"/>
    <s v="11720"/>
    <s v="Praha 1"/>
    <s v="221 403 553"/>
    <s v="224 240 515"/>
    <s v="hribal@kav.cas.cz"/>
    <s v="V pracovní dny v době od 8:30 do 16:00 hodin."/>
    <s v="http://gaav.kav.cas.cz"/>
    <s v="Obchodní věstník 13/2004"/>
    <s v="Obchodní věstník 13/2004"/>
    <m/>
    <s v="2005-04-04"/>
    <s v="2005"/>
    <s v="2005"/>
    <s v="2004"/>
    <m/>
    <m/>
    <m/>
    <s v="A"/>
    <m/>
    <m/>
    <s v="KJ"/>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m/>
    <m/>
    <m/>
    <m/>
    <m/>
    <n v="191"/>
    <n v="190"/>
    <n v="53"/>
    <n v="56285000"/>
    <s v="2005"/>
    <s v="2007"/>
    <m/>
    <m/>
    <m/>
    <s v="2006-05-30"/>
    <s v="2006-05-30"/>
    <s v="2004-03-31"/>
    <s v="A"/>
    <s v="VES/2004/AV0/AV04VS/N/7:6"/>
    <s v="VES/2005/AV0/AV05VS/N/9:8"/>
    <m/>
    <m/>
    <n v="4558"/>
    <n v="6539"/>
  </r>
  <r>
    <n v="25"/>
    <x v="24"/>
    <s v="AV0"/>
    <s v="N"/>
    <m/>
    <s v="2004"/>
    <s v="2005"/>
    <s v="2004"/>
    <s v="2005"/>
    <s v="AV0"/>
    <s v="N"/>
    <x v="8"/>
    <s v="XB-2004-AV0"/>
    <m/>
    <s v="P"/>
    <s v="P"/>
    <s v="R"/>
    <m/>
    <m/>
    <s v="Podpora projektů cíleného výzkumu (Národní program výzkumu)"/>
    <s v="Podpora projektů cíleného výzkumu (Národní program výzkumu)"/>
    <s v="R"/>
    <m/>
    <s v="The supprot of targeted research projects (National proramme of research)"/>
    <s v="The supprot of targeted research projects (National proramme of research)"/>
    <s v="R"/>
    <m/>
    <m/>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R"/>
    <s v="R"/>
    <m/>
    <s v="2005"/>
    <s v="2005"/>
    <s v="R"/>
    <m/>
    <s v="2009"/>
    <s v="2009"/>
    <s v="R"/>
    <s v="2003-04-28"/>
    <s v="417"/>
    <s v="2004-05-12"/>
    <s v="2004-06-18 16:00"/>
    <s v="2004-11-30"/>
    <s v="Přihlášky se podávají ve stanoveném termínu, na příslušných formulářích. Na přihláškách musí být originální podpis navrhovatele a případných spolunavrhovatelů. Podpis statutárního zástupce navrhující organizace musí být doplněn razítkem organizace."/>
    <s v="The applications are submitted within the given term on the respective forms. There must be the original signature of the investigator (co-investigators), the signature of a statutory representative of the organization completed by the seal."/>
    <s v="Po ukončení veřejné soutěže a schválení jejích výsledků Radou programu jsou všichni účastníci soutěže písemně informováni o přijetí či nepřijetí projektu. Názvy úspěšných projektů a jména řešitelů jsou zveřejňovány na internetových stránkách AV ČR."/>
    <s v="After the public contest has been finished and its results sanctioned by the Program Council, all the participants are informed about the admittance/rejection of their project. The information are published on the ASCR website."/>
    <m/>
    <m/>
    <m/>
    <n v="95000000"/>
    <s v="Přihlášku o účast v Programu může podat každá právnická osoba s trvalým sídlem v ČR nebo fyzická osoba s trvalým pobytem v ČR. Návrh projektu musí splňovat stanovená kriteria, uchazeč musí prokázat způsobilost a odborné předpoklady pro řešení projektu. Přihláška může být odmítnuta pokud nevyhoví předepsaným kriteriím jak po věcné, tak po formální stránce."/>
    <s v="The application to take part in the Program can be submitted by any legal or physical entity with the place of permanent residence in the Czech Republic. The project proposal must meet the stipulated criteria, the applicant must document the licenses toperform proposed activities and professional qualifications to meet the aims of the project. The application can be rejected unless it meets the stipulated criteria, either in subject or in form."/>
    <s v="Návrhy projektů budou v zásadě hodnoceny způsobem obvyklým v grantových agenturách a to na základě &quot;peer review&quot;. Kriteria hodnocení mají však komplexnější charakter. Projekty budou hodnoceny podle toho, jak naplňují poslání Programu, důraz bude kladen nejen na vědeckou kvalitu projektu a odbornou úroveň navrhovatele a jeho týmu, ale zejména na jeho uskutečnitelnost a přínos pro společnost. Významné bude v tomto smyslu vyjádření potenciálních uživatelů."/>
    <s v="The proposals of projects will be in principle evaluated in the way conventional in grant agencies, i.e. based on &quot;peer review&quot;. However, the evaluation criteria are of more complex character. The projects will be evaluated according to the way they meetthe entire mission of the Program. Not only the scientific quality of the project will be stressed but also, and especially, its realizability and contribution to society. Thus, the opinion of potential users will be of great importance."/>
    <s v="Akademie věd ČR"/>
    <s v="Národní 3"/>
    <s v="11720"/>
    <s v="Praha 1"/>
    <s v="Skřivanová"/>
    <s v="Jaroslava"/>
    <s v="Kancelář Akademie věd ČR, oddělení záměrů a programů"/>
    <s v="Národní 3"/>
    <s v="11720"/>
    <s v="Praha 1"/>
    <s v="221 403 447"/>
    <s v="224 240 515"/>
    <s v="skrivanova@kav.cas.cz"/>
    <s v="V pracovní dny v době od 8:30 do 16:00 hodin."/>
    <s v="http://www.cas.cz/cz/novinky.html"/>
    <s v="Obchodní věstník 19/2004"/>
    <s v="Obchodní věstník 19/2004"/>
    <m/>
    <s v="2005-04-04"/>
    <s v="2005"/>
    <s v="2004"/>
    <s v="2004"/>
    <m/>
    <m/>
    <m/>
    <s v="A"/>
    <m/>
    <m/>
    <s v="1Q"/>
    <m/>
    <s v="P"/>
    <s v="P"/>
    <s v="R"/>
    <m/>
    <s v="Podpora projektů cíleného výzkumu (Národní program výzkumu)"/>
    <s v="Podpora projektů cíleného výzkumu (Národní program výzkumu)"/>
    <s v="R"/>
    <m/>
    <s v="The supprot of targeted research projects (National proramme of research)"/>
    <s v="The supprot of targeted research projects (National proramme of research)"/>
    <s v="R"/>
    <m/>
    <m/>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Cílem programu je poskytnutí nástrojů pro zacílení pokročilých stádií badatelského výzkumu na dosažení výsledků prakticky využitelných při dalším vývoji inovačních technologií, nových materiálů a výrobků s vysokou přidanou hodnotou a při aplikaci v socioekonomické oblasti."/>
    <s v="The programme is aimed at providing tools for targeting advanced stages of exploratory research towards achievement of results practically applicable either in the development of innovative technologies and new materials leading to products with high added value or in the socioeconomic area."/>
    <s v="R"/>
    <s v="R"/>
    <m/>
    <s v="2005"/>
    <s v="2005"/>
    <s v="R"/>
    <m/>
    <s v="2009"/>
    <s v="2009"/>
    <s v="R"/>
    <s v="2003-04-28"/>
    <s v="417"/>
    <m/>
    <s v="2004-05-12"/>
    <s v="2004-06-18"/>
    <s v="2004-11-30"/>
    <m/>
    <n v="75"/>
    <n v="75"/>
    <n v="28"/>
    <n v="48091000"/>
    <s v="2005"/>
    <s v="2009"/>
    <m/>
    <m/>
    <m/>
    <s v="2005-04-04"/>
    <s v="2005-04-04"/>
    <s v="2004-05-12"/>
    <s v="A"/>
    <s v="VES/2004/AV0/AV04VS/N/7:6"/>
    <s v="VES/2004/AV0/AV04VS/N/7:6"/>
    <m/>
    <m/>
    <n v="4558"/>
    <n v="4558"/>
  </r>
  <r>
    <n v="26"/>
    <x v="25"/>
    <s v="AV0"/>
    <s v="P"/>
    <m/>
    <s v="2005"/>
    <s v="2006"/>
    <s v="2005"/>
    <s v="2006"/>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5-04-20"/>
    <s v="2005-05-27 16:00"/>
    <s v="2005-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s v="2006-01-01"/>
    <s v="2010"/>
    <n v="260000000"/>
    <s v="Práce na projektu je nutné plánovat od počátku roku 2006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6 and planned for a period of 2-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koncepce řešení, odborné předpoklady budoucího řešitele a jeho týmu dosáhnout úspěchu při řešení projektu s ohledem na jejich dosavadní vědecké výsledky a přiměřenost požadované dotace vzhledem ke stanoveným cílům."/>
    <s v="The scientific value and originality of the project, the capability of the applicant and his/her team to be successful in developing the project (the quality of prior work), the adequacy of financial requirements and the effectiveness of the project."/>
    <s v="Akademie věd ČR - Grantová agentura AV ČR"/>
    <s v="Národní 3"/>
    <s v="11720"/>
    <s v="Praha 1"/>
    <s v="Skřivanová"/>
    <s v="Jaroslava"/>
    <s v="Kancelář Akademie věd ČR, Sekretariát GA AV"/>
    <s v="Národní 3"/>
    <s v="11720"/>
    <s v="Praha 1"/>
    <s v="221 403 447"/>
    <s v="221 403 521"/>
    <s v="skrivanova@kav.cas.cz"/>
    <s v="V pracovní dny v době od 8:30 do 16:00 hodin."/>
    <s v="http://gaav.kav.cas.cz"/>
    <s v="Obchodní věstník 16/2005"/>
    <s v="Obchodní věstník 16/2005"/>
    <m/>
    <s v="2006-05-30"/>
    <s v="2006"/>
    <s v="2006"/>
    <s v="2005"/>
    <m/>
    <m/>
    <m/>
    <s v="A"/>
    <m/>
    <m/>
    <s v="IA"/>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m/>
    <m/>
    <m/>
    <m/>
    <n v="388"/>
    <n v="373"/>
    <n v="102"/>
    <n v="222169000"/>
    <s v="2006"/>
    <s v="2010"/>
    <m/>
    <m/>
    <m/>
    <s v="2006-06-30"/>
    <s v="2006-06-30"/>
    <s v="2005-04-20"/>
    <s v="A"/>
    <s v="VES/2005/AV0/AV05VS/N/9:8"/>
    <s v="VES/2006/AV0/AV06VS/N/4:5"/>
    <m/>
    <m/>
    <n v="6539"/>
    <n v="6593"/>
  </r>
  <r>
    <n v="27"/>
    <x v="26"/>
    <s v="AV0"/>
    <s v="P"/>
    <m/>
    <s v="2005"/>
    <s v="2006"/>
    <s v="2005"/>
    <s v="2006"/>
    <s v="AV0"/>
    <s v="P"/>
    <x v="6"/>
    <s v="KJ"/>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s v="2005-04-20"/>
    <s v="2005-05-27 16:00"/>
    <s v="2005-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s v="2006-01-01"/>
    <s v="2008"/>
    <n v="82000000"/>
    <s v="Práce na projektu je nutné plánovat od počátku roku 2006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6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ujasněnost koncepce řešení, předpoklady budoucího řešitele (a jeho týmu) dosáhnout stanovených cílů, přiměřenost požadované dotace vzhledem k těmto cílům a odborné a technické předpoklady pracoviště."/>
    <s v="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
    <s v="Akademie věd ČR - Grantová agentura AV ČR"/>
    <s v="Národní 3"/>
    <s v="11720"/>
    <s v="Praha 1"/>
    <s v="Skřivanová"/>
    <s v="Jaroslava"/>
    <s v="Kancelář Akademie věd ČR, Sekretariát GA AV"/>
    <s v="Národní 3"/>
    <s v="11720"/>
    <s v="Praha 1"/>
    <s v="221 403 447"/>
    <s v="221 403 521"/>
    <s v="skrivanova@kav.cas.cz"/>
    <s v="V pracovní dny v době od 8:30 do 16:00 hodin."/>
    <s v="http://gaav.kav.cas.cz"/>
    <s v="Obchodní věstník 16/2005"/>
    <s v="Obchodní věstník 16/2005"/>
    <m/>
    <s v="2006-05-30"/>
    <s v="2006"/>
    <s v="2006"/>
    <s v="2005"/>
    <m/>
    <m/>
    <m/>
    <s v="A"/>
    <m/>
    <m/>
    <s v="KJ"/>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m/>
    <m/>
    <m/>
    <m/>
    <m/>
    <n v="235"/>
    <n v="229"/>
    <n v="74"/>
    <n v="88759000"/>
    <s v="2006"/>
    <s v="2009"/>
    <m/>
    <m/>
    <m/>
    <s v="2006-06-30"/>
    <s v="2006-06-30"/>
    <s v="2005-04-20"/>
    <s v="A"/>
    <s v="VES/2005/AV0/AV05VS/N/9:8"/>
    <s v="VES/2006/AV0/AV06VS/N/4:5"/>
    <m/>
    <m/>
    <n v="6539"/>
    <n v="6593"/>
  </r>
  <r>
    <n v="28"/>
    <x v="27"/>
    <s v="AV0"/>
    <s v="P"/>
    <m/>
    <s v="2005"/>
    <s v="2006"/>
    <s v="2005"/>
    <s v="2006"/>
    <s v="AV0"/>
    <s v="P"/>
    <x v="5"/>
    <s v="IC"/>
    <m/>
    <s v="G"/>
    <s v="G"/>
    <s v="R"/>
    <m/>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s v="2005-06-29"/>
    <s v="2005-09-16 16:00"/>
    <s v="2005-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s v="2006-01-01"/>
    <s v="2006"/>
    <n v="1000000"/>
    <s v="Podpora se uděluje na 1 rok od počátku roku 2005 a může být poskytnuta těm vědeckým pracovníkům (týmům), kteří dokončují nebo před krátkým časem (zpravidla do dvou let) s úspěchem dokončili badatelský grantový projekt GA AV nebo grantový projekt podporovaný z veřejných zdrojů jiným poskytovatelem. K dispozici musí být úplný rukopis díla založeného na původních vědeckých výsledcích, získaných při řešení tohoto projektu. Náklad díla nesmí přesáhnout 1000 výtisků a musí mít výhradně neziskový charakter. Musí rovněž existovat konkrétní ediční záměr (je znám nakladatel, finanční podmínky a termín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
    <s v="The support is given for one year commencing January 1, 2005 and can be provided to those scientific workers (teams) who have successfully accomplished (as a rule not longer than two years) the research grant project of the GA AV or a grant project supported by another grant agency financed from the public resources. The applicant must have completed the whole manuscript of the work at his disposal that is based on the original scientific results obtained in the course of solving this project. The number of copies must not exceed 1000 and must be exclusively non-profit in character. The concrete intention of the edition must be stated (the editor as well as the financial conditions and the term of publishing the work must be indicated). GA AV reservesthe to reject any application that does not meet the conditions of the grant contest, that gives incorrect or incomplete data or its content or form does not correspond to the stipulated requirements."/>
    <s v="Vědecký přínos, originalita a formální zpracování díla, aktuálnost jeho vydání, přiměřenost finančních požadavků a efektivnost projektu. nejen na vědeckou kvalitu projektu a odbornou úroveň navrhovatele a jeho týmu, ale zejména na jeho uskutečnitelnost a přínos pro společnost. Významné bude v tomto smyslu vyjádření potenciálních uživatelů."/>
    <s v="The scientific contribution, originality and formal elaboration of the work, the topical relevance of its edition, the adequacy of financial requirements and the effectiveness of the project."/>
    <s v="Akademie věd ČR - Grantová agentura AV ČR"/>
    <s v="Národní 3"/>
    <s v="11720"/>
    <s v="Praha 1"/>
    <s v="Skřivanová"/>
    <s v="Jaroslava"/>
    <s v="Kancelář Akademie věd ČR, Sekretariát GA AV"/>
    <s v="Národní 3"/>
    <s v="11720"/>
    <s v="Praha 1"/>
    <s v="221 403 447"/>
    <s v="221 403 521"/>
    <s v="skrivanova@kav.cas.cz"/>
    <s v="V pracovní dny v době od 8:30 do 16:00 hodin."/>
    <s v="http://gaav.kav.cas.cz"/>
    <s v="Obchodní věstník 26/2005"/>
    <s v="Obchodní věstník 26/2005"/>
    <m/>
    <s v="2006-05-30"/>
    <s v="2006"/>
    <s v="2006"/>
    <s v="2005"/>
    <m/>
    <m/>
    <m/>
    <s v="A"/>
    <m/>
    <m/>
    <s v="IC"/>
    <m/>
    <s v="G"/>
    <s v="G"/>
    <s v="R"/>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m/>
    <m/>
    <m/>
    <m/>
    <m/>
    <n v="20"/>
    <n v="15"/>
    <n v="9"/>
    <n v="1144000"/>
    <s v="2006"/>
    <s v="2006"/>
    <m/>
    <m/>
    <m/>
    <s v="2006-06-30"/>
    <s v="2006-06-30"/>
    <s v="2005-06-29"/>
    <s v="A"/>
    <s v="VES/2005/AV0/AV05VS/N/9:8"/>
    <s v="VES/2006/AV0/AV06VS/N/4:5"/>
    <m/>
    <m/>
    <n v="6539"/>
    <n v="6593"/>
  </r>
  <r>
    <n v="29"/>
    <x v="28"/>
    <s v="AV0"/>
    <s v="N"/>
    <m/>
    <s v="2005"/>
    <s v="2006"/>
    <s v="2005"/>
    <s v="2006"/>
    <s v="AV0"/>
    <s v="N"/>
    <x v="9"/>
    <s v="KA"/>
    <m/>
    <s v="P"/>
    <s v="P"/>
    <s v="R"/>
    <m/>
    <m/>
    <s v="Nanotechnologie pro společnost"/>
    <s v="Nanotechnologie pro společnost"/>
    <s v="R"/>
    <m/>
    <m/>
    <m/>
    <s v="R"/>
    <m/>
    <m/>
    <m/>
    <m/>
    <m/>
    <m/>
    <s v="R"/>
    <s v="R"/>
    <m/>
    <s v="2006"/>
    <s v="2006"/>
    <s v="R"/>
    <m/>
    <s v="2012"/>
    <s v="2012"/>
    <s v="R"/>
    <s v="2005-08-17"/>
    <s v="1006"/>
    <s v="2005-12-14"/>
    <s v="2006-02-03 16:00"/>
    <s v="2006-05-31"/>
    <s v="Přihlášky se vyplňují se prostřednictvím webových stránek a podávají v listinné podobě. Na přihláškách musí být originální podpisy navrhovatele a spolunavrhovatelů. Podpisy statutárních orgánů uchazečů musí být doplněny razítkem."/>
    <s v="Applications are filled in by printing using the application form on the ASCR web pages and are submitted as a hard copy. Applications must include original signature(s) of investigator, co-investigators, statutory representatives and their seal."/>
    <s v="Po ukončení veřejné soutěže a schválení jejích výsledků Akademickou radou AV ČR jsou všichni účastníci soutěže písemně informováni o přijetí či nepřijetí projektu. Názvy úspěšných projektů jsou zveřejňovány na internetových stránkách AV ČR."/>
    <s v="After the public contest has been finished and its results approved by the Academy Council of the ASCR, all participants are informed about the admittance/rejection of their project. The successful project titles are published on the ASCR web page."/>
    <m/>
    <s v="2006-07-01"/>
    <s v="2012"/>
    <n v="1950000000"/>
    <s v="Přihlášku o účast v Programu může podat právnická osoba s trvalým sídlem v ČR, fyzická osoba s trvalým pobytem v ČR, organizační složka státu nebo územního samosprávného celku. Návrh projektu musí splňovat stanovená kritéria, uchazeč musí prokázat způsobilost a odborné předpoklady pro řešení projektu. Přihláška může být odmítnuta pokud nevyhoví předepsaným kritériím jak po věcné, tak po formální stránce."/>
    <s v="The application to participate in the Program can be submitted by a legal or physical entity with the place of permanent residence in the Czech Republic, state administration office or self-governing territorial administrative unit. The project proposalmust meet the stipulated criteria and the applicant must satisfy the eligibility requirements and professional qualifications for the project solution. The application can be rejected unless it meets the stipulated criteria, either in subject or in form."/>
    <s v="Návrhy projektů budou hodnoceny na základě &quot;peer review&quot;. Kritéria hodnocení mají komplexní charakter. Projekty budou hodnoceny podle toho, jak naplňují poslání a cíle Programu, resp. příslušného podprogramu. Důraz bude kladen na očekávaný přínos a odbornou kvalitu projektu, předpoklady řešitelského týmy pro dosažení stanovených cílů, přiměřenost finančních požadavků, potřebnost a význam návrhu pro praxi nebo společenskou potřebu."/>
    <s v="The project proposals will be evaluated on the peer review basis. Evaluation criteria are complex. Projects will be evaluated according to their potential to pursue the mission and aims of the Program or the respective subprogram. Emphasis will be placedon anticipated profitability and scientific level of the project, presumptions of the solving team to attain the stated aims, adequacy of funding requirements, necessity and importance of the project proposal for practice or society's needs."/>
    <s v="Akademie věd ČR"/>
    <s v="Národní 3"/>
    <s v="11720"/>
    <s v="Praha 1"/>
    <s v="Horníček"/>
    <s v="Leoš"/>
    <s v="Kancelář Akademie věd ČR, oddělení záměrů a programů"/>
    <s v="Národní 3"/>
    <s v="11720"/>
    <s v="Praha 1"/>
    <s v="221 403 361"/>
    <s v="221 403 521"/>
    <s v="hornicek@kav.cas.cz"/>
    <s v="V pracovní dny v době od 8:30 do 16:00 hodin."/>
    <s v="http://www.avcr.cz"/>
    <s v="Obchodní věstník 50/2005"/>
    <s v="Obchodní věstník 50/2005"/>
    <m/>
    <s v="2006-05-30"/>
    <s v="2006"/>
    <s v="2006"/>
    <s v="2006"/>
    <m/>
    <m/>
    <m/>
    <s v="A"/>
    <m/>
    <m/>
    <s v="KA"/>
    <m/>
    <s v="P"/>
    <s v="P"/>
    <s v="R"/>
    <m/>
    <s v="Nanotechnologie pro společnost"/>
    <s v="Nanotechnologie pro společnost"/>
    <s v="R"/>
    <m/>
    <m/>
    <m/>
    <s v="R"/>
    <m/>
    <m/>
    <m/>
    <m/>
    <m/>
    <m/>
    <s v="R"/>
    <s v="R"/>
    <m/>
    <s v="2006"/>
    <s v="2006"/>
    <s v="R"/>
    <m/>
    <s v="2012"/>
    <s v="2012"/>
    <s v="R"/>
    <s v="2005-08-17"/>
    <s v="1006"/>
    <m/>
    <m/>
    <m/>
    <m/>
    <m/>
    <n v="39"/>
    <n v="39"/>
    <n v="15"/>
    <n v="396020000"/>
    <s v="2006"/>
    <s v="2010"/>
    <m/>
    <m/>
    <m/>
    <s v="2006-06-30"/>
    <s v="2006-06-30"/>
    <s v="2005-12-14"/>
    <s v="A"/>
    <s v="VES/2005/AV0/AV05VS/N/9:8"/>
    <s v="VES/2006/AV0/AV06VS/N/4:5"/>
    <m/>
    <m/>
    <n v="6539"/>
    <n v="6593"/>
  </r>
  <r>
    <n v="30"/>
    <x v="29"/>
    <s v="AV0"/>
    <s v="P"/>
    <m/>
    <s v="2006"/>
    <s v="2007"/>
    <s v="2006"/>
    <s v="2007"/>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6-03-15"/>
    <s v="2006-04-21 16:00"/>
    <s v="2006-11-30"/>
    <s v="Poštou nebo osobně, ve stanoveném termínu, na příslušných formulářích a v počtu výtisků stanovených zadávací dokumentací; vždy musí být předložen nej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s v="2007-01-01"/>
    <s v="2011"/>
    <n v="646000000"/>
    <s v="Práce na projektu je nutné plánovat od počátku roku 2007 a rozvrhnout na dobu 2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7 and planned for a period of 2 - 5 years. Demonstration of scientific competence and licenses to perform activities proposed must be attached. All necessary information on the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koncepce řešení, odborné předpoklady budoucího řešitele a jeho týmu dosáhnout úspěchu při řešení projektu s ohledem na jejich dosavadní vědecké výsledky a přiměřenost požadované dotace vzhledem ke stanoveným cílům."/>
    <s v="The scientific value and originality of the project, the capability of the applicant and his/her team to be successful in developing the project (the quality of prior work), the adequacy of financial requirements and the effectiveness of the project."/>
    <s v="Akademie věd ČR - Grantová agentura AV ČR"/>
    <s v="Národní 3"/>
    <s v="11720"/>
    <s v="Praha 1"/>
    <s v="Skřivanová"/>
    <s v="Jaroslava"/>
    <s v="Kancelář Akademie věd ČR, Sekretariát GA AV"/>
    <s v="Národní 3"/>
    <s v="11720"/>
    <s v="Praha 1"/>
    <s v="221 403 447"/>
    <s v="221 403 521"/>
    <s v="skrivanova@kav.cas.cz"/>
    <s v="V pracovní dny v době od 8:30 do 16:00 hodin."/>
    <s v="http://www.gaav.cz"/>
    <s v="Obchodní věstník 11/2006"/>
    <s v="Obchodní věstník 11/2006"/>
    <m/>
    <s v="2006-06-30"/>
    <s v="2007"/>
    <s v="2007"/>
    <s v="2006"/>
    <m/>
    <m/>
    <m/>
    <s v="A"/>
    <m/>
    <m/>
    <m/>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m/>
    <m/>
    <m/>
    <m/>
    <n v="436"/>
    <n v="429"/>
    <n v="161"/>
    <n v="440645000"/>
    <s v="2007"/>
    <s v="2011"/>
    <m/>
    <m/>
    <m/>
    <s v="2010-02-12"/>
    <s v="2010-02-12"/>
    <s v="2006-03-15"/>
    <s v="A"/>
    <s v="VES/2006/AV0/AV06VS/N/4:5"/>
    <s v="VES07-AV0/04:4"/>
    <m/>
    <m/>
    <n v="6593"/>
    <n v="18692"/>
  </r>
  <r>
    <n v="31"/>
    <x v="30"/>
    <s v="AV0"/>
    <s v="P"/>
    <m/>
    <s v="2006"/>
    <s v="2007"/>
    <s v="2006"/>
    <s v="2007"/>
    <s v="AV0"/>
    <s v="P"/>
    <x v="6"/>
    <s v="KJ"/>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s v="2006-03-15"/>
    <s v="2006-04-21 16:00"/>
    <s v="2006-11-30"/>
    <s v="Poštou nebo osobně, ve stanoveném termínu, na příslušných formulářích a v počtu výtisků stanovených zadávací dokumentací; vždy musí být předložen nej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s v="2007-01-01"/>
    <s v="2009"/>
    <n v="115000000"/>
    <s v="Práce na projektu je nutné plánovat od počátku roku 2007 a rozvrhnout na dobu 1 - 3 let v celých kalendářních rocích. Uchazeči musí prokázat způsobilost a odborné předpoklady k řešení navrhovaného projektu. Řešitelem projektu může být pouze mladý badatel, který v době zahájení projektu nedovršil 35 let věku a je absolventem doktorského studia nebo doktorandem. Průměrný věk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7 and planned for a period of 1 - 3 years. Demonstration of scientific competence and licenses to perform activities proposed must be attached. The applicant must be younger than 35 years of age in the time of project starting and average age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závažnost jeho cílů, originalita a ujasněnost koncepce řešení, předpoklady budoucího řešitele (a jeho týmu) dosáhnout stanovených cílů, přiměřenost požadované dotace vzhledem k těmto cílům a odborné a technické předpoklady pracoviště."/>
    <s v="The scientific value and originality of the project, clarification of conception of the proposal, the capability of the applicant and his/her team to be successful in developing the project, professional and technical presumptions of the institute, the adequacy of financial requirements and the effectiveness of the project."/>
    <s v="Akademie věd ČR - Grantová agentura AV ČR"/>
    <s v="Národní 3"/>
    <s v="11720"/>
    <s v="Praha 1"/>
    <s v="Skřivanová"/>
    <s v="Jaroslava"/>
    <s v="Kancelář Akademie věd ČR, Sekretariát GA AV"/>
    <s v="Národní 3"/>
    <s v="11720"/>
    <s v="Praha 1"/>
    <s v="221 403 447"/>
    <s v="221 403 521"/>
    <s v="skrivanova@kav.cas.cz"/>
    <s v="V pracovní dny v době od 8:30 do 16:00 hodin."/>
    <s v="http://www.gaav.cz"/>
    <s v="Obchodní věstník 11/2006"/>
    <s v="Obchodní věstník 11/2006"/>
    <m/>
    <s v="2006-06-30"/>
    <s v="2007"/>
    <s v="2007"/>
    <s v="2006"/>
    <m/>
    <m/>
    <m/>
    <s v="A"/>
    <m/>
    <m/>
    <m/>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m/>
    <m/>
    <m/>
    <m/>
    <m/>
    <n v="268"/>
    <n v="266"/>
    <n v="100"/>
    <n v="116836000"/>
    <s v="2007"/>
    <s v="2010"/>
    <m/>
    <m/>
    <m/>
    <s v="2010-02-12"/>
    <s v="2010-02-12"/>
    <s v="2006-03-15"/>
    <s v="A"/>
    <s v="VES/2006/AV0/AV06VS/N/4:5"/>
    <s v="VES07-AV0/04:4"/>
    <m/>
    <m/>
    <n v="6593"/>
    <n v="18692"/>
  </r>
  <r>
    <n v="32"/>
    <x v="31"/>
    <s v="AV0"/>
    <s v="P"/>
    <m/>
    <s v="2006"/>
    <s v="2007"/>
    <s v="2006"/>
    <s v="2007"/>
    <s v="AV0"/>
    <s v="P"/>
    <x v="5"/>
    <s v="IC"/>
    <m/>
    <s v="G"/>
    <s v="G"/>
    <s v="R"/>
    <m/>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s v="2006-06-15"/>
    <s v="2006-09-15 16:00"/>
    <s v="2006-11-30"/>
    <s v="Poštou nebo osobně, ve stanoveném termínu, na příslušných formulářích a v počtu výtisků stanovených zadávací dokumentací; vždy musí být předložen neméně jeden úplný soubor listů opatřený předepsanými podpisy a razítky v originále."/>
    <s v="Via post or in person, within a designated period, on specified forms and in a given number set of folios; at least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Internet website of the GA AV."/>
    <m/>
    <s v="2007-01-01"/>
    <s v="2007"/>
    <n v="1500000"/>
    <s v="Podpora se uděluje na 1 rok od počátku roku 2007 a může být poskytnuta těm vědeckým pracovníkům (týmům), kteří dokončují nebo před krátkým časem (zpravidla do dvou let) s úspěchem dokončili badatelský grantový projekt GA AV nebo grantový projekt podporovaný jinou grantovou agenturou ze státního rozpočtu. K dispozici musí být úplný rukopis díla založeného na původních vědeckých výsledcích, získaných při řešení badatelského grantového projektu. Vydávaná publikace musí mít výhradně neziskový charakter a náklad díla obvykle nepřesáhne 1000 výtisků. Musí rovněž existovat konkrétní ediční záměr (je znám nakladatel, finanční podmínky a termín vydání díla). Odborné a kvalifikační předpoklady uchazeče a oprávnění k příslušným činnostem musí být doloženy v návrhu. GA AV má právo odmítnout návrh projektu, který nesplňuje podmínky soutěže, uvádí nesprávné či neúplné údaje nebo jeho obsah či forma neodpovídá stanoveným požadavkům."/>
    <s v="The support is given for one year commencing January 1, 2007 and can be provided to those scientific workers (teams) who have successfully accomplished (as a rule not longer than two years) the research grant project of the GA AV or a grant project supported by another grant agency financed from the state budget. The applicant must have completed the whole manuscript of the work at his disposal that is based on the original scientific results obtained in the course of solving the research. The number of copies must not exceed 1000 and the issue must be exclusively non-profit in character. The concrete intention of the edition must be stated (the editor as well as the financial conditions and the term of publishing the work must be indicated). GA AV reserves the to reject any application that does not meet the conditions of the grant contest, that gives incorrect or incomplete data or its content or form does not correspond to the stipulated requirements."/>
    <s v="Vědecký přínos, originalita a formální zpracování díla, aktuálnost jeho vydání, přiměřenost finančních požadavků a efektivnost projektu."/>
    <s v="The scientific contribution, originality and formal elaboration of the work, the topical relevance of its edition, the adequacy of financial requirements and the effectiveness of the project."/>
    <s v="Akademie věd ČR - Grantová agentura AV ČR"/>
    <s v="Národní 3"/>
    <s v="11720"/>
    <s v="Praha 1"/>
    <s v="Skřivanová"/>
    <s v="Jaroslava"/>
    <s v="Kancelář Akademie věd ČR, Sekretariát GA AV"/>
    <s v="Národní 3"/>
    <s v="11720"/>
    <s v="Praha 1"/>
    <s v="221 403 447"/>
    <s v="221 403 521"/>
    <s v="skrivanova@kav.cas.cz"/>
    <s v="V pracovní dny v době od 8:30 do 16:00 hodin."/>
    <s v="http://www.gaav.cz"/>
    <s v="Obchodní věstník 24/2006"/>
    <s v="Obchodní věstník 24/2006"/>
    <m/>
    <s v="2006-06-30"/>
    <s v="2007"/>
    <s v="2007"/>
    <s v="2006"/>
    <m/>
    <m/>
    <m/>
    <s v="A"/>
    <m/>
    <m/>
    <m/>
    <m/>
    <s v="G"/>
    <s v="G"/>
    <s v="R"/>
    <m/>
    <s v="Doplňkové publikační granty"/>
    <s v="Doplňkové publikační granty"/>
    <s v="R"/>
    <m/>
    <s v="Additional publication grants"/>
    <s v="Additional publication grants"/>
    <s v="R"/>
    <m/>
    <m/>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Doplňkové publikační granty jsou učeny k usnadnění malotirážních edic (knižních, případně šířených na elektronických mediích) souhrnných vědeckých publikací (monografií), jejichž zveřejnění by bez dotace nebylo možné. Grant lze udělit pouze na podporu vydání již existujících původních vědeckých prací, které vznikly při řešení standardních grantových projektů, ale jejichž monografická podoba neumožňuje, aby k publikování došlo v době vymezené pro řešení těchto projektů."/>
    <s v="Additional publication grants are intended to support the non-commercial publication of monographs (printed or published on electronic media) whose publication without external support would be impossible. Grants can be given only to support publicationof already existing original scientific works that are so extensive that publication costs could not have been included in the costs of the grant proposal which has made possible the production of these works."/>
    <s v="R"/>
    <s v="R"/>
    <m/>
    <s v="2002"/>
    <s v="2002"/>
    <s v="R"/>
    <m/>
    <s v="9999"/>
    <s v="9999"/>
    <s v="R"/>
    <m/>
    <m/>
    <m/>
    <m/>
    <m/>
    <m/>
    <m/>
    <n v="22"/>
    <n v="20"/>
    <n v="8"/>
    <n v="1502000"/>
    <s v="2007"/>
    <s v="2007"/>
    <m/>
    <m/>
    <m/>
    <s v="2010-02-12"/>
    <s v="2010-02-12"/>
    <s v="2006-06-15"/>
    <s v="A"/>
    <s v="VES/2006/AV0/AV06VS/N/4:5"/>
    <s v="VES07-AV0/04:4"/>
    <m/>
    <m/>
    <n v="6593"/>
    <n v="18692"/>
  </r>
  <r>
    <n v="33"/>
    <x v="32"/>
    <s v="AV0"/>
    <s v="P"/>
    <m/>
    <s v="2006"/>
    <s v="2007"/>
    <s v="2006"/>
    <s v="2007"/>
    <s v="AV0"/>
    <s v="P"/>
    <x v="9"/>
    <s v="KA"/>
    <m/>
    <s v="P"/>
    <s v="P"/>
    <s v="R"/>
    <m/>
    <m/>
    <s v="Nanotechnologie pro společnost"/>
    <s v="Nanotechnologie pro společnost"/>
    <s v="R"/>
    <m/>
    <s v="Nanotechnologies for Society"/>
    <s v="Nanotechnologies for Society"/>
    <s v="R"/>
    <m/>
    <m/>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R"/>
    <s v="R"/>
    <m/>
    <s v="2006"/>
    <s v="2006"/>
    <s v="R"/>
    <m/>
    <s v="2012"/>
    <s v="2012"/>
    <s v="R"/>
    <s v="2005-08-17"/>
    <s v="1006"/>
    <s v="2006-05-31"/>
    <s v="2006-07-28 16:00"/>
    <s v="2006-11-29"/>
    <s v="Přihlášky se vyplňují se prostřednictvím webových stránek a podávají v listinné podobě. Na přihláškách musí být originální podpisy navrhovatelů. Podpisy statutárních orgánů uchazečů musí být doplněny razítkem."/>
    <s v="Applications are filled in by printing using the application form on the ASCR web pages and are submitted as a hard copy. Applications must include original signature(s) of investigators, statutory representatives and their seal."/>
    <s v="Po ukončení veřejné soutěže a schválení jejích výsledků Akademickou radou AV ČR jsou všichni účastníci soutěže písemně informováni o přijetí či nepřijetí projektu. Názvy úspěšných projektů jsou zveřejňovány na internetových stránkách AV ČR."/>
    <s v="After the public contest has been finished and its results approved by the Academy Council of the ASCR, all participants are informed about the admittance/rejection of their project. The successful project titles are published on the ASCR web page."/>
    <m/>
    <s v="2007-01-01"/>
    <s v="2011"/>
    <n v="975000000"/>
    <s v="Přihlášku o účast v Programu může podat právnická osoba s trvalým sídlem v ČR, fyzická osoba s trvalým pobytem v ČR, organizační složka státu nebo územního samosprávného celku. Návrh projektu musí splňovat stanovená kritéria, uchazeč musí prokázat způsobilost a odborné předpoklady pro řešení projektu. Přihláška může být odmítnuta pokud nevyhoví předepsaným kritériím jak po věcné, tak po formální stránce."/>
    <s v="The application to participate in the Program can be submitted by a legal or physical entity with the place of permanent residence in the Czech Republic, state administration office or self-governing territorial administrative unit. The project proposalmust meet the stipulated criteria and the applicant must satisfy the eligibility requirements and professional qualifications for the project solution. The application can be rejected unless it meets the stipulated criteria, either in subject or in form."/>
    <s v="Návrhy projektů budou hodnoceny na základě &quot;peer review&quot;. Kritéria hodnocení mají komplexní charakter. Projekty budou hodnoceny podle toho, jak naplňují poslání a cíle Programu, resp. příslušného podprogramu. Důraz bude kladen na očekávaný přínos a odbornou kvalitu projektu, předpoklady řešitelského týmu pro dosažení stanovených cílů, přiměřenost finančních požadavků, potřebnost a význam návrhu pro praxi nebo společenskou potřebu."/>
    <s v="The project proposals will be evaluated on the peer review basis. Evaluation criteria are complex. Projects will be evaluated according to their potential to pursue the mission and aims of the Program or the respective subprogram. Emphasis will be placedon anticipated profitability and scientific level of the project, presumptions of the solving team to attain the stated aims, adequacy of funding requirements, necessity and importance of the project proposal for practice or society's needs."/>
    <s v="Akademie věd ČR"/>
    <s v="Národní 3"/>
    <s v="11720"/>
    <s v="Praha 1"/>
    <s v="Horníček"/>
    <s v="Leoš"/>
    <s v="Kancelář Akademie věd ČR, oddělení záměrů a programů"/>
    <s v="Národní 3"/>
    <s v="11720"/>
    <s v="Praha 1"/>
    <s v="221 403 361"/>
    <s v="221 403 521"/>
    <s v="hornicek@kav.cas.cz"/>
    <s v="V pracovní dny v době od 8:30 do 16:00 hodin."/>
    <s v="http://www.avcr.cz"/>
    <s v="Obchodní věstník 21/2006"/>
    <s v="Obchodní věstník 21/2006"/>
    <m/>
    <s v="2006-06-30"/>
    <s v="2007"/>
    <s v="2007"/>
    <s v="2006"/>
    <m/>
    <m/>
    <m/>
    <s v="A"/>
    <m/>
    <m/>
    <m/>
    <m/>
    <s v="P"/>
    <s v="P"/>
    <s v="R"/>
    <m/>
    <s v="Nanotechnologie pro společnost"/>
    <s v="Nanotechnologie pro společnost"/>
    <s v="R"/>
    <m/>
    <s v="Nanotechnologies for Society"/>
    <s v="Nanotechnologies for Society"/>
    <s v="R"/>
    <m/>
    <m/>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R"/>
    <s v="R"/>
    <m/>
    <s v="2006"/>
    <s v="2006"/>
    <s v="R"/>
    <m/>
    <s v="2012"/>
    <s v="2012"/>
    <s v="R"/>
    <s v="2005-08-17"/>
    <s v="1006"/>
    <m/>
    <m/>
    <m/>
    <m/>
    <m/>
    <n v="20"/>
    <n v="20"/>
    <n v="14"/>
    <n v="683144000"/>
    <s v="2007"/>
    <s v="2011"/>
    <m/>
    <m/>
    <m/>
    <s v="2010-02-12"/>
    <s v="2010-02-12"/>
    <s v="2006-05-31"/>
    <s v="A"/>
    <s v="VES/2006/AV0/AV06VS/N/4:5"/>
    <s v="VES07-AV0/04:4"/>
    <m/>
    <m/>
    <n v="6593"/>
    <n v="18692"/>
  </r>
  <r>
    <n v="34"/>
    <x v="33"/>
    <s v="AV0"/>
    <s v="P"/>
    <m/>
    <s v="2007"/>
    <s v="2008"/>
    <s v="2007"/>
    <s v="2008"/>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s v="2007-03-14"/>
    <s v="2007-04-23 16:00"/>
    <s v="2007-11-30"/>
    <s v="Poštou nebo osobně, ve stanoveném termínu, na příslušných formulářích a v počtu výtisků stanovených zadávací dokumentací; vždy musí být předložen jeden úplný soubor listů opatřený předepsanými podpisy a razítky v originále."/>
    <s v="Via post or in person, within a designated period, on specified forms and in a given number set of folios;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GA AV Internet website."/>
    <m/>
    <s v="2008-01-01"/>
    <s v="2012"/>
    <n v="500000000"/>
    <s v="Práce na projektu je nutné plánovat od počátku roku 2008 a rozvrhnout na dobu 3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8 and planned for a period of 3 - 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a koncepce řešení, dosavadní vědecké výsledky řešitele a týmu, přiměřenost požadované dotace, vybavení pracoviště pro řešení projektu, u návrhů mezioborových projektů i struktura týmu a organizační zajištění projektu."/>
    <s v="The scientific value and concept of solution, hitherto scientific results of the applicant and his/her team, the adequacy of financial requirements, the workplace facilities for project solution, by the proposal of interfield projects also team structure and organizational assuring of the project."/>
    <s v="Kancelář Akademie věd ČR, Sekretariát GA AV"/>
    <s v="Národní 3"/>
    <s v="11720"/>
    <s v="Praha 1"/>
    <s v="Horníček"/>
    <s v="Leoš"/>
    <s v="Akademie věd ČR - Grantová agentura AV ČR"/>
    <s v="Národní 3"/>
    <s v="11720"/>
    <s v="Praha 1"/>
    <s v="221 403 361"/>
    <s v="221 403 521"/>
    <s v="hornicek@kav.cas.cz"/>
    <s v="V pracovní dny v době od 8:00 do 16:00 hodin."/>
    <s v="http://www.gaav.cz"/>
    <s v="Obchodní věstník 11/2007"/>
    <s v="Obchodní věstník 11/2007"/>
    <m/>
    <s v="2010-02-12"/>
    <s v="2008"/>
    <s v="2008"/>
    <s v="2007"/>
    <m/>
    <m/>
    <m/>
    <s v="A"/>
    <m/>
    <m/>
    <m/>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2002"/>
    <s v="2002"/>
    <s v="R"/>
    <m/>
    <s v="9999"/>
    <s v="9999"/>
    <s v="R"/>
    <m/>
    <m/>
    <m/>
    <m/>
    <m/>
    <m/>
    <m/>
    <n v="488"/>
    <n v="481"/>
    <n v="129"/>
    <n v="381774000"/>
    <s v="2008"/>
    <s v="2012"/>
    <m/>
    <m/>
    <m/>
    <s v="2008-03-21"/>
    <s v="2008-03-21"/>
    <s v="2007-03-14"/>
    <s v="A"/>
    <s v="VES07-AV0/04:4"/>
    <s v="VES08-AV0/03:3"/>
    <m/>
    <m/>
    <n v="18692"/>
    <n v="11141"/>
  </r>
  <r>
    <n v="35"/>
    <x v="34"/>
    <s v="AV0"/>
    <s v="P"/>
    <m/>
    <s v="2007"/>
    <s v="2008"/>
    <s v="2007"/>
    <s v="2008"/>
    <s v="AV0"/>
    <s v="P"/>
    <x v="6"/>
    <s v="KJ"/>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s v="2007-03-14"/>
    <s v="2007-04-23 16:00"/>
    <s v="2007-11-30"/>
    <s v="Poštou nebo osobně, ve stanoveném termínu, na příslušných formulářích a v počtu výtisků stanovených zadávací dokumentací; vždy musí být předložen jeden úplný soubor listů opatřený předepsanými podpisy a razítky v originále."/>
    <s v="Via post or in person, within a designated period, on specified forms and in a given number set of folios;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GA AV Internet website."/>
    <m/>
    <s v="2008-01-01"/>
    <s v="2010"/>
    <n v="118000000"/>
    <s v="Práce na projektu je nutné plánovat od počátku roku 2008 a rozvrhnout na dobu 1 - 3 let v celých kalendářních rocích. Uchazeči musí prokázat způsobilost a odborné předpoklady k řešení navrhovaného projektu. Grantový projekt může navrhovat mladý badatel,absolvent nebo účastník doktorského studia, který v době zahájení řešení projektu nedovrší 35 let věku. Členové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8 and planned for a period of 1 - 3 years. Demonstration of scientific competence and licenses to perform activities proposed must be attached. The applicant must be PhD degree holder or PhD student and younger than 35 years of age in the time of project starting. All members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a koncepce řešení, dosavadní vědecké výsledky řešitele a týmu s přihlédnutím k délce vědecké činnosti, přiměřenost požadované dotace, vybavení pracoviště pro řešení projektu."/>
    <s v="The scientific value and concept of solution, hitherto scientific results of the applicant and his/her team with regard to scientific activity duration, the adequacy of financial requirements, the workplace facilities for project solution."/>
    <s v="Kancelář Akademie věd ČR, Sekretariát GA AV"/>
    <s v="Národní 3"/>
    <s v="11720"/>
    <s v="Praha 1"/>
    <s v="Horníček"/>
    <s v="Leoš"/>
    <s v="Akademie věd ČR - Grantová agentura AV ČR"/>
    <s v="Národní 3"/>
    <s v="11720"/>
    <s v="Praha 1"/>
    <s v="221 403 361"/>
    <s v="221 403 521"/>
    <s v="hornicek@kav.cas.cz"/>
    <s v="V pracovní dny v době od 8:00 do 16:00 hodin."/>
    <s v="http://www.gaav.cz"/>
    <s v="Obchodní věstník 11/2007"/>
    <s v="Obchodní věstník 11/2007"/>
    <m/>
    <s v="2010-02-12"/>
    <s v="2008"/>
    <s v="2008"/>
    <s v="2007"/>
    <m/>
    <m/>
    <m/>
    <s v="A"/>
    <m/>
    <m/>
    <m/>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9999"/>
    <s v="9999"/>
    <s v="R"/>
    <m/>
    <m/>
    <m/>
    <m/>
    <m/>
    <m/>
    <m/>
    <n v="367"/>
    <n v="352"/>
    <n v="76"/>
    <n v="83505000"/>
    <s v="2008"/>
    <s v="2011"/>
    <m/>
    <m/>
    <m/>
    <s v="2008-03-21"/>
    <s v="2008-03-21"/>
    <s v="2007-03-14"/>
    <s v="A"/>
    <s v="VES07-AV0/04:4"/>
    <s v="VES08-AV0/03:3"/>
    <m/>
    <m/>
    <n v="18692"/>
    <n v="11141"/>
  </r>
  <r>
    <n v="36"/>
    <x v="35"/>
    <s v="AV0"/>
    <s v="P"/>
    <m/>
    <s v="2007"/>
    <s v="2008"/>
    <s v="2007"/>
    <s v="2008"/>
    <s v="AV0"/>
    <s v="P"/>
    <x v="9"/>
    <s v="KA"/>
    <m/>
    <s v="P"/>
    <s v="P"/>
    <s v="R"/>
    <m/>
    <m/>
    <s v="Nanotechnologie pro společnost"/>
    <s v="Nanotechnologie pro společnost"/>
    <s v="R"/>
    <m/>
    <s v="Nanotechnologies for Society"/>
    <s v="Nanotechnologies for Society"/>
    <s v="R"/>
    <m/>
    <m/>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R"/>
    <s v="R"/>
    <m/>
    <s v="2006"/>
    <s v="2006"/>
    <s v="R"/>
    <m/>
    <s v="2012"/>
    <s v="2012"/>
    <s v="R"/>
    <s v="2005-08-17"/>
    <s v="1006"/>
    <s v="2007-05-30"/>
    <s v="2007-07-27 16:00"/>
    <s v="2007-11-30"/>
    <s v="Přihlášky se vyplňují se prostřednictvím webových stránek a podávají v listinné podobě. Na přihláškách musí být originální podpisy navrhovatelů. Podpisy statutárních orgánů uchazečů musí být doplněny razítkem."/>
    <s v="Applications are filled in by printing using the application form on the ASCR web pages and are submitted as a hard copy. Applications must include original signature(s) of investigators, statutory representatives and their seal."/>
    <s v="Po ukončení veřejné soutěže a schválení jejích výsledků Akademickou radou AV ČR jsou všichni účastníci soutěže písemně informováni o přijetí či nepřijetí projektu. Názvy úspěšných projektů jsou zveřejňovány na internetových stránkách AV ČR."/>
    <s v="After the public contest has been finished and its results approved by the Academy Council of the ASCR, all participants are informed about the admittance/rejection of their project. The successful project titles are published on the ASCR web page."/>
    <m/>
    <s v="2008-01-01"/>
    <s v="2012"/>
    <n v="787344000"/>
    <s v="Přihlášku o účast v Programu může podat právnická osoba s trvalým sídlem v ČR, fyzická osoba s trvalým pobytem v ČR, organizační složka státu nebo územního samosprávného celku. Návrh projektu musí splňovat stanovená kritéria, uchazeč musí prokázat způsobilost a odborné předpoklady pro řešení projektu. Přihláška může být odmítnuta pokud nevyhoví předepsaným kritériím jak po věcné, tak po formální stránce."/>
    <s v="The application to participate in the Program can be submitted by a legal or physical entity with the place of permanent residence in the Czech Republic, state administration office or self-governing territorial administrative unit. The project propsal must meet the stipulated criteria and the applicant must satisfy the eligibility requirements and professional qualifications for the project solution. The application can be rejected unless it meets the stipulated criteria, either in subject or in form."/>
    <s v="Návrhy projektů budou hodnoceny na základě &quot;peer review&quot;. Kritéria hodnocení mají komplexní charakter. Projekty budou hodnoceny podle toho, jak naplňují poslání a cíle Programu, resp. příslušného podprogramu. Důraz bude kladen na očekávaný přínos a odbornou kvalitu projektu, předpoklady řešitelského týmu pro dosažení stanovených cílů, přiměřenost finančních požadavků, potřebnost a význam návrhu pro praxi nebo společenskou potřebu."/>
    <s v="The project proposals will be evaluated on the peer review basis. Evaluation criteria are complex. Projects will be evaluated according to their potential to pursue the mission and aims of the Program or the respective subprogram. Emphasis will be placed on anticipated profitability and scientific level of the project, presumptions of the solving team to attain the stated aims, adequacy of funding requirements, necessity and importance of the project proposal for practice or society's needs."/>
    <s v="Kancelář Akademie věd ČR - oddělení záměrů a programů"/>
    <s v="Národní 3"/>
    <s v="11720"/>
    <s v="Praha 1"/>
    <s v="Horníček"/>
    <s v="Leoš"/>
    <s v="Akademie věd ČR"/>
    <s v="Národní 3"/>
    <s v="11720"/>
    <s v="Praha 1"/>
    <s v="221 403 361"/>
    <s v="221 403 521"/>
    <s v="hornicek@kav.cas.cz"/>
    <s v="V pracovní dny v době od 8:00 do 16:00 hodin."/>
    <s v="http://www.avcr.cz"/>
    <s v="Obchodní věstník 22/2007"/>
    <s v="Obchodní věstník 22/2007"/>
    <m/>
    <s v="2010-02-12"/>
    <s v="2008"/>
    <s v="2008"/>
    <s v="2007"/>
    <m/>
    <m/>
    <m/>
    <s v="A"/>
    <m/>
    <m/>
    <m/>
    <m/>
    <s v="P"/>
    <s v="P"/>
    <s v="R"/>
    <m/>
    <s v="Nanotechnologie pro společnost"/>
    <s v="Nanotechnologie pro společnost"/>
    <s v="R"/>
    <m/>
    <s v="Nanotechnologies for Society"/>
    <s v="Nanotechnologies for Society"/>
    <s v="R"/>
    <m/>
    <m/>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Vyvinout nové materiály a metody jejich přípravy, založené na unikátních vlastnostech nanočástic, nanovláken, kompozitních a nanostrukturních materiálů. Využít nanostruktury a nanokomplexy pro nové lékové formy, diagnostika, kontrastní látky a nosiče, zajišťující přenos genové informace. Podpořit zavádění moderních nanotechnologických materiálů a metod do lékařské praxe v ČR. Vyvinout nové nástroje, přístroje a zařízení pro tvorbu a charakterizaci nanostruktur s vysokým rozlíšením. Navrhnout, připravit, charakterizovat a modelovat nové nanostruktury, vhodné pro detektory, fotonické krystaly či lasery."/>
    <s v="To develop new materials and methods of their fabrication based on the unique nature of nanoparticles, nanofibres, and composite and nanostructural materials. To utilize nanostructures and nanocomplexes for new medicine forms, diagnostics, contrast materials and carriers, which ensure the transfer of gene information. To support the introduction of modern nanotechnological materials and methods in the healthcare practice in the Czech Republic. To develop new instruments, tools and facilities creating and characterizing nanostructures of high resolution. To propose, prepare, characterize, and model new nanostructures suitable for detectors, photonic crystals or lasers."/>
    <s v="R"/>
    <s v="R"/>
    <m/>
    <s v="2006"/>
    <s v="2006"/>
    <s v="R"/>
    <m/>
    <s v="2012"/>
    <s v="2012"/>
    <s v="R"/>
    <s v="2005-08-17"/>
    <s v="1006"/>
    <m/>
    <m/>
    <m/>
    <m/>
    <m/>
    <n v="17"/>
    <n v="17"/>
    <n v="9"/>
    <n v="444090000"/>
    <s v="2008"/>
    <s v="2012"/>
    <m/>
    <m/>
    <m/>
    <s v="2008-03-21"/>
    <s v="2008-03-21"/>
    <s v="2007-05-30"/>
    <s v="A"/>
    <s v="VES07-AV0/04:4"/>
    <s v="VES08-AV0/03:3"/>
    <m/>
    <m/>
    <n v="18692"/>
    <n v="11141"/>
  </r>
  <r>
    <n v="37"/>
    <x v="36"/>
    <s v="AV0"/>
    <s v="P"/>
    <m/>
    <s v="2008"/>
    <s v="2009"/>
    <s v="2008"/>
    <s v="2009"/>
    <s v="AV0"/>
    <s v="P"/>
    <x v="1"/>
    <s v="IA"/>
    <m/>
    <s v="G"/>
    <s v="G"/>
    <s v="R"/>
    <m/>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1991"/>
    <s v="1991"/>
    <s v="R"/>
    <m/>
    <s v="2013"/>
    <s v="2013"/>
    <s v="R"/>
    <m/>
    <m/>
    <s v="2008-03-19"/>
    <s v="2008-04-28 23:59"/>
    <s v="2008-11-28"/>
    <s v="Poštou nebo osobně, ve stanoveném termínu, na příslušných formulářích a v počtu výtisků stanovených zadávací dokumentací; vždy musí být předložen jeden úplný soubor listů opatřený předepsanými podpisy a razítky v originále."/>
    <s v="Via post or in person, within a designated period, on specified forms and in a given number set of folios;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GA AV Internet website."/>
    <m/>
    <s v="2009-01-01"/>
    <s v="2013"/>
    <n v="600000000"/>
    <s v="Práce na projektu je nutné plánovat od počátku roku 2009 a rozvrhnout na dobu 3 - 5 let v celých kalendářních rocích. Uchazeči musí prokázat způsobilost a odborné předpoklady k řešení navrhovaného projektu.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9 and planned for a period of 3 - 5 years. Demonstration of scientific competence and licenses to perform activities proposed must be attached.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a koncepce řešení, dosavadní vědecké výsledky řešitele a týmu, přiměřenost požadované dotace, vybavení pracoviště pro řešení projektu, struktura týmu a organizační zajištění projektu, u návrhů mezioborových projektů též interdisciplinární přístup."/>
    <s v="The scientific value and concept of solution, hitherto scientific results of the applicant and his/her team, the adequacy of financial requirements, the workplace facilities for project solution, team structure and organizational assuring of the project, by the proposal of interfield projects also interdisciplinary approach."/>
    <s v="Kancelář Akademie věd ČR, Sekretariát GA AV"/>
    <s v="Národní 3"/>
    <s v="11720"/>
    <s v="Praha 1"/>
    <s v="Černá"/>
    <s v="Alena"/>
    <s v="Kancelář Akademie věd ČR, Sekretariát GA AV"/>
    <s v="Národní 3"/>
    <s v="11720"/>
    <s v="Praha 1"/>
    <s v="221403424"/>
    <s v="221403521"/>
    <s v="cerna@kav.cas.cz"/>
    <s v="8:00-16:00"/>
    <s v="http://www.gaav.cz/aktuality.php"/>
    <s v="Obchodní věstník 12/2008"/>
    <s v="Obchodní věstník 12/2008"/>
    <m/>
    <s v="2008-03-21"/>
    <s v="2009"/>
    <s v="2009"/>
    <s v="2008"/>
    <m/>
    <m/>
    <m/>
    <s v="A"/>
    <m/>
    <m/>
    <m/>
    <m/>
    <s v="G"/>
    <s v="G"/>
    <s v="R"/>
    <m/>
    <s v="Granty výrazně badatelského charakteru zaměřené na oblast výzkumu rozvíjeného v současné době zejména v AV ČR"/>
    <s v="Granty výrazně badatelského charakteru zaměřené na oblast výzkumu rozvíjeného v současné době zejména v AV ČR"/>
    <s v="R"/>
    <m/>
    <s v="Grants of distinctly investigative character focused on the sphere of research pursued at present particularly in the Academy of Sciences of the Czech Republic"/>
    <s v="Grants of distinctly investigative character focused on the sphere of research pursued at present particularly in the Academy of Sciences of the Czech Republic"/>
    <s v="R"/>
    <m/>
    <m/>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Účelová podpora projektů výrazně badatelského charakteru zaměřených na oblasti výzkumu rozvíjené v souladu s vědní koncepcí AV ČR. Podpora standardních projektů navrhovaných mladými badateli, která je vyjádřena odděleným hodnocením v základní a juniorské kategorii. Grant mohou získat jednotlivci nebo výzkumné týmy, které prokáží mezinárodně srovnatelnou úroveň vědeckého výzkumu. Doplňkové granty jsou určeny na (i) krytí nákladů na začlenění mladých vědeckých pracovníků do řešitelských týmů standardníchgrantových projektů, (ii) podporu vzájemné integrace jednotlivých grantových projektů při využívání nákladných investičních zařízení, (iii) podporu vydání již existujících rukopisů původních vědeckých prací vzniklých při řešení standardních grantových projektů."/>
    <s v="Targeted support of projects of distinctly investigative nature focused on the spheres of research developed in compliance with the scientific conception of the Academy of Sciences of the Czech Republic. The support of standard projects submitted by young researchers, which is expressed by the separate evaluation in the basic and junior category. The grant may be alloted to individuals or research teams showing internationally comparable level of scientific research. Supplementary grants are int ended to i) cover the costs of the integration of young research workers into the solution teams of standard grant projects, ii) support mutual integration of individual grant projects while using the expensive investment systems, iii)support publis hing of already existing manuscripts of original scientific works following from the solution of standard grand projects."/>
    <s v="R"/>
    <s v="R"/>
    <m/>
    <s v="1991"/>
    <s v="1991"/>
    <s v="R"/>
    <m/>
    <s v="2013"/>
    <s v="2013"/>
    <s v="R"/>
    <m/>
    <m/>
    <m/>
    <m/>
    <m/>
    <m/>
    <m/>
    <n v="713"/>
    <n v="701"/>
    <n v="119"/>
    <n v="419665000"/>
    <s v="2009"/>
    <s v="2013"/>
    <m/>
    <m/>
    <m/>
    <s v="2010-02-12"/>
    <s v="2010-02-12"/>
    <s v="2008-03-19"/>
    <s v="A"/>
    <s v="VES08-AV0/03:3"/>
    <s v="VES09-AV0/04:4"/>
    <m/>
    <m/>
    <n v="11141"/>
    <n v="18693"/>
  </r>
  <r>
    <n v="38"/>
    <x v="37"/>
    <s v="AV0"/>
    <s v="P"/>
    <m/>
    <s v="2008"/>
    <s v="2009"/>
    <s v="2008"/>
    <s v="2009"/>
    <s v="AV0"/>
    <s v="P"/>
    <x v="6"/>
    <s v="KJ"/>
    <m/>
    <s v="G"/>
    <s v="G"/>
    <s v="R"/>
    <m/>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2011"/>
    <s v="2011"/>
    <s v="R"/>
    <m/>
    <m/>
    <s v="2008-03-19"/>
    <s v="2008-04-28 23:59"/>
    <s v="2008-11-28"/>
    <s v="Poštou nebo osobně, ve stanoveném termínu, na příslušných formulářích a v počtu výtisků stanovených zadávací dokumentací; vždy musí být předložen jeden úplný soubor listů opatřený předepsanými podpisy a razítky v originále."/>
    <s v="Via post or in person, within a designated period, on specified forms and in a given number set of folios; one complete set must be signed in the original by the (co-)applicants and statutory representatives of the organizations."/>
    <s v="Po ukončení veřejné soutěže ve výzkumu a vývoji a schválení výsledků bude seznam přijatých grantových projektů zveřejněn na internetových stránkách GA AV."/>
    <s v="After the public contest has been completed and its results sanctioned, the list of the grant supported projects will be published on the GA AV Internet website."/>
    <m/>
    <s v="2009-01-01"/>
    <s v="2011"/>
    <n v="147000000"/>
    <s v="Práce na projektu je nutné plánovat od počátku roku 2009 a rozvrhnout na dobu 1 - 3 let v celých kalendářních rocích. Uchazeči musí prokázat způsobilost a odborné předpoklady k řešení navrhovaného projektu. Grantový projekt může navrhovat mladý badatel,absolvent nebo účastník doktorského studia, který v době zahájení řešení projektu nedovrší 35 let věku. Členové řešitelského týmu nesmí přesáhnout 38 let. Podrobné informace o podmínkách veřejné soutěže a zpracování návrhu grantového projektu jsou uvedeny v zadávací dokumentaci. GA AV má právo odmítnout návrh projektu, který nesplňuje podmínky soutěže, uvádí nesprávné či neúplné údaje nebo jeho obsah či forma neodpovídá stanoveným požadavkům."/>
    <s v="The activities of the project must be scheduled from 1 January of the year 2009 and planned for a period of 1 - 3 years. Demonstration of scientific competence and licenses to perform activities proposed must be attached. The applicant must be PhD degree holder or PhD student and younger than 35 years of age in the time of project starting. All members of the research team must not exceed 38 years. All necessary information on the program and requirements for submission can be found in the extended description of the program. GA AV reserves the right to reject any application that does not meet the conditions of the grant contest, that gives incorrect or incomplete data or its content or form does not correspond to the stipulated requirements."/>
    <s v="Vědecká hodnota projektu a koncepce řešení, dosavadní vědecké výsledky řešitele a týmu s přihlédnutím k délce vědecké činnosti, přiměřenost požadované dotace, vybavení pracoviště pro řešení projektu."/>
    <s v="The scientific value and concept of solution, hitherto scientific results of the applicant and his/her team with regard to scientific activity duration, the adequacy of financial requirements, the workplace facilities for project solution."/>
    <s v="Kancelář Akademie věd ČR, Sekretariát GA AV"/>
    <s v="Národní 3"/>
    <s v="11720"/>
    <s v="Praha 1"/>
    <s v="Černá"/>
    <s v="Alena"/>
    <s v="Kancelář Akademie věd ČR, Sekretariát GA AV"/>
    <s v="Národní 3"/>
    <s v="11720"/>
    <s v="Praha 1"/>
    <s v="221403424"/>
    <s v="221403521"/>
    <s v="cerna@kav.cas.cz"/>
    <s v="8:00-16:00"/>
    <s v="http://www.gaav.cz/aktuality.php"/>
    <s v="Obchodní věstník 12/2008"/>
    <s v="Obchodní věstník 12/2008"/>
    <m/>
    <s v="2008-03-21"/>
    <s v="2009"/>
    <s v="2009"/>
    <s v="2008"/>
    <m/>
    <m/>
    <m/>
    <s v="A"/>
    <m/>
    <m/>
    <m/>
    <m/>
    <s v="G"/>
    <s v="G"/>
    <s v="R"/>
    <m/>
    <s v="Juniorské badatelské grantové projekty"/>
    <s v="Juniorské badatelské grantové projekty"/>
    <s v="R"/>
    <m/>
    <s v="The research grant projects for juniors"/>
    <s v="The research grant projects for juniors"/>
    <s v="R"/>
    <m/>
    <m/>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Cílem tohoto typu grantových projektů je podnítit samostatný rozvoj mladých talentovaných badatelů, uvažujících tvůrčím způsobem a schopných formulovat své myšlenky a nápady do vědeckého projektu, případně sestavit a vést malý tým, který se na jeho řešení bude podílet."/>
    <s v="The aim of this type of grant projects is to encourage the independent development of young talented researchers with creative approaches, who are capable to formulate their ideas and conceptions in a form of scientific project, as well as organize and administrate a small team which will participate on its solution."/>
    <s v="R"/>
    <s v="R"/>
    <m/>
    <s v="2003"/>
    <s v="2003"/>
    <s v="R"/>
    <m/>
    <s v="2011"/>
    <s v="2011"/>
    <s v="R"/>
    <m/>
    <m/>
    <m/>
    <m/>
    <m/>
    <m/>
    <m/>
    <n v="452"/>
    <n v="444"/>
    <n v="80"/>
    <n v="99229000"/>
    <s v="2009"/>
    <s v="2012"/>
    <m/>
    <m/>
    <m/>
    <s v="2010-02-12"/>
    <s v="2010-02-12"/>
    <s v="2008-03-19"/>
    <s v="A"/>
    <s v="VES08-AV0/03:3"/>
    <s v="VES09-AV0/04:4"/>
    <m/>
    <m/>
    <n v="11141"/>
    <n v="18693"/>
  </r>
  <r>
    <n v="39"/>
    <x v="38"/>
    <s v="GA0"/>
    <s v="P"/>
    <m/>
    <s v="2001"/>
    <s v="2001"/>
    <s v="2001"/>
    <s v="2001"/>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1-02-25"/>
    <s v="2001-04-15 23:59"/>
    <s v="2001-08-31"/>
    <s v="Návrhy se podávají na formulářích GA ČR, ve čtyřech českých a třech anglických vyhotoveních. Žádosti musí být podány na adresu Kanceláře GA ČR nej-poz-ději do 15. dubna 2000."/>
    <s v="The applications can be submitted with using the GA CR forms in four copies in czech and three copies in english language. The applications must be delivered to the GA CR Office till April 15, 2000."/>
    <s v="Písemně formou dopisu"/>
    <s v="By mail"/>
    <m/>
    <m/>
    <m/>
    <n v="4400000"/>
    <s v="Žádosti musí být zpracovány podle pravidel Grantového systému GA ČR 2000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0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úroveň zpracování návrhu projektu očekávané výsledky řešení,podmínky pro řešení projektu na navrhovaném pracovišti (odborná úroveň a vybavenost pracoviště)."/>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100"/>
    <s v="Praha 1"/>
    <s v="Juláková"/>
    <s v="Eva"/>
    <s v="Grantová agentura ČR"/>
    <s v="Národní 3"/>
    <s v="11000"/>
    <s v="Praha 1"/>
    <s v="02-24240594"/>
    <s v="02-24240598"/>
    <s v="julakova@kav.cas.cz"/>
    <m/>
    <s v="http://www.gacr.cz"/>
    <m/>
    <m/>
    <m/>
    <s v="2001-12-28"/>
    <s v="2001"/>
    <s v="2001"/>
    <s v="2001"/>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s v="2001-02-25"/>
    <s v="2001-04-15"/>
    <s v="2001-08-31"/>
    <m/>
    <n v="150"/>
    <n v="0"/>
    <n v="67"/>
    <n v="4377000"/>
    <m/>
    <m/>
    <m/>
    <m/>
    <m/>
    <s v="2001-12-28"/>
    <s v="2001-12-28"/>
    <s v="2001-02-25"/>
    <s v="A"/>
    <s v="VES/2001/GA0/GA01VS/4:4"/>
    <s v="VES/2001/GA0/GA01VS/4:4"/>
    <s v="VES/2001/GA0/GA01VS/4:4"/>
    <s v="VES/2001/GA0/GA01VS/4:4"/>
    <n v="0"/>
    <n v="0"/>
  </r>
  <r>
    <n v="40"/>
    <x v="39"/>
    <s v="GA0"/>
    <s v="P"/>
    <m/>
    <s v="2001"/>
    <s v="2002"/>
    <s v="2001"/>
    <s v="2002"/>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1-07-01"/>
    <s v="2001-09-15 23:59"/>
    <s v="2001-12-31"/>
    <s v="Návrhy se podávají na formulářích GA ČR, ve čtyřech českých a třech anglických vyhotoveních. Žádosti musí být podány na adresu Kanceláře GA ČR nej-poz-ději do 15. dubna 2000."/>
    <s v="The applications can be submitted with using the GA CR forms in four copies in czech and three copies in english language. The applications must be delivered to the GA CR Office till April 15, 2000."/>
    <s v="Písemně formou dopisu"/>
    <s v="By mail"/>
    <m/>
    <m/>
    <m/>
    <n v="12000000"/>
    <s v="Žádosti musí být zpracovány podle pravidel Grantového systému GA ČR 2000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0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ŤŠúroveň zpracování návrhu projektu očekávané výsledky řešení,podmínky pro řešení projektu na navrhovaném pracovišti (odborná úroveň a vybavenost pracoviště)"/>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Juláková"/>
    <s v="Eva"/>
    <s v="Grantová agentura ČR"/>
    <s v="Národní 3"/>
    <s v="11000"/>
    <s v="Praha 1"/>
    <s v="02-24240594"/>
    <s v="02-24240598"/>
    <s v="julakova@kav.cas.cz"/>
    <m/>
    <s v="http://www.gacr.cz"/>
    <m/>
    <m/>
    <m/>
    <s v="2001-12-28"/>
    <s v="2002"/>
    <s v="2002"/>
    <s v="2001"/>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s v="2001-07-01"/>
    <s v="2001-09-15"/>
    <s v="2001-12-31"/>
    <m/>
    <n v="141"/>
    <n v="120"/>
    <n v="90"/>
    <n v="17015000"/>
    <s v="2001"/>
    <s v="2005"/>
    <m/>
    <m/>
    <m/>
    <s v="2003-09-16"/>
    <s v="2003-09-16"/>
    <s v="2001-07-01"/>
    <s v="A"/>
    <s v="VES/2001/GA0/GA01VS/4:4"/>
    <s v="VES/2002/GA0/GA02VS/N/7:5"/>
    <s v="VES/2001/GA0/GA01VS/4:4"/>
    <m/>
    <n v="0"/>
    <n v="1625"/>
  </r>
  <r>
    <n v="41"/>
    <x v="40"/>
    <s v="GA0"/>
    <s v="P"/>
    <m/>
    <s v="2001"/>
    <s v="2002"/>
    <s v="2001"/>
    <s v="2002"/>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1-02-25"/>
    <s v="2001-04-15 23:59"/>
    <s v="2001-12-31"/>
    <s v="Návrhy se podávají na formulářích GA ČR, ve čtyřech českých a třech anglických vyhotoveních. Žádosti musí být podány na adresu Kanceláře GA ČR nej-poz-ději do 15. dubna 2000."/>
    <s v="The applications can be submitted with using the GA CR forms in four copies in czech and three copies in english language. The applications must be delivered to the GA CR Office till April 15, 2000."/>
    <s v="Písemně formou dopisu"/>
    <s v="By mail"/>
    <m/>
    <m/>
    <m/>
    <n v="315000000"/>
    <s v="Žádosti musí být zpracovány podle pravidel Grantového systému GA ČR 2000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0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Očekávaný přínos navrhovaného projektu v rámci oboru. Společenská závažnost projektu. Význam projektu pro infrastrukturu vědy a techniky. Posoudí se způsobilost navrhovatele řešit grantový projekt. Toto kritérium zahrnu-je i posouzení schopností celého řešitelského týmu. Zhodnotí se, do jaké míry je navrhovaná koncepce řešení ujasněná a propracova-ná, zda byla zvolena adekvátní metodika řešení, zda byly vymezeny jasné cíle ře-šení a jaká je jejich náročnost a reálnost."/>
    <s v="The anticipated contribution of the project in the framework of the field. The social importance of the project. The importance of the project for the infrastructure in science and technology. The ability of the applicant to carry out the grant project.An evaluation is made of the extent to which the proposed concept of work is lucid and elaborated, whether the right method of implementation was selected, whether clear targets of work were delimited and how demanding and realistic these targets are."/>
    <s v="Grantová agentura ČR"/>
    <s v="Národní 3"/>
    <s v="11100"/>
    <s v="Praha 1"/>
    <s v="Juláková"/>
    <s v="Eva"/>
    <s v="Grantová agentura ČR"/>
    <s v="Národní 3"/>
    <s v="11000"/>
    <s v="Praha 1"/>
    <s v="02-24240594"/>
    <s v="02-24240598"/>
    <s v="julakova@kav.cas.cz"/>
    <m/>
    <s v="http://www.gacr.cz"/>
    <m/>
    <m/>
    <m/>
    <s v="2001-12-28"/>
    <s v="2002"/>
    <s v="2002"/>
    <s v="2001"/>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1-02-25"/>
    <s v="2001-04-15"/>
    <s v="2001-11-30"/>
    <m/>
    <n v="1587"/>
    <n v="1507"/>
    <n v="584"/>
    <n v="350600000"/>
    <s v="2000"/>
    <s v="2004"/>
    <m/>
    <m/>
    <m/>
    <s v="2003-09-16"/>
    <s v="2003-09-16"/>
    <s v="2001-02-25"/>
    <s v="A"/>
    <s v="VES/2001/GA0/GA01VS/4:4"/>
    <s v="VES/2002/GA0/GA02VS/N/7:5"/>
    <s v="VES/2001/GA0/GA01VS/4:4"/>
    <m/>
    <n v="0"/>
    <n v="1625"/>
  </r>
  <r>
    <n v="42"/>
    <x v="41"/>
    <s v="GA0"/>
    <s v="P"/>
    <m/>
    <s v="2002"/>
    <s v="2002"/>
    <s v="2002"/>
    <s v="2002"/>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2-02-15"/>
    <s v="2002-04-01 23:59"/>
    <s v="2002-07-01"/>
    <s v="Návrhy se podávají na formulářích GA ČR, ve čtyřech českých a třech anglických vyhotoveních. Žádosti musí být podány na adresu Kanceláře GA ČR nej-poz-ději do 1. dubna 2002 ."/>
    <s v="The applications can be submitted with using the GA CR forms in four copies in czech and three copies in english language. The applications must be delivered to the GA CR Office till April 1, 2002."/>
    <s v="Písemně formou dopisu"/>
    <s v="By mail"/>
    <m/>
    <m/>
    <m/>
    <n v="15000000"/>
    <s v="Žádosti musí být zpracovány podle Zadávací dokumentace pro podávání návrhů projektů na rok 2002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2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úroveň zpracování návrhu projektu očekávané výsledky řešení,podmínky pro řešení projektu na navrhovaném pracovišti (odborná úroveň a vybavenost pracoviště)."/>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Juláková"/>
    <s v="Eva"/>
    <s v="Grantová agentura ČR"/>
    <s v="Národní 3"/>
    <s v="11000"/>
    <s v="Praha 1"/>
    <s v="224240594"/>
    <s v="224240598"/>
    <s v="julakova@kav.cas.cz"/>
    <s v="Denně od 8 do 16 hodin."/>
    <s v="http://www.gacr.cz"/>
    <m/>
    <m/>
    <m/>
    <s v="2003-09-16"/>
    <s v="2002"/>
    <s v="2002"/>
    <s v="2002"/>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s v="2002-02-15"/>
    <s v="2002-04-01"/>
    <s v="2002-07-02"/>
    <m/>
    <n v="179"/>
    <n v="159"/>
    <n v="113"/>
    <n v="7835000"/>
    <m/>
    <m/>
    <m/>
    <m/>
    <m/>
    <s v="2003-09-16"/>
    <s v="2003-09-16"/>
    <s v="2002-02-15"/>
    <s v="A"/>
    <s v="VES/2002/GA0/GA02VS/N/7:5"/>
    <s v="VES/2002/GA0/GA02VS/N/7:5"/>
    <m/>
    <m/>
    <n v="1625"/>
    <n v="1625"/>
  </r>
  <r>
    <n v="43"/>
    <x v="42"/>
    <s v="GA0"/>
    <s v="P"/>
    <m/>
    <s v="2003"/>
    <s v="2003"/>
    <s v="2003"/>
    <s v="2003"/>
    <s v="GA0"/>
    <s v="P"/>
    <x v="12"/>
    <s v="GD"/>
    <m/>
    <s v="G"/>
    <s v="G"/>
    <s v="R"/>
    <m/>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s v="2003-02-07"/>
    <s v="2003-04-15 23:59"/>
    <s v="2003-08-10"/>
    <s v="Návrhy se podávají na formulářích GA ČR, ve čtyřech českých vyhotoveních. Žádosti musí být podány na adresu Kanceláře GA ČR nejpozději do 25. března 2003."/>
    <s v="The applications can be submitted with using the GA CR forms in four copies in czech language. The applications must be delivered to the GA CR Office till March 25, 2003."/>
    <s v="Písemně"/>
    <s v="By mail"/>
    <m/>
    <m/>
    <m/>
    <n v="2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a prvním číslo) který mohou zájemci obdržet v Kanceláři GA ČR. Potřebné formuláře jsou přílohou prvního čísla Bulletin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navrhovatele, odborná úroveň návrhu, jeho originalita a původnost."/>
    <s v="The achieved professional level and prospects for further professional growth of the applicant, professional level of the proposal, its innovation and originality,"/>
    <s v="Grantová agentura ČR"/>
    <s v="Národní 3,"/>
    <s v="11000"/>
    <s v="Praha 1"/>
    <s v="Palečková"/>
    <s v="Veronika"/>
    <s v="Grantová agentura ČR"/>
    <s v="Národní 3"/>
    <s v="11000"/>
    <s v="Praha 1"/>
    <s v="224240594"/>
    <s v="224240598"/>
    <s v="paleckova@kav.cas.cz"/>
    <s v="8-16"/>
    <s v="http://www.gacr.cz"/>
    <m/>
    <m/>
    <m/>
    <s v="2005-06-10"/>
    <s v="2003"/>
    <s v="2003"/>
    <s v="2003"/>
    <m/>
    <m/>
    <m/>
    <s v="A"/>
    <m/>
    <m/>
    <s v="GD"/>
    <m/>
    <s v="G"/>
    <s v="G"/>
    <s v="R"/>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m/>
    <s v="2003-02-07"/>
    <s v="2003-04-15"/>
    <s v="2003-08-31"/>
    <m/>
    <n v="185"/>
    <n v="171"/>
    <n v="38"/>
    <n v="21720000"/>
    <s v="2003"/>
    <s v="2007"/>
    <m/>
    <m/>
    <m/>
    <s v="2005-06-10"/>
    <s v="2005-06-10"/>
    <s v="2003-02-07"/>
    <s v="A"/>
    <s v="VES/2003/GA0/GA03VS/N/8:9"/>
    <s v="VES/2003/GA0/GA03VS/N/8:9"/>
    <m/>
    <m/>
    <n v="4851"/>
    <n v="4851"/>
  </r>
  <r>
    <n v="44"/>
    <x v="43"/>
    <s v="GA0"/>
    <s v="P"/>
    <m/>
    <s v="2002"/>
    <s v="2003"/>
    <s v="2002"/>
    <s v="2003"/>
    <s v="GA0"/>
    <s v="P"/>
    <x v="13"/>
    <s v="XA-2002-GA0"/>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2-05-20"/>
    <s v="2002-06-26 23:59"/>
    <s v="2002-12-31"/>
    <s v="Návrhy se podávají na formulářích GA ČR, ve dvou českých vyhotoveních. Musí být přiložena kopie rámcového návrhu projektu podaného k ESF. Žádosti musí být podány na adresu Kanceláře GA ČR nej-poz-ději do 26. června 2002 ."/>
    <s v="The applications can be submitted with using the GA CR forms in twocopies in czech language. The applications must be delivered to the GA CR Office till June 26, 2002."/>
    <s v="Písemně formou dopisu"/>
    <s v="By mail"/>
    <m/>
    <m/>
    <m/>
    <n v="15000000"/>
    <s v="Žádosti musí být zpracovány podle Zadávací dokumentace pro podávání návrhů projektů na rok 2003 na příslušných formulářích GA ČR. Návrhy budou hodnoceny na základě odborné kvality projektů v mezinárodním srovnání. Potřebné formuláře jsou přílohou Grantového systému GA ČR 2002 nebo jsou dostupné prostřednictvím veřejné počítačové sítě Internet na adrese http://www.gacr.cz"/>
    <s v="All information on the rules of the granting systém are published in the Bulletin of the GA CR which ca be obtained in the GA CR Office. All informations are also published on the web sites: www.gacr.cz"/>
    <s v="Záměr společného projektu musí být přijat odborným panelem ESF, posuzuje se podíl a hodnocení pracovišť z ČR na návrhu společného projektu a konečné doporučení mezinárodního panelu ESF."/>
    <s v="The anticipated contribution of the project in the framework of the field. Evaluation of the international pannel of ESF."/>
    <s v="Grantová agentura ČR"/>
    <s v="Národní 3"/>
    <s v="11000"/>
    <s v="Praha 1"/>
    <s v="Hayer"/>
    <s v="Miloš"/>
    <s v="Grantová agentura ČR"/>
    <s v="Národní 3"/>
    <s v="11000"/>
    <s v="Praha 1"/>
    <s v="224240597"/>
    <s v="024240565"/>
    <s v="hayer@kav.cas.cz"/>
    <s v="Denně od 8 do 16 hodin."/>
    <s v="http://www.gacr.cz"/>
    <m/>
    <m/>
    <m/>
    <s v="2003-09-16"/>
    <s v="2003"/>
    <s v="2003"/>
    <s v="2002"/>
    <m/>
    <m/>
    <m/>
    <s v="A"/>
    <m/>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s v="2002-05-20"/>
    <s v="2002-06-26"/>
    <s v="2003-08-28"/>
    <m/>
    <n v="13"/>
    <n v="4"/>
    <n v="1"/>
    <n v="274000"/>
    <s v="2003"/>
    <s v="2006"/>
    <m/>
    <m/>
    <m/>
    <s v="2005-06-10"/>
    <s v="2005-06-10"/>
    <s v="2002-05-20"/>
    <s v="A"/>
    <s v="VES/2002/GA0/GA02VS/N/7:5"/>
    <s v="VES/2003/GA0/GA03VS/N/8:9"/>
    <m/>
    <m/>
    <n v="1625"/>
    <n v="4851"/>
  </r>
  <r>
    <n v="45"/>
    <x v="44"/>
    <s v="GA0"/>
    <s v="P"/>
    <m/>
    <s v="2002"/>
    <s v="2003"/>
    <s v="2002"/>
    <s v="2003"/>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2-02-15"/>
    <s v="2002-04-01 23:59"/>
    <s v="2002-11-30"/>
    <s v="Návrhy se podávají na formulářích GA ČR, ve čtyřech českých a třech anglických vyhotoveních. Žádosti musí být podány na adresu Kanceláře GA ČR nej-poz-ději do 1. dubna 2002."/>
    <s v="The applications can be submitted with using the GA CR forms in four copies in czech and three copies in english language. The applications must be delivered to the GA CR Office till April 1, 2002."/>
    <s v="Písemně formou dopisu"/>
    <s v="By mail"/>
    <m/>
    <m/>
    <m/>
    <n v="320000000"/>
    <s v="Žádosti musí být zpracovány podle Zadávací dokumentace pro podávání návrhů projektů na rok 2003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2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Očekávaný přínos navrhovaného projektu v rámci oboru. Společenská závažnost projektu. Význam projektu pro infrastrukturu vědy a techniky. Posoudí se způsobilost navrhovatele řešit grantový projekt. Toto kritérium zahrnu-je i posouzení schopností celého řešitelského týmu. Zhodnotí se, do jaké míry je navrhovaná koncepce řešení ujasněná a propracova-ná, zda byla zvolena adekvátní metodika řešení, zda byly vymezeny jasné cíle řešení a jaká je jejich náročnost a reálnost."/>
    <s v="The anticipated contribution of the project in the framework of the field. The social importance of the project. The importance of the project for the infrastructure in science and technology. The ability of the applicant to carry out the grant project.An evaluation is made of the extent to which the proposed concept of work is lucid and elaborated, whether the right method of implementation was selected, whether clear targets of work were delimited and how demanding and realistic these targets are."/>
    <s v="Grantová agentura ČR"/>
    <s v="Národní 3"/>
    <s v="11000"/>
    <s v="Praha 1"/>
    <s v="Juláková"/>
    <s v="Eva"/>
    <s v="Grantová agentura ČR"/>
    <s v="Národní 3"/>
    <s v="11000"/>
    <s v="Praha 1"/>
    <s v="224240594"/>
    <s v="224240598"/>
    <s v="julakova@kav.cas.cz"/>
    <s v="Denně od 8 do 16 hodin."/>
    <s v="http://www.gacr.cz"/>
    <m/>
    <m/>
    <m/>
    <s v="2003-09-16"/>
    <s v="2003"/>
    <s v="2002"/>
    <s v="2002"/>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2-02-15"/>
    <s v="2002-04-01"/>
    <s v="2002-12-02"/>
    <m/>
    <n v="1599"/>
    <n v="1521"/>
    <n v="615"/>
    <n v="411408000"/>
    <s v="2003"/>
    <s v="2005"/>
    <m/>
    <m/>
    <m/>
    <s v="2003-09-16"/>
    <s v="2003-09-16"/>
    <s v="2002-02-15"/>
    <s v="A"/>
    <s v="VES/2002/GA0/GA02VS/N/7:5"/>
    <s v="VES/2002/GA0/GA02VS/N/7:5"/>
    <m/>
    <m/>
    <n v="1625"/>
    <n v="1625"/>
  </r>
  <r>
    <n v="46"/>
    <x v="45"/>
    <s v="GA0"/>
    <s v="P"/>
    <m/>
    <s v="2002"/>
    <s v="2003"/>
    <s v="2002"/>
    <s v="2003"/>
    <s v="GA0"/>
    <s v="P"/>
    <x v="11"/>
    <s v="GP"/>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2-07-04"/>
    <s v="2002-09-15 16:00"/>
    <s v="2002-12-31"/>
    <s v="Návrhy se podávají na formulářích GA ČR, ve čtyřech českých a třech anglických vyhotoveních. Žádosti musí být podány na adresu Kanceláře GA ČR nej-poz-ději do 15. září 2002 ."/>
    <s v="The applications can be submitted with using the GA CR forms in four copies in czech and three copies in english language. The applications must be delivered to the GA CR Office till September15, 2002."/>
    <s v="Písemně formou dopisu"/>
    <s v="By mail"/>
    <m/>
    <m/>
    <m/>
    <n v="15000000"/>
    <s v="Žádosti musí být zpracovány podle Zadávací dokumentace pro podávání návrhů projektů na rok 2003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2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úroveň zpracování návrhu projektu očekávané výsledky řešení,podmínky pro řešení projektu na navrhovaném pracovišti (odborná úroveň a vybavenost pracoviště)."/>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Denně od 8 do 16 hodin."/>
    <s v="http://www.gacr.cz"/>
    <m/>
    <m/>
    <m/>
    <s v="2003-09-16"/>
    <s v="2003"/>
    <s v="2002"/>
    <s v="2002"/>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2-07-05"/>
    <s v="2002-09-15"/>
    <s v="2002-12-17"/>
    <m/>
    <n v="179"/>
    <n v="162"/>
    <n v="113"/>
    <n v="22075000"/>
    <s v="2003"/>
    <s v="2005"/>
    <m/>
    <m/>
    <m/>
    <s v="2003-09-16"/>
    <s v="2003-09-16"/>
    <s v="2002-07-04"/>
    <s v="A"/>
    <s v="VES/2002/GA0/GA02VS/N/7:5"/>
    <s v="VES/2002/GA0/GA02VS/N/7:5"/>
    <m/>
    <m/>
    <n v="1625"/>
    <n v="1625"/>
  </r>
  <r>
    <n v="47"/>
    <x v="46"/>
    <s v="GA0"/>
    <s v="P"/>
    <m/>
    <s v="2002"/>
    <s v="2003"/>
    <s v="2002"/>
    <s v="2003"/>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2-10-15"/>
    <s v="2002-11-30 16:00"/>
    <s v="2003-02-15"/>
    <s v="Návrhy se podávají na formulářích GA ČR, ve čtyřech českých vyhotoveních. Žádosti musí být podány na adresu Kanceláře GA ČR nejpozději do 30. 11. 2002."/>
    <s v="The applications can be submitted with using the GA CR forms in four copies in czech language. The applications must be delivered to the GA CR Office till Niovember 30, 2002."/>
    <s v="Písemně formou dopisu"/>
    <s v="By mail"/>
    <m/>
    <m/>
    <m/>
    <n v="10000000"/>
    <s v="Žádosti musí být zpracovány podle Zadávací dokumentace pro podávání návrhů projektů na rok 2003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2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Očekávaný přínos navrhovaného projektu v rámci oboru. Společenská závažnost projektu. Význam projektu pro infrastrukturu vědy a techniky. Posoudí se způsobilost navrhovatele řešit grantový projekt. Toto kritérium zahrnu-je i posouzení schopností celého řešitelského týmu. Zhodnotí se, do jaké míry je navrhovaná koncepce řešení ujasněná a propracova-ná, zda byla zvolena adekvátní metodika řešení, zda byly vymezeny jasné cíle řešení a jaká je jejich náročnost a reálnost."/>
    <s v="The anticipated contribution of the project in the framework of the field. The social importance of the project. The importance of the project for the infrastructure in science and technology. The ability of the applicant to carry out the grant project.An evaluation is made of the extent to which the proposed concept of work is lucid and elaborated, whether the right method of implementation was selected, whether clear targets of work were delimited and how demanding and realistic these targets are."/>
    <s v="Grantová agentura ČR"/>
    <s v="Národní 3"/>
    <s v="11000"/>
    <s v="Praha 1"/>
    <s v="Pacák"/>
    <s v="Petr"/>
    <s v="Grantová agentura ČR"/>
    <s v="Národní 3"/>
    <s v="11000"/>
    <s v="Praha 1"/>
    <s v="2224240594"/>
    <s v="2224240598"/>
    <s v="pacak@kav.cas.cz"/>
    <s v="Denně od 8 do 16 hodin."/>
    <s v="http://www.gacr.cz"/>
    <m/>
    <m/>
    <m/>
    <s v="2003-09-16"/>
    <s v="2003"/>
    <s v="2003"/>
    <s v="2003"/>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2-10-15"/>
    <s v="2002-11-30"/>
    <s v="2003-02-15"/>
    <m/>
    <n v="54"/>
    <n v="54"/>
    <n v="23"/>
    <n v="12580000"/>
    <s v="2003"/>
    <s v="2003"/>
    <m/>
    <m/>
    <m/>
    <s v="2005-06-10"/>
    <s v="2005-06-10"/>
    <s v="2002-10-15"/>
    <s v="A"/>
    <s v="VES/2002/GA0/GA02VS/N/7:5"/>
    <s v="VES/2003/GA0/GA03VS/N/8:9"/>
    <m/>
    <m/>
    <n v="1625"/>
    <n v="4851"/>
  </r>
  <r>
    <n v="48"/>
    <x v="47"/>
    <s v="GA0"/>
    <s v="P"/>
    <m/>
    <s v="2002"/>
    <s v="2003"/>
    <s v="2002"/>
    <s v="2003"/>
    <s v="GA0"/>
    <s v="P"/>
    <x v="11"/>
    <s v="XA-2002-GA0"/>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2-12-30"/>
    <s v="2003-02-15 16:00"/>
    <s v="2003-12-20"/>
    <s v="Návrhy se podávají na formulářích GA ČR, ve dvou českých vyhotoveních. Musí být přiložena kopie rámcového návrhu projektu podaného k ESF. Žádosti musí být podány na adresu Kanceláře GA ČR nej-poz-ději do 26. června 2002 ."/>
    <s v="The applications can be submitted with using the GA CR forms in twocopies in czech language. The applications must be delivered to the GA CR Office till June 26, 2002."/>
    <s v="Písemně formou dopisu"/>
    <s v="By mail"/>
    <m/>
    <m/>
    <m/>
    <n v="5000000"/>
    <s v="Žádosti musí být zpracovány podle Zadávací dokumentace pro podávání návrhů projektů na rok 2003 na příslušných formulářích GA ČR. Návrhy budou hodnoceny na základě odborné kvality projektů v mezinárodním srovnání."/>
    <s v="All information on the rules of the granting systém are published in the Bulletin of the GA CR which ca be obtained in the GA CR Office. All informations are also published on the web sites: www.gacr.cz"/>
    <s v="Záměr společného projektu musí být přijat odborným panelem ESF, posuzuje se podíl a hodnocení pracovišť z ČR na návrhu společného projektu a konečné doporučení mezinárodního panelu ESF."/>
    <s v="The anticipated contribution of the project in the framework of the field. Evaluation of the international pannel of ESF."/>
    <s v="Grantová agentura ČR"/>
    <s v="Národní 3"/>
    <s v="11000"/>
    <s v="Praha 1"/>
    <s v="Pacák"/>
    <s v="Petr"/>
    <s v="Grantová agentura ČR"/>
    <s v="Národní 3"/>
    <s v="11000"/>
    <s v="Praha 1"/>
    <s v="2224240589"/>
    <s v="2224240598"/>
    <s v="pacak@kav.cas.cz"/>
    <s v="Denně od 8 do 16 hodin."/>
    <s v="http://www.gacr.cz"/>
    <m/>
    <m/>
    <m/>
    <s v="2003-09-16"/>
    <s v="2003"/>
    <s v="2004"/>
    <s v="2003"/>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3-01-02"/>
    <s v="2003-02-15"/>
    <s v="2004-11-24"/>
    <m/>
    <n v="10"/>
    <n v="10"/>
    <n v="1"/>
    <n v="1571000"/>
    <s v="2005"/>
    <s v="2007"/>
    <m/>
    <m/>
    <m/>
    <s v="2005-04-20"/>
    <s v="2005-04-20"/>
    <s v="2002-12-30"/>
    <s v="A"/>
    <s v="VES/2002/GA0/GA02VS/N/7:5"/>
    <s v="VES/2004/GA0/GA04VS/N/6:8"/>
    <m/>
    <m/>
    <n v="1625"/>
    <n v="4688"/>
  </r>
  <r>
    <n v="49"/>
    <x v="48"/>
    <s v="GA0"/>
    <s v="P"/>
    <m/>
    <s v="2003"/>
    <s v="2003"/>
    <s v="2003"/>
    <s v="2003"/>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3-01-15"/>
    <s v="2003-03-04 23:59"/>
    <s v="2003-07-10"/>
    <s v="Návrhy se podávají na formulářích GA ČR, ve čtyřech českých vyhotoveních. Žádosti musí být podány na adresu Kanceláře GA ČR nejpozději do 4. března 2003."/>
    <s v="The applications can be submitted with using the GA CR forms in four copies in czech language. The applications must be delivered to the GA CR Office till March 4, 2003."/>
    <s v="Písemně"/>
    <s v="By mail"/>
    <m/>
    <m/>
    <m/>
    <n v="8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prvního čísla Bulletin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6-10"/>
    <s v="2003"/>
    <s v="2003"/>
    <s v="2003"/>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s v="2003-01-12"/>
    <s v="2003-03-04"/>
    <s v="2003-06-30"/>
    <m/>
    <n v="234"/>
    <n v="179"/>
    <n v="96"/>
    <n v="7923000"/>
    <s v="2003"/>
    <s v="2006"/>
    <m/>
    <m/>
    <m/>
    <s v="2005-06-10"/>
    <s v="2005-06-10"/>
    <s v="2003-01-15"/>
    <s v="A"/>
    <s v="VES/2003/GA0/GA03VS/N/8:9"/>
    <s v="VES/2003/GA0/GA03VS/N/8:9"/>
    <m/>
    <m/>
    <n v="4851"/>
    <n v="4851"/>
  </r>
  <r>
    <n v="50"/>
    <x v="49"/>
    <s v="GA0"/>
    <s v="P"/>
    <m/>
    <s v="2003"/>
    <s v="2004"/>
    <s v="2003"/>
    <s v="2004"/>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3-02-15"/>
    <s v="2003-04-01 23:59"/>
    <s v="2003-11-30"/>
    <s v="Návrhy se podávají na formulářích GA ČR, ve čtyřech českých a třech anglických vyhotoveních. Žádosti musí být podány na adresu Kanceláře GA ČR nejpozději do 1. dubna 2003."/>
    <s v="The applications can be submitted with using the GA CR forms in four copies in czech language and three copies in english. The applications must be delivered to the GA CR Office till April 1, 2003."/>
    <s v="Písemně"/>
    <s v="By mail"/>
    <m/>
    <m/>
    <m/>
    <n v="32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4240588"/>
    <s v="224240598"/>
    <s v="pacak@kav.cas.cz"/>
    <s v="8-16"/>
    <s v="http://www.gacr.cz"/>
    <m/>
    <m/>
    <m/>
    <s v="2005-06-10"/>
    <s v="2004"/>
    <s v="2003"/>
    <s v="2003"/>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3-02-15"/>
    <s v="2003-04-01"/>
    <s v="2003-11-30"/>
    <m/>
    <n v="1576"/>
    <n v="1493"/>
    <n v="481"/>
    <n v="316604000"/>
    <s v="2004"/>
    <s v="2006"/>
    <m/>
    <m/>
    <m/>
    <s v="2005-06-10"/>
    <s v="2005-06-10"/>
    <s v="2003-02-15"/>
    <s v="A"/>
    <s v="VES/2003/GA0/GA03VS/N/8:9"/>
    <s v="VES/2003/GA0/GA03VS/N/8:9"/>
    <m/>
    <m/>
    <n v="4851"/>
    <n v="4851"/>
  </r>
  <r>
    <n v="51"/>
    <x v="50"/>
    <s v="GA0"/>
    <s v="P"/>
    <m/>
    <s v="2003"/>
    <s v="2004"/>
    <s v="2003"/>
    <s v="2004"/>
    <s v="GA0"/>
    <s v="P"/>
    <x v="11"/>
    <s v="GP"/>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3-07-07"/>
    <s v="2003-09-12 23:59"/>
    <s v="2003-12-31"/>
    <s v="Návrhy se podávají na formulářích GA ČR, ve čtyřech českých vyhotoveních. Žádosti musí být podány na adresu Kanceláře GA ČR nejpozději do 12. září 2003."/>
    <s v="The applications can be submitted with using the GA CR forms in four copies in czech language. The applications must be delivered to the GA CR Office till September 12, 2003."/>
    <s v="Písemně"/>
    <s v="By mail"/>
    <m/>
    <m/>
    <m/>
    <n v="1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prvního čísla Bulletin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6-10"/>
    <s v="2004"/>
    <s v="2003"/>
    <s v="2003"/>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3-07-07"/>
    <s v="2003-09-12"/>
    <s v="2003-12-31"/>
    <m/>
    <n v="129"/>
    <n v="118"/>
    <n v="94"/>
    <n v="19781000"/>
    <s v="2004"/>
    <s v="2006"/>
    <m/>
    <m/>
    <m/>
    <s v="2005-06-10"/>
    <s v="2005-06-10"/>
    <s v="2003-07-07"/>
    <s v="A"/>
    <s v="VES/2003/GA0/GA03VS/N/8:9"/>
    <s v="VES/2003/GA0/GA03VS/N/8:9"/>
    <m/>
    <m/>
    <n v="4851"/>
    <n v="4851"/>
  </r>
  <r>
    <n v="52"/>
    <x v="51"/>
    <s v="GA0"/>
    <s v="P"/>
    <m/>
    <s v="2003"/>
    <s v="2004"/>
    <s v="2003"/>
    <s v="2004"/>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3-07-21"/>
    <s v="2003-10-31 23:59"/>
    <s v="2004-02-26"/>
    <s v="Návrhy se podávají na formulářích GA ČR, ve čtyřech českých vyhotoveních. Žádosti musí být podány na adresu Kanceláře GA ČR nejpozději do 31. října 2003."/>
    <s v="The applications can be submitted with using the GA CR forms in four copies in czech language. The applications must be delivered to the GA CR Office till October 31, 2003."/>
    <s v="Písemně"/>
    <s v="By mail"/>
    <m/>
    <m/>
    <m/>
    <n v="5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prvního čísla Bulletin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zapojení do mezinárodních struktur."/>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6-10"/>
    <s v="2004"/>
    <s v="2005"/>
    <s v="2004"/>
    <m/>
    <m/>
    <m/>
    <s v="N"/>
    <s v="VRV"/>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5-04-01"/>
    <n v="5"/>
    <n v="5"/>
    <n v="0"/>
    <n v="0"/>
    <m/>
    <m/>
    <s v="Nebyl vybrán žádný projekt k financování"/>
    <s v="No project was granted."/>
    <m/>
    <s v="2005-06-15"/>
    <s v="2005-06-15"/>
    <s v="2003-07-21"/>
    <s v="A"/>
    <s v="VES/2003/GA0/GA03VS/N/8:9"/>
    <s v="VES/2005/GA0/GA05VS/N/7:7"/>
    <m/>
    <m/>
    <n v="4851"/>
    <n v="4863"/>
  </r>
  <r>
    <n v="53"/>
    <x v="52"/>
    <s v="GA0"/>
    <s v="P"/>
    <m/>
    <s v="2004"/>
    <s v="2005"/>
    <s v="2004"/>
    <s v="2005"/>
    <s v="GA0"/>
    <s v="P"/>
    <x v="12"/>
    <s v="GD"/>
    <m/>
    <s v="G"/>
    <s v="G"/>
    <s v="R"/>
    <m/>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s v="2004-02-20"/>
    <s v="2004-04-15 23:59"/>
    <s v="2004-12-10"/>
    <s v="Návrhy se podávají na formulářích GA ČR, ve čtyřech českých vyhotoveních. Žádosti musí být podány na adresu Kanceláře GA ČR nejpozději do 15. 4. 2004"/>
    <s v="The applications can be submitted with using the GA CR forms in four copies in czech language. The applications must be delivered to the GA CR Office till April 15, 2004."/>
    <s v="Písemně"/>
    <s v="By mail"/>
    <m/>
    <m/>
    <m/>
    <n v="99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Horčičková"/>
    <s v="Marcela"/>
    <s v="Grantová agentura ČR"/>
    <s v="Národní 3"/>
    <s v="11000"/>
    <s v="Praha 1"/>
    <s v="224240577"/>
    <s v="224240598"/>
    <s v="horcickova@kav.cas.cz"/>
    <s v="8-16"/>
    <s v="http://www.gacr.cz"/>
    <m/>
    <m/>
    <m/>
    <s v="2005-04-20"/>
    <s v="2005"/>
    <s v="2004"/>
    <s v="2004"/>
    <m/>
    <m/>
    <m/>
    <s v="A"/>
    <m/>
    <m/>
    <s v="GD"/>
    <m/>
    <s v="G"/>
    <s v="G"/>
    <s v="R"/>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m/>
    <s v="2004-02-20"/>
    <s v="2004-04-15"/>
    <s v="2004-11-26"/>
    <m/>
    <n v="85"/>
    <n v="79"/>
    <n v="23"/>
    <n v="42397000"/>
    <s v="2005"/>
    <s v="2008"/>
    <m/>
    <m/>
    <m/>
    <s v="2005-04-20"/>
    <s v="2005-04-20"/>
    <s v="2004-02-20"/>
    <s v="A"/>
    <s v="VES/2004/GA0/GA04VS/N/6:8"/>
    <s v="VES/2004/GA0/GA04VS/N/6:8"/>
    <m/>
    <m/>
    <n v="4688"/>
    <n v="4688"/>
  </r>
  <r>
    <n v="54"/>
    <x v="53"/>
    <s v="GA0"/>
    <s v="P"/>
    <m/>
    <s v="2004"/>
    <s v="2005"/>
    <s v="2004"/>
    <s v="2005"/>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4-02-15"/>
    <s v="2004-04-01 23:59"/>
    <s v="2004-11-26"/>
    <s v="Návrhy se podávají na formulářích GA ČR, ve čtyřech českých a třech anglických vyhotoveních. Žádosti musí být podány na adresu Kanceláře GA ČR nejpozději do 1. dubna 2004."/>
    <s v="The applications can be submitted with using the GA CR forms in four copies in czech language and three copies in english. The applications must be delivered to the GA CR Office till April 1, 2004."/>
    <s v="Písemně"/>
    <s v="By mail"/>
    <m/>
    <m/>
    <m/>
    <n v="30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4240588"/>
    <s v="224240598"/>
    <s v="pacak@kav.cas.cz"/>
    <s v="8-16"/>
    <s v="http://www.gacr.cz"/>
    <m/>
    <m/>
    <m/>
    <s v="2005-04-20"/>
    <s v="2005"/>
    <s v="2004"/>
    <s v="2004"/>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4-02-15"/>
    <s v="2004-04-01"/>
    <s v="2004-11-26"/>
    <m/>
    <n v="1764"/>
    <n v="1713"/>
    <n v="548"/>
    <n v="380202000"/>
    <s v="2005"/>
    <s v="2007"/>
    <m/>
    <m/>
    <m/>
    <s v="2005-04-20"/>
    <s v="2005-04-20"/>
    <s v="2004-02-15"/>
    <s v="A"/>
    <s v="VES/2004/GA0/GA04VS/N/6:8"/>
    <s v="VES/2004/GA0/GA04VS/N/6:8"/>
    <m/>
    <m/>
    <n v="4688"/>
    <n v="4688"/>
  </r>
  <r>
    <n v="55"/>
    <x v="54"/>
    <s v="GA0"/>
    <s v="P"/>
    <m/>
    <s v="2004"/>
    <s v="2005"/>
    <s v="2004"/>
    <s v="2005"/>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4-02-20"/>
    <s v="2004-04-15 23:59"/>
    <s v="2004-12-13"/>
    <s v="Návrhy se podávají na formulářích GA ČR, ve čtyřech českých vyhotoveních. Žádosti musí být podány na adresu Kanceláře GA ČR nejpozději do 15. 4. 2004"/>
    <s v="The applications can be submitted with using the GA CR forms in four copies in czech language. The applications must be delivered to the GA CR Office till April 15, 2004."/>
    <s v="Písemně"/>
    <s v="By mail"/>
    <m/>
    <m/>
    <m/>
    <n v="2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4-20"/>
    <s v="2005"/>
    <s v="2004"/>
    <s v="2004"/>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s v="2004-02-20"/>
    <s v="2004-04-15"/>
    <s v="2004-11-26"/>
    <m/>
    <n v="380"/>
    <n v="372"/>
    <n v="121"/>
    <n v="29787000"/>
    <s v="2005"/>
    <s v="2007"/>
    <m/>
    <m/>
    <m/>
    <s v="2005-04-20"/>
    <s v="2005-04-20"/>
    <s v="2004-02-20"/>
    <s v="A"/>
    <s v="VES/2004/GA0/GA04VS/N/6:8"/>
    <s v="VES/2004/GA0/GA04VS/N/6:8"/>
    <m/>
    <m/>
    <n v="4688"/>
    <n v="4688"/>
  </r>
  <r>
    <n v="56"/>
    <x v="55"/>
    <s v="GA0"/>
    <s v="P"/>
    <m/>
    <s v="2005"/>
    <s v="2005"/>
    <s v="2004"/>
    <s v="2005"/>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4-01-02"/>
    <s v="2004-03-01 16:00"/>
    <s v="2005-08-31"/>
    <s v="Návrhy se podávají na formulářích GA ČR, ve DVOU českých a DVOU anglických vyhotoveních. Žádosti musí být podány na adresu Kanceláře GA ČR nejpozději do 1. 3. 2004."/>
    <s v="The applications can be submitted with using the GA CR forms in two copies in czech language and two copies in english."/>
    <s v="Písemně"/>
    <s v="By mail"/>
    <m/>
    <s v="2005-09-01"/>
    <s v="2008"/>
    <n v="6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6-15"/>
    <s v="2005"/>
    <s v="2006"/>
    <s v="2005"/>
    <m/>
    <m/>
    <m/>
    <s v="A"/>
    <m/>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1"/>
    <n v="1"/>
    <n v="1"/>
    <n v="4500000"/>
    <s v="2006"/>
    <s v="2009"/>
    <m/>
    <m/>
    <m/>
    <s v="2005-02-12"/>
    <s v="2005-02-12"/>
    <s v="2004-01-02"/>
    <s v="A"/>
    <s v="VES/2005/GA0/GA05VS/N/7:7"/>
    <s v="VES/2006/GA0/GA06VS/N/9:10"/>
    <m/>
    <m/>
    <n v="4863"/>
    <n v="18694"/>
  </r>
  <r>
    <n v="57"/>
    <x v="56"/>
    <s v="GA0"/>
    <s v="P"/>
    <m/>
    <s v="2004"/>
    <s v="2005"/>
    <s v="2004"/>
    <s v="2005"/>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4-03-08"/>
    <s v="2004-04-13 23:59"/>
    <s v="2005-06-30"/>
    <s v="Návrhy se podávají na formulářích GA ČR, ve čtyřech českých vyhotoveních. Žádosti musí být podány na adresu Kanceláře GA ČR nejpozději do 13. 4. 2004"/>
    <s v="The applications can be submitted with using the GA CR forms in four copies in czech language. The applications must be delivered to the GA CR Office till April 13, 2004."/>
    <s v="Písemně"/>
    <s v="By mail"/>
    <m/>
    <m/>
    <m/>
    <n v="25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4-20"/>
    <s v="2005"/>
    <s v="2006"/>
    <s v="2005"/>
    <m/>
    <m/>
    <m/>
    <s v="A"/>
    <m/>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4"/>
    <n v="4"/>
    <n v="1"/>
    <n v="4950000"/>
    <s v="2005"/>
    <s v="2008"/>
    <m/>
    <m/>
    <m/>
    <s v="2005-02-12"/>
    <s v="2005-02-12"/>
    <s v="2004-03-08"/>
    <s v="A"/>
    <s v="VES/2004/GA0/GA04VS/N/6:8"/>
    <s v="VES/2006/GA0/GA06VS/N/9:10"/>
    <m/>
    <m/>
    <n v="4688"/>
    <n v="18694"/>
  </r>
  <r>
    <n v="58"/>
    <x v="57"/>
    <s v="GA0"/>
    <s v="P"/>
    <m/>
    <s v="2004"/>
    <s v="2005"/>
    <s v="2004"/>
    <s v="2005"/>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4-07-30"/>
    <s v="2004-09-30 23:59"/>
    <s v="2005-04-30"/>
    <s v="Návrhy se podávají na formulářích GA ČR, ve čtyřech českých vyhotoveních. Žádosti musí být podány na adresu Kanceláře GA ČR nejpozději do 13. 4. 2004"/>
    <s v="The applications can be submitted with using the GA CR forms in four copies in czech language. The applications must be delivered to the GA CR Office till April 13, 2004."/>
    <s v="Písemně"/>
    <s v="By mail"/>
    <m/>
    <m/>
    <m/>
    <n v="2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4-20"/>
    <s v="2005"/>
    <s v="2007"/>
    <s v="2005"/>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5"/>
    <n v="5"/>
    <n v="2"/>
    <n v="6899000"/>
    <s v="2006"/>
    <s v="2008"/>
    <m/>
    <m/>
    <m/>
    <s v="2007-04-16"/>
    <s v="2007-04-16"/>
    <s v="2004-07-30"/>
    <s v="A"/>
    <s v="VES/2004/GA0/GA04VS/N/6:8"/>
    <s v="VES07-GA0/03:3"/>
    <m/>
    <m/>
    <n v="4688"/>
    <n v="8214"/>
  </r>
  <r>
    <n v="59"/>
    <x v="58"/>
    <s v="GA0"/>
    <s v="P"/>
    <m/>
    <s v="2004"/>
    <s v="2005"/>
    <s v="2004"/>
    <s v="2005"/>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4-07-30"/>
    <s v="2004-09-30 23:59"/>
    <s v="2005-04-30"/>
    <s v="Návrhy se podávají na formulářích GA ČR, ve čtyřech českých vyhotoveních. Žádosti musí být podány na adresu Kanceláře GA ČR nejpozději do 13. 4. 2004"/>
    <s v="The applications can be submitted with using the GA CR forms in four copies in czech language. The applications must be delivered to the GA CR Office till April 13, 2004."/>
    <s v="Písemně"/>
    <s v="By mail"/>
    <m/>
    <m/>
    <m/>
    <n v="2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4-20"/>
    <s v="2005"/>
    <s v="2005"/>
    <s v="2005"/>
    <m/>
    <m/>
    <m/>
    <s v="N"/>
    <s v="VRV"/>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5-04-01"/>
    <n v="4"/>
    <n v="4"/>
    <n v="0"/>
    <n v="0"/>
    <m/>
    <m/>
    <s v="Nebyl vybrán žádný projekt k financování"/>
    <s v="No project was granted."/>
    <m/>
    <s v="2005-06-15"/>
    <s v="2005-06-15"/>
    <s v="2004-07-30"/>
    <s v="A"/>
    <s v="VES/2004/GA0/GA04VS/N/6:8"/>
    <s v="VES/2005/GA0/GA05VS/N/7:7"/>
    <m/>
    <m/>
    <n v="4688"/>
    <n v="4863"/>
  </r>
  <r>
    <n v="60"/>
    <x v="59"/>
    <s v="GA0"/>
    <s v="P"/>
    <m/>
    <s v="2004"/>
    <s v="2005"/>
    <s v="2004"/>
    <s v="2005"/>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4-09-23"/>
    <s v="2004-11-02 23:59"/>
    <s v="2005-05-30"/>
    <s v="Návrhy se podávají na formulářích GA ČR, ve čtyřech českých vyhotoveních. Žádosti musí být podány na adresu Kanceláře GA ČR nejpozději do 2.11. 2004"/>
    <s v="The applications can be submitted with using the GA CR forms in four copies in czech language. The applications must be delivered to the GA CR Office till April 13, 2004."/>
    <s v="Písemně"/>
    <s v="By mail"/>
    <m/>
    <m/>
    <m/>
    <n v="2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4-20"/>
    <s v="2005"/>
    <s v="2007"/>
    <s v="2005"/>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1"/>
    <n v="1"/>
    <n v="1"/>
    <n v="3000000"/>
    <s v="2006"/>
    <s v="2009"/>
    <m/>
    <m/>
    <m/>
    <s v="2007-04-16"/>
    <s v="2007-04-16"/>
    <s v="2004-09-23"/>
    <s v="A"/>
    <s v="VES/2004/GA0/GA04VS/N/6:8"/>
    <s v="VES07-GA0/03:3"/>
    <m/>
    <m/>
    <n v="4688"/>
    <n v="8214"/>
  </r>
  <r>
    <n v="61"/>
    <x v="60"/>
    <s v="GA0"/>
    <s v="P"/>
    <m/>
    <s v="2004"/>
    <s v="2005"/>
    <s v="2004"/>
    <s v="2005"/>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4-07-12"/>
    <s v="2005-02-28 16:00"/>
    <s v="2005-07-20"/>
    <s v="Návrhy se podávají na formulářích GA ČR, ve čtyřech českých vyhotoveních. Žádosti musí být podány na adresu Kanceláře GA ČR nejpozději do 28.2.2005"/>
    <s v="The applications can be submitted with using the GA CR forms in four copies in czech language. The applications must be delivered to the GA CR Office till February 28, 2005."/>
    <s v="Písemně"/>
    <s v="By mail"/>
    <m/>
    <m/>
    <m/>
    <n v="2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přílohou Grantového systému GA ČR nebo jsou dostupné prostřednictvím veřejné počítačové sítě Internet na adrese http://www.gacr.cz The applications must be worked out according to the Granting system which was published in the Bulletin of the GACR. The proposals will be evaluated on the basis of the quality."/>
    <s v="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4-20"/>
    <s v="2005"/>
    <s v="2006"/>
    <s v="2005"/>
    <m/>
    <m/>
    <m/>
    <s v="N"/>
    <s v="VRV"/>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5-11-11"/>
    <n v="1"/>
    <n v="1"/>
    <n v="0"/>
    <n v="0"/>
    <m/>
    <m/>
    <s v="Nebyl vybrán žádný projekt k financování"/>
    <s v="No project was selected for award"/>
    <m/>
    <s v="2005-02-12"/>
    <s v="2005-02-12"/>
    <s v="2004-07-12"/>
    <s v="A"/>
    <s v="VES/2004/GA0/GA04VS/N/6:8"/>
    <s v="VES/2006/GA0/GA06VS/N/9:10"/>
    <m/>
    <m/>
    <n v="4688"/>
    <n v="18694"/>
  </r>
  <r>
    <n v="62"/>
    <x v="61"/>
    <s v="GA0"/>
    <s v="P"/>
    <m/>
    <s v="2005"/>
    <s v="2006"/>
    <s v="2005"/>
    <s v="2006"/>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5-03-17"/>
    <s v="2005-06-01 23:59"/>
    <s v="2006-01-15"/>
    <s v="Návrhy se podávají na formulářích GA ČR, ve DVOU českých a DVOU anglických vyhotoveních. Žádosti musí být podány na adresu Kanceláře GA ČR nejpozději do 1. června 2005."/>
    <s v="The applications can be submitted with using the GA CR forms in two copies in czech language and two copies in english. The applications must be delivered to the GA CR Office till June 1, 2005."/>
    <s v="Písemně"/>
    <s v="By mail"/>
    <m/>
    <s v="2006-03-01"/>
    <s v="2008"/>
    <n v="6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6-15"/>
    <s v="2006"/>
    <s v="2006"/>
    <s v="2006"/>
    <m/>
    <m/>
    <m/>
    <s v="A"/>
    <m/>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2"/>
    <n v="2"/>
    <n v="1"/>
    <n v="1420000"/>
    <s v="2006"/>
    <s v="2009"/>
    <m/>
    <m/>
    <m/>
    <s v="2005-02-12"/>
    <s v="2005-02-12"/>
    <s v="2005-03-17"/>
    <s v="A"/>
    <s v="VES/2005/GA0/GA05VS/N/7:7"/>
    <s v="VES/2006/GA0/GA06VS/N/9:10"/>
    <m/>
    <m/>
    <n v="4863"/>
    <n v="18694"/>
  </r>
  <r>
    <n v="63"/>
    <x v="62"/>
    <s v="GA0"/>
    <s v="P"/>
    <m/>
    <s v="2005"/>
    <s v="2006"/>
    <s v="2005"/>
    <s v="2006"/>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5-04-14"/>
    <s v="2005-06-01 16:00"/>
    <s v="2006-02-20"/>
    <s v="Návrhy se podávají na formulářích GA ČR, ve DVOU českých a DVOU anglických vyhotoveních. Žádosti musí být podány na adresu Kanceláře GA ČR nejpozději do 1. června 2005."/>
    <s v="The applications can be submitted with using the GA CR forms in two copies in czech language and two copies in english. The applications must be delivered to the GA CR Office till June 1, 2005."/>
    <s v="Písemně"/>
    <s v="By mail"/>
    <m/>
    <s v="2006-03-01"/>
    <s v="2008"/>
    <n v="6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6-15"/>
    <s v="2006"/>
    <s v="2007"/>
    <s v="2006"/>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5"/>
    <n v="5"/>
    <n v="2"/>
    <n v="5467000"/>
    <s v="2006"/>
    <s v="2009"/>
    <m/>
    <m/>
    <m/>
    <s v="2007-04-16"/>
    <s v="2007-04-16"/>
    <s v="2005-04-14"/>
    <s v="A"/>
    <s v="VES/2005/GA0/GA05VS/N/7:7"/>
    <s v="VES07-GA0/03:3"/>
    <m/>
    <m/>
    <n v="4863"/>
    <n v="8214"/>
  </r>
  <r>
    <n v="64"/>
    <x v="63"/>
    <s v="GA0"/>
    <s v="P"/>
    <m/>
    <s v="2005"/>
    <s v="2006"/>
    <s v="2005"/>
    <s v="2006"/>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5-06-02"/>
    <s v="2005-07-08 16:00"/>
    <s v="2006-02-15"/>
    <s v="Návrhy se podávají na formulářích GA ČR, ve DVOU českých a DVOU anglických vyhotoveních. Žádosti musí být podány na adresu Kanceláře GA ČR nejpozději do 1. června 2005."/>
    <s v="The applications can be submitted with using the GA CR forms in two copies in czech language and two copies in english. The applications must be delivered to the GA CR Office till June 1, 2005."/>
    <s v="Písemně"/>
    <s v="By mail"/>
    <m/>
    <s v="2006-06-01"/>
    <s v="2008"/>
    <n v="6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6-15"/>
    <s v="2006"/>
    <s v="2007"/>
    <s v="2006"/>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8"/>
    <n v="8"/>
    <n v="1"/>
    <n v="4971000"/>
    <s v="2006"/>
    <s v="2009"/>
    <m/>
    <m/>
    <m/>
    <s v="2007-04-16"/>
    <s v="2007-04-16"/>
    <s v="2005-06-02"/>
    <s v="A"/>
    <s v="VES/2005/GA0/GA05VS/N/7:7"/>
    <s v="VES07-GA0/03:3"/>
    <m/>
    <m/>
    <n v="4863"/>
    <n v="8214"/>
  </r>
  <r>
    <n v="65"/>
    <x v="64"/>
    <s v="GA0"/>
    <s v="P"/>
    <m/>
    <s v="2005"/>
    <s v="2006"/>
    <s v="2005"/>
    <s v="2006"/>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5-06-15"/>
    <s v="2005-09-15 16:00"/>
    <s v="2006-04-15"/>
    <s v="Návrhy se podávají na formulářích GA ČR, ve DVOU českých a DVOU anglických vyhotoveních."/>
    <s v="The applications can be submitted with using the GA CR forms in two copies in czech language and two copies in english. The applications must be delivered to the GA CR Office till September 1, 2005."/>
    <s v="Písemně"/>
    <s v="By mail"/>
    <m/>
    <s v="2006-09-01"/>
    <s v="2009"/>
    <n v="6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Bubeníčková"/>
    <s v="Karolina"/>
    <s v="Grantová agentura ČR"/>
    <s v="Národní 3"/>
    <s v="11000"/>
    <s v="Praha 1"/>
    <s v="224240529"/>
    <s v="224240598"/>
    <s v="bubenickova@kav.cas.cz"/>
    <s v="8-16"/>
    <s v="http://www.gacr.cz"/>
    <m/>
    <m/>
    <m/>
    <s v="2005-06-15"/>
    <s v="2006"/>
    <s v="2006"/>
    <s v="2006"/>
    <m/>
    <m/>
    <m/>
    <s v="N"/>
    <s v="VRV"/>
    <m/>
    <s v="GE"/>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5-11-11"/>
    <n v="2"/>
    <n v="2"/>
    <n v="0"/>
    <n v="0"/>
    <m/>
    <m/>
    <s v="Nebyl vybrán žádný projekt k financování"/>
    <s v="No project was selected for award"/>
    <m/>
    <s v="2005-02-12"/>
    <s v="2005-02-12"/>
    <s v="2005-06-15"/>
    <s v="A"/>
    <s v="VES/2005/GA0/GA05VS/N/7:7"/>
    <s v="VES/2006/GA0/GA06VS/N/9:10"/>
    <m/>
    <m/>
    <n v="4863"/>
    <n v="18694"/>
  </r>
  <r>
    <n v="66"/>
    <x v="65"/>
    <s v="GA0"/>
    <s v="P"/>
    <m/>
    <s v="2005"/>
    <s v="2006"/>
    <s v="2005"/>
    <s v="2006"/>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5-02-17"/>
    <s v="2005-04-01 23:59"/>
    <s v="2005-11-25"/>
    <s v="Návrhy se podávají na formulářích GA ČR, ve DVOU českých a DVOU anglických vyhotoveních. Žádosti musí být podány na adresu Kanceláře GA ČR nejpozději do 1. dubna 2005."/>
    <s v="The applications can be submitted with using the GA CR forms in two copies in czech language and two copies in english. The applications must be delivered to the GA CR Office till April 1, 2005."/>
    <s v="Písemně"/>
    <s v="By mail"/>
    <m/>
    <s v="2006-01-01"/>
    <s v="2008"/>
    <n v="120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6-15"/>
    <s v="2006"/>
    <s v="2006"/>
    <s v="2005"/>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1802"/>
    <n v="1778"/>
    <n v="590"/>
    <n v="1344380000"/>
    <s v="2006"/>
    <s v="2009"/>
    <m/>
    <m/>
    <m/>
    <s v="2005-02-12"/>
    <s v="2005-02-12"/>
    <s v="2005-02-17"/>
    <s v="A"/>
    <s v="VES/2005/GA0/GA05VS/N/7:7"/>
    <s v="VES/2006/GA0/GA06VS/N/9:10"/>
    <m/>
    <m/>
    <n v="4863"/>
    <n v="18694"/>
  </r>
  <r>
    <n v="67"/>
    <x v="66"/>
    <s v="GA0"/>
    <s v="P"/>
    <m/>
    <s v="2005"/>
    <s v="2006"/>
    <s v="2005"/>
    <s v="2006"/>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5-02-17"/>
    <s v="2005-04-01 23:59"/>
    <s v="2005-11-25"/>
    <s v="Návrhy se podávají na formulářích GA ČR, ve DVOU českých a DVOU anglických vyhotoveních. Žádosti musí být podány na adresu Kanceláře GA ČR nejpozději do 1. dubna 2005."/>
    <s v="The applications can be submitted with using the GA CR forms in two copies in czech language and two copies in english. The applications must be delivered to the GA CR Office till April 1, 2005."/>
    <s v="Písemně"/>
    <s v="By mail"/>
    <m/>
    <s v="2006-01-01"/>
    <s v="2008"/>
    <n v="30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4240588"/>
    <s v="224240598"/>
    <s v="pacak@kav.cas.cz"/>
    <s v="8-16"/>
    <s v="http://www.gacr.cz"/>
    <m/>
    <m/>
    <m/>
    <s v="2005-06-15"/>
    <s v="2006"/>
    <s v="2006"/>
    <s v="2005"/>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457"/>
    <n v="454"/>
    <n v="165"/>
    <n v="133755000"/>
    <s v="2006"/>
    <s v="2008"/>
    <m/>
    <m/>
    <m/>
    <s v="2005-02-12"/>
    <s v="2005-02-12"/>
    <s v="2005-02-17"/>
    <s v="A"/>
    <s v="VES/2005/GA0/GA05VS/N/7:7"/>
    <s v="VES/2006/GA0/GA06VS/N/9:10"/>
    <m/>
    <m/>
    <n v="4863"/>
    <n v="18694"/>
  </r>
  <r>
    <n v="68"/>
    <x v="67"/>
    <s v="GA0"/>
    <s v="P"/>
    <m/>
    <s v="2006"/>
    <s v="2007"/>
    <s v="2006"/>
    <s v="2007"/>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6-02-16"/>
    <s v="2006-04-01 16:00"/>
    <s v="2006-11-25"/>
    <s v="Návrhy se podávají na formulářích GA ČR, ve DVOU vyhotoveních. Žádosti musí být podány na adresu Kanceláře GA ČR nejpozději do 1. dubna 2006."/>
    <s v="The applications can be submitted with using the GA CR forms in two copies. The applications must be delivered to the GA CR Office till April 1, 2006."/>
    <s v="Na webové straně GA ČR"/>
    <s v="On the GA ČR web site"/>
    <m/>
    <s v="2007-01-02"/>
    <s v="2011"/>
    <n v="225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1403399"/>
    <s v="224240598"/>
    <s v="pacak@kav.cas.cz"/>
    <s v="8-16"/>
    <s v="http://www.gacr.cz"/>
    <m/>
    <m/>
    <m/>
    <s v="2005-02-12"/>
    <s v="2007"/>
    <s v="2007"/>
    <s v="2006"/>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1661"/>
    <n v="1639"/>
    <n v="485"/>
    <n v="1134554000"/>
    <s v="2007"/>
    <s v="2011"/>
    <m/>
    <m/>
    <m/>
    <s v="2007-04-16"/>
    <s v="2007-04-16"/>
    <s v="2006-02-16"/>
    <s v="A"/>
    <s v="VES/2006/GA0/GA06VS/N/9:10"/>
    <s v="VES07-GA0/03:3"/>
    <m/>
    <m/>
    <n v="18694"/>
    <n v="8214"/>
  </r>
  <r>
    <n v="69"/>
    <x v="68"/>
    <s v="GA0"/>
    <s v="P"/>
    <m/>
    <s v="2006"/>
    <s v="2007"/>
    <s v="2006"/>
    <s v="2007"/>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6-03-08"/>
    <s v="2006-05-15 16:00"/>
    <s v="2007-01-03"/>
    <s v="Návrhy se podávají na formulářích GA ČR, ve DVOU vyhotoveních. Žádosti musí být podány na adresu Kanceláře GA ČR nejpozději do 15. 5. 2006."/>
    <s v="The applications can be submitted with using the GA CR forms in two copies The applications must be delivered to the GA CR Office till May 15, 2006."/>
    <s v="Na webové straně GA ČR"/>
    <s v="On the GA ČR web site"/>
    <m/>
    <s v="2007-06-01"/>
    <s v="2010"/>
    <n v="10000000"/>
    <s v="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
    <s v="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2-12"/>
    <s v="2007"/>
    <s v="2008"/>
    <s v="2007"/>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3"/>
    <n v="3"/>
    <n v="1"/>
    <n v="2655000"/>
    <s v="2007"/>
    <s v="2010"/>
    <m/>
    <m/>
    <m/>
    <s v="2010-03-29"/>
    <s v="2010-03-29"/>
    <s v="2006-03-08"/>
    <s v="A"/>
    <s v="VES/2006/GA0/GA06VS/N/9:10"/>
    <s v="VES08-GA0/05:5"/>
    <m/>
    <m/>
    <n v="18694"/>
    <n v="19104"/>
  </r>
  <r>
    <n v="70"/>
    <x v="69"/>
    <s v="GA0"/>
    <s v="N"/>
    <m/>
    <s v="2006"/>
    <s v="2007"/>
    <s v="2006"/>
    <s v="2007"/>
    <s v="GA0"/>
    <s v="N"/>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2010"/>
    <s v="2010"/>
    <s v="R"/>
    <m/>
    <m/>
    <s v="2006-06-20"/>
    <s v="2006-08-05 16:00"/>
    <s v="2007-02-03"/>
    <s v="Návrhy se podávají na formulářích GA ČR, ve DVOU vyhotoveních. Žádosti musí být podány na adresu Kanceláře GA ČR nejpozději do 5.8. 2006."/>
    <s v="The applications can be submitted with using the GA CR forms in two copies The applications must be delivered to the GA CR Office till August 5, 2006."/>
    <s v="Na webové straně GA ČR"/>
    <s v="On the GA ČR web site"/>
    <m/>
    <s v="2007-03-01"/>
    <s v="2009"/>
    <n v="45000000"/>
    <s v="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
    <s v="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2-12"/>
    <s v="2007"/>
    <s v="2008"/>
    <s v="2007"/>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2010"/>
    <s v="2010"/>
    <s v="R"/>
    <m/>
    <m/>
    <m/>
    <m/>
    <m/>
    <m/>
    <m/>
    <n v="70"/>
    <n v="70"/>
    <n v="17"/>
    <n v="35000000"/>
    <s v="2007"/>
    <s v="2010"/>
    <m/>
    <m/>
    <m/>
    <s v="2010-03-29"/>
    <s v="2010-03-29"/>
    <s v="2006-06-20"/>
    <s v="A"/>
    <s v="VES/2006/GA0/GA06VS/N/9:10"/>
    <s v="VES08-GA0/05:5"/>
    <m/>
    <m/>
    <n v="18694"/>
    <n v="19104"/>
  </r>
  <r>
    <n v="71"/>
    <x v="70"/>
    <s v="GA0"/>
    <s v="P"/>
    <m/>
    <s v="2006"/>
    <s v="2007"/>
    <s v="2006"/>
    <s v="2007"/>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6-02-16"/>
    <s v="2006-04-01 16:00"/>
    <s v="2006-11-25"/>
    <s v="Návrhy se podávají na formulářích GA ČR, ve DVOU vyhotoveních. Žádosti musí být podány na adresu Kanceláře GA ČR nejpozději do 1. dubna 2006."/>
    <s v="The applications can be submitted with using the GA CR forms in two copies The applications must be delivered to the GA CR Office till April 1, 2006."/>
    <s v="Na webové straně GA ČR"/>
    <s v="On the GA ČR web site"/>
    <m/>
    <s v="2007-01-02"/>
    <s v="2009"/>
    <n v="152351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1403399"/>
    <s v="224240598"/>
    <s v="pacak@kav.cas.cz"/>
    <s v="8-16"/>
    <s v="http://www.gacr.cz"/>
    <m/>
    <m/>
    <m/>
    <s v="2005-02-12"/>
    <s v="2007"/>
    <s v="2007"/>
    <s v="2006"/>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543"/>
    <n v="524"/>
    <n v="172"/>
    <n v="152351000"/>
    <s v="2007"/>
    <s v="2009"/>
    <m/>
    <m/>
    <m/>
    <s v="2007-04-16"/>
    <s v="2007-04-16"/>
    <s v="2006-02-16"/>
    <s v="A"/>
    <s v="VES/2006/GA0/GA06VS/N/9:10"/>
    <s v="VES07-GA0/03:3"/>
    <m/>
    <m/>
    <n v="18694"/>
    <n v="8214"/>
  </r>
  <r>
    <n v="72"/>
    <x v="71"/>
    <s v="GA0"/>
    <s v="P"/>
    <m/>
    <s v="2006"/>
    <s v="2007"/>
    <s v="2006"/>
    <s v="2007"/>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6-04-13"/>
    <s v="2006-06-15 16:00"/>
    <s v="2007-02-03"/>
    <s v="Návrhy se podávají na formulářích GA ČR, ve DVOU vyhotoveních. Žádosti musí být podány na adresu Kanceláře GA ČR nejpozději do 15. 6. 2006."/>
    <s v="The applications can be submitted with using the GA CR forms in two copies The applications must be delivered to the GA CR Office till June 15, 2006."/>
    <s v="Na webové straně GA ČR"/>
    <s v="On the GA ČR web site"/>
    <m/>
    <s v="2007-06-01"/>
    <s v="2010"/>
    <n v="10000000"/>
    <s v="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
    <s v="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2-12"/>
    <s v="2007"/>
    <s v="2007"/>
    <s v="2007"/>
    <m/>
    <m/>
    <m/>
    <s v="N"/>
    <s v="VRV"/>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6-12-12"/>
    <n v="2"/>
    <n v="2"/>
    <n v="0"/>
    <n v="0"/>
    <m/>
    <m/>
    <s v="Kvalita projektů nebyla dostačující"/>
    <s v="The quality of the projects was poor."/>
    <m/>
    <s v="2007-04-16"/>
    <s v="2007-04-16"/>
    <s v="2006-04-13"/>
    <s v="A"/>
    <s v="VES/2006/GA0/GA06VS/N/9:10"/>
    <s v="VES07-GA0/03:3"/>
    <m/>
    <m/>
    <n v="18694"/>
    <n v="8214"/>
  </r>
  <r>
    <n v="73"/>
    <x v="72"/>
    <s v="GA0"/>
    <s v="P"/>
    <m/>
    <s v="2006"/>
    <s v="2007"/>
    <s v="2006"/>
    <s v="2007"/>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6-04-13"/>
    <s v="2006-06-15 16:00"/>
    <s v="2007-02-03"/>
    <s v="Návrhy se podávají na formulářích GA ČR, ve DVOU vyhotoveních. Žádosti musí být podány na adresu Kanceláře GA ČR nejpozději do 15. 6. 2006."/>
    <s v="The applications can be submitted with using the GA CR forms in two copies The applications must be delivered to the GA CR Office till June 15, 2006."/>
    <s v="Na webové straně GA ČR"/>
    <s v="On the GA ČR web site"/>
    <m/>
    <s v="2007-06-01"/>
    <s v="2010"/>
    <n v="10000000"/>
    <s v="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
    <s v="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2-12"/>
    <s v="2007"/>
    <s v="2008"/>
    <s v="2007"/>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2"/>
    <n v="2"/>
    <n v="1"/>
    <n v="372000"/>
    <s v="2007"/>
    <s v="2010"/>
    <m/>
    <m/>
    <m/>
    <s v="2010-03-29"/>
    <s v="2010-03-29"/>
    <s v="2006-04-13"/>
    <s v="A"/>
    <s v="VES/2006/GA0/GA06VS/N/9:10"/>
    <s v="VES08-GA0/05:5"/>
    <m/>
    <m/>
    <n v="18694"/>
    <n v="19104"/>
  </r>
  <r>
    <n v="74"/>
    <x v="73"/>
    <s v="GA0"/>
    <s v="P"/>
    <m/>
    <s v="2006"/>
    <s v="2007"/>
    <s v="2006"/>
    <s v="2007"/>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6-04-13"/>
    <s v="2006-06-15 16:00"/>
    <s v="2007-02-03"/>
    <s v="Návrhy se podávají na formulářích GA ČR, ve DVOU vyhotoveních. Žádosti musí být podány na adresu Kanceláře GA ČR nejpozději do 15. 6. 2006."/>
    <s v="The applications can be submitted with using the GA CR forms in two copies The applications must be delivered to the GA CR Office till June 15, 2006."/>
    <s v="Na webové straně GA ČR"/>
    <s v="On the GA ČR web site"/>
    <m/>
    <s v="2007-06-01"/>
    <s v="2010"/>
    <n v="10000000"/>
    <s v="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
    <s v="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2-12"/>
    <s v="2007"/>
    <s v="2008"/>
    <s v="2007"/>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1"/>
    <n v="1"/>
    <n v="1"/>
    <n v="3184000"/>
    <s v="2007"/>
    <s v="2010"/>
    <m/>
    <m/>
    <m/>
    <s v="2010-03-29"/>
    <s v="2010-03-29"/>
    <s v="2006-04-13"/>
    <s v="A"/>
    <s v="VES/2006/GA0/GA06VS/N/9:10"/>
    <s v="VES08-GA0/05:5"/>
    <m/>
    <m/>
    <n v="18694"/>
    <n v="19104"/>
  </r>
  <r>
    <n v="75"/>
    <x v="74"/>
    <s v="GA0"/>
    <s v="P"/>
    <m/>
    <s v="2006"/>
    <s v="2007"/>
    <s v="2006"/>
    <s v="2007"/>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6-04-20"/>
    <s v="2006-06-15 16:00"/>
    <s v="2007-02-03"/>
    <s v="Návrhy se podávají na formulářích GA ČR, ve DVOU vyhotoveních. Žádosti musí být podány na adresu Kanceláře GA ČR nejpozději do 15. 6. 2006."/>
    <s v="The applications can be submitted with using the GA CR forms in two copies The applications must be delivered to the GA CR Office till June 15, 2006."/>
    <s v="Na webové straně GA ČR"/>
    <s v="On the GA ČR web site"/>
    <m/>
    <s v="2007-06-01"/>
    <s v="2010"/>
    <n v="10000000"/>
    <s v="Žádosti musí být zpracovány podle Zadávací dokumentace na příslušných formulářích GA ČR. Návrhy budou hodnoceny na základě odborné kvality projektů v mezinárodním srovnání. Podrobné informace jsou zveřejněny v Zadávací dokumentaci, kterou mohou zájemci obdržet v Kanceláři GA ČR. Potřebné formuláře jsou dostupné prostřednictvím veřejné počítačové sítě Internet na adrese http://www.gacr.cz"/>
    <s v="The applications must be worked out according to the guidelines which were published. The proposals will be evaluated on the basis of the quality. All information on the guidelines are published and can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paleckova@kav.cas.cz"/>
    <s v="8-16"/>
    <s v="http://www.gacr.cz"/>
    <m/>
    <m/>
    <m/>
    <s v="2005-02-12"/>
    <s v="2007"/>
    <s v="2007"/>
    <s v="2007"/>
    <m/>
    <m/>
    <m/>
    <s v="N"/>
    <s v="VRP"/>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6-12-12"/>
    <n v="0"/>
    <n v="0"/>
    <n v="0"/>
    <n v="0"/>
    <m/>
    <m/>
    <s v="Nebyly podány žádné návrhy."/>
    <s v="No application."/>
    <m/>
    <s v="2007-04-16"/>
    <s v="2007-04-16"/>
    <s v="2006-04-20"/>
    <s v="A"/>
    <s v="VES/2006/GA0/GA06VS/N/9:10"/>
    <s v="VES07-GA0/03:3"/>
    <m/>
    <m/>
    <n v="18694"/>
    <n v="8214"/>
  </r>
  <r>
    <n v="76"/>
    <x v="75"/>
    <s v="GA0"/>
    <s v="P"/>
    <m/>
    <s v="2007"/>
    <s v="2008"/>
    <s v="2007"/>
    <s v="2008"/>
    <s v="GA0"/>
    <s v="P"/>
    <x v="12"/>
    <s v="GD"/>
    <m/>
    <s v="G"/>
    <s v="G"/>
    <s v="R"/>
    <m/>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s v="2007-02-15"/>
    <s v="2007-04-02 23:59"/>
    <s v="2007-11-27"/>
    <s v="Návrhy se podávají na formulářích GA ČR, ve DVOU vyhotoveních. Žádosti musí být podány na adresu Kanceláře GA ČR nejpozději do 1. dubna 2007."/>
    <s v="The applications can be submitted with using the GA CR forms in two copies. The applications must be delivered to the GA CR Office till April 1, 2007."/>
    <s v="Na webové straně GA ČR"/>
    <s v="On the GA ČR web site GA ČR"/>
    <m/>
    <s v="2008-01-02"/>
    <s v="2011"/>
    <n v="40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1403399"/>
    <s v="224240598"/>
    <s v="infogacr@gacr.cas.cz"/>
    <s v="8-16"/>
    <s v="http://www.gacr.cz"/>
    <s v="Obchodní věstník"/>
    <s v="Obchodní věstník"/>
    <m/>
    <s v="2007-04-16"/>
    <s v="2008"/>
    <s v="2008"/>
    <s v="2007"/>
    <m/>
    <m/>
    <m/>
    <s v="A"/>
    <m/>
    <m/>
    <m/>
    <m/>
    <s v="G"/>
    <s v="G"/>
    <s v="R"/>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m/>
    <m/>
    <m/>
    <m/>
    <m/>
    <n v="70"/>
    <n v="68"/>
    <n v="26"/>
    <n v="302400000"/>
    <s v="2008"/>
    <s v="2011"/>
    <m/>
    <m/>
    <m/>
    <s v="2010-03-29"/>
    <s v="2010-03-29"/>
    <s v="2007-02-15"/>
    <s v="A"/>
    <s v="VES07-GA0/03:3"/>
    <s v="VES08-GA0/05:5"/>
    <m/>
    <m/>
    <n v="8214"/>
    <n v="19104"/>
  </r>
  <r>
    <n v="77"/>
    <x v="76"/>
    <s v="GA0"/>
    <s v="P"/>
    <m/>
    <s v="2007"/>
    <s v="2008"/>
    <s v="2007"/>
    <s v="2008"/>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7-02-15"/>
    <s v="2007-04-02 23:59"/>
    <s v="2007-11-27"/>
    <s v="Návrhy se podávají na formulářích GA ČR, ve DVOU vyhotoveních. Žádosti musí být podány na adresu Kanceláře GA ČR nejpozději do 1. dubna 2007."/>
    <s v="The applications can be submitted with using the GA CR forms in two copies. The applications must be delivered to the GA CR Office till April 1, 2007."/>
    <s v="Na webové straně GA ČR"/>
    <s v="On the GA ČR web site GA ČR"/>
    <m/>
    <s v="2008-01-02"/>
    <s v="2012"/>
    <n v="200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1403399"/>
    <s v="224240598"/>
    <s v="infogacr@gacr.cas.cz"/>
    <s v="8-16"/>
    <s v="http://www.gacr.cz"/>
    <s v="Obchodní věstník"/>
    <s v="Obchodní věstník"/>
    <m/>
    <s v="2007-04-16"/>
    <s v="2008"/>
    <s v="2008"/>
    <s v="2007"/>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1753"/>
    <n v="1748"/>
    <n v="402"/>
    <n v="1223000000"/>
    <s v="2008"/>
    <s v="2014"/>
    <m/>
    <m/>
    <m/>
    <s v="2010-03-29"/>
    <s v="2010-03-29"/>
    <s v="2007-02-15"/>
    <s v="A"/>
    <s v="VES07-GA0/03:3"/>
    <s v="VES08-GA0/05:5"/>
    <m/>
    <m/>
    <n v="8214"/>
    <n v="19104"/>
  </r>
  <r>
    <n v="78"/>
    <x v="77"/>
    <s v="GA0"/>
    <s v="P"/>
    <m/>
    <s v="2007"/>
    <s v="2008"/>
    <s v="2007"/>
    <s v="2008"/>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7-02-15"/>
    <s v="2007-05-15 23:59"/>
    <s v="2008-01-15"/>
    <s v="Návrhy se podávají na formulářích GA ČR, ve DVOU vyhotoveních. Žádosti musí být podány na adresu Kanceláře GA ČR nejpozději do 15. 5. 2007."/>
    <s v="The applications can be submitted with using the GA CR forms in two copies. The applications must be delivered to the GA CR Office till May 15, 2007."/>
    <s v="Na webové straně GA ČR"/>
    <s v="On the GA ČR web site GA ČR"/>
    <m/>
    <s v="2008-06-01"/>
    <s v="2011"/>
    <n v="9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veronika.paleckova@gacr.cas.cz"/>
    <s v="8-16"/>
    <s v="http://www.gacr.cz"/>
    <s v="Obchodní věstník"/>
    <s v="Obchodní věstník"/>
    <m/>
    <s v="2007-04-16"/>
    <s v="2008"/>
    <s v="2008"/>
    <s v="2008"/>
    <m/>
    <m/>
    <m/>
    <s v="N"/>
    <s v="VRV"/>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8-06-02"/>
    <n v="5"/>
    <n v="4"/>
    <n v="0"/>
    <n v="0"/>
    <m/>
    <m/>
    <s v="Návrh nebyl vybrán komisí ESF."/>
    <s v="Project was refused by ESF committee."/>
    <m/>
    <s v="2010-03-29"/>
    <s v="2010-03-29"/>
    <s v="2007-02-15"/>
    <s v="A"/>
    <s v="VES07-GA0/03:3"/>
    <s v="VES08-GA0/05:5"/>
    <m/>
    <m/>
    <n v="8214"/>
    <n v="19104"/>
  </r>
  <r>
    <n v="79"/>
    <x v="78"/>
    <s v="GA0"/>
    <s v="P"/>
    <m/>
    <s v="2007"/>
    <s v="2008"/>
    <s v="2007"/>
    <s v="2008"/>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2010"/>
    <s v="2010"/>
    <s v="R"/>
    <m/>
    <m/>
    <s v="2007-04-18"/>
    <s v="2007-06-01 23:59"/>
    <s v="2008-01-01"/>
    <s v="Návrhy se podávají na formulářích GA ČR, ve DVOU vyhotoveních. Žádosti musí být podány na adresu Kanceláře GA ČR nejpozději do konce soutěžní lhůty"/>
    <s v="The applications can be submitted with using the GA CR forms in two copies. The applications must be delivered to the GA CR Office till the end of the deadline."/>
    <s v="Na webové straně GA ČR"/>
    <s v="On the GA ČR web site"/>
    <m/>
    <s v="2008-01-02"/>
    <s v="2010"/>
    <n v="6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veronika.paleckova@gacr.cas.cz"/>
    <s v="8-16"/>
    <s v="http://www.gacr.cz"/>
    <s v="Obchodní věstník"/>
    <s v="Obchodní věstník"/>
    <m/>
    <s v="2007-04-16"/>
    <s v="2008"/>
    <s v="2008"/>
    <s v="2008"/>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2010"/>
    <s v="2010"/>
    <s v="R"/>
    <m/>
    <m/>
    <m/>
    <m/>
    <m/>
    <m/>
    <m/>
    <n v="52"/>
    <n v="52"/>
    <n v="7"/>
    <n v="18700000"/>
    <s v="2008"/>
    <s v="2010"/>
    <m/>
    <m/>
    <m/>
    <s v="2010-03-29"/>
    <s v="2010-03-29"/>
    <s v="2007-04-18"/>
    <s v="A"/>
    <s v="VES07-GA0/03:3"/>
    <s v="VES08-GA0/05:5"/>
    <m/>
    <m/>
    <n v="8214"/>
    <n v="19104"/>
  </r>
  <r>
    <n v="80"/>
    <x v="79"/>
    <s v="GA0"/>
    <s v="P"/>
    <m/>
    <s v="2007"/>
    <s v="2008"/>
    <s v="2007"/>
    <s v="2008"/>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7-02-15"/>
    <s v="2007-04-02 23:59"/>
    <s v="2007-11-27"/>
    <s v="Návrhy se podávají na formulářích GA ČR, ve DVOU vyhotoveních. Žádosti musí být podány na adresu Kanceláře GA ČR nejpozději do 1. dubna 2007."/>
    <s v="The applications can be submitted with using the GA CR forms in two copies. The applications must be delivered to the GA CR Office till April 1, 2007."/>
    <s v="Na webové straně GA ČR"/>
    <s v="On the GA ČR web site GA ČR"/>
    <m/>
    <s v="2008-01-02"/>
    <s v="2010"/>
    <n v="162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ák"/>
    <s v="Petr"/>
    <s v="Grantová agentura ČR"/>
    <s v="Národní 3"/>
    <s v="11000"/>
    <s v="Praha 1"/>
    <s v="221403399"/>
    <s v="224240598"/>
    <s v="infogacr@gacr.cas.cz"/>
    <s v="8-16"/>
    <s v="http://www.gacr.cz"/>
    <s v="Občanský zákoník"/>
    <s v="Občanský zákoník"/>
    <m/>
    <s v="2007-04-16"/>
    <s v="2008"/>
    <s v="2008"/>
    <s v="2007"/>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622"/>
    <n v="619"/>
    <n v="164"/>
    <n v="153400000"/>
    <s v="2008"/>
    <s v="2010"/>
    <m/>
    <m/>
    <m/>
    <s v="2010-03-29"/>
    <s v="2010-03-29"/>
    <s v="2007-02-15"/>
    <s v="A"/>
    <s v="VES07-GA0/03:3"/>
    <s v="VES08-GA0/05:5"/>
    <m/>
    <m/>
    <n v="8214"/>
    <n v="19104"/>
  </r>
  <r>
    <n v="81"/>
    <x v="80"/>
    <s v="GA0"/>
    <s v="P"/>
    <m/>
    <s v="2007"/>
    <s v="2008"/>
    <s v="2007"/>
    <s v="2008"/>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7-03-22"/>
    <s v="2007-06-15 23:59"/>
    <s v="2008-01-16"/>
    <s v="Návrhy se podávají na formulářích GA ČR, ve DVOU vyhotoveních. Žádosti musí být podány na adresu Kanceláře GA ČR nejpozději do konce soutěžní lhůty"/>
    <s v="The applications can be submitted with using the GA CR forms in two copies. The applications must be delivered to the GA CR Office till the end of the deadline."/>
    <s v="Na webové straně GA ČR"/>
    <s v="On the GA ČR web site GA ČR"/>
    <m/>
    <s v="2008-06-01"/>
    <s v="2011"/>
    <n v="9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veronika.paleckova@gacr.cas.cz"/>
    <s v="8-16"/>
    <s v="http://www.gacr.cz"/>
    <s v="Obchodní věstník"/>
    <s v="Obchodní věstník"/>
    <m/>
    <s v="2007-04-16"/>
    <s v="2008"/>
    <s v="2008"/>
    <s v="2008"/>
    <m/>
    <m/>
    <m/>
    <s v="N"/>
    <s v="VRV"/>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8-06-02"/>
    <n v="3"/>
    <n v="2"/>
    <n v="0"/>
    <n v="0"/>
    <m/>
    <m/>
    <s v="Nebyl vybrán žádný projekt komisí ESF"/>
    <s v="Projects refused by ESF committee"/>
    <m/>
    <s v="2010-03-29"/>
    <s v="2010-03-29"/>
    <s v="2007-03-22"/>
    <s v="A"/>
    <s v="VES07-GA0/03:3"/>
    <s v="VES08-GA0/05:5"/>
    <m/>
    <m/>
    <n v="8214"/>
    <n v="19104"/>
  </r>
  <r>
    <n v="82"/>
    <x v="81"/>
    <s v="GA0"/>
    <s v="P"/>
    <m/>
    <s v="2007"/>
    <s v="2008"/>
    <s v="2007"/>
    <s v="2008"/>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7-03-22"/>
    <s v="2007-06-15 23:59"/>
    <s v="2008-01-16"/>
    <s v="Návrhy se podávají na formulářích GA ČR, ve DVOU vyhotoveních. Žádosti musí být podány na adresu Kanceláře GA ČR nejpozději do konce soutěžní lhůty"/>
    <s v="The applications can be submitted with using the GA CR forms in two copies. The applications must be delivered to the GA CR Office till the end of the deadline."/>
    <s v="Na webové straně GA ČR"/>
    <s v="On the GA ČR web site GA ČR"/>
    <m/>
    <s v="2008-06-01"/>
    <s v="2011"/>
    <n v="9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veronika.paleckova@gacr.cas.cz"/>
    <s v="8-16"/>
    <s v="http://www.gacr.cz"/>
    <s v="Obchodní věstník"/>
    <s v="Obchodní věstník"/>
    <m/>
    <s v="2007-04-16"/>
    <s v="2008"/>
    <s v="2008"/>
    <s v="2008"/>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4"/>
    <n v="4"/>
    <n v="2"/>
    <n v="6906000"/>
    <s v="2008"/>
    <s v="2011"/>
    <m/>
    <m/>
    <m/>
    <s v="2010-03-29"/>
    <s v="2010-03-29"/>
    <s v="2007-03-22"/>
    <s v="A"/>
    <s v="VES07-GA0/03:3"/>
    <s v="VES08-GA0/05:5"/>
    <m/>
    <m/>
    <n v="8214"/>
    <n v="19104"/>
  </r>
  <r>
    <n v="83"/>
    <x v="82"/>
    <s v="GA0"/>
    <s v="P"/>
    <m/>
    <s v="2007"/>
    <s v="2008"/>
    <s v="2007"/>
    <s v="2008"/>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7-03-15"/>
    <s v="2007-06-15 23:59"/>
    <s v="2008-01-15"/>
    <s v="Návrhy se podávají na formulářích GA ČR, ve DVOU vyhotoveních. Žádosti musí být podány na adresu Kanceláře GA ČR nejpozději do konce soutěžní lhůty"/>
    <s v="The applications can be submitted with using the GA CR forms in two copies. The applications must be delivered to the GA CR Office till the end of the deadline."/>
    <s v="Na webové straně GA ČR"/>
    <s v="On the GA ČR web site GA ČR"/>
    <m/>
    <s v="2008-06-01"/>
    <s v="2011"/>
    <n v="9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224240594"/>
    <s v="224240598"/>
    <s v="veronika.paleckova@gacr.cas.cz"/>
    <s v="8-16"/>
    <s v="http://www.gacr.cz"/>
    <s v="Obchodní věstník"/>
    <s v="Obchodní věstník"/>
    <m/>
    <s v="2007-04-16"/>
    <s v="2008"/>
    <s v="2008"/>
    <s v="2008"/>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5"/>
    <n v="5"/>
    <n v="1"/>
    <n v="4173000"/>
    <s v="2008"/>
    <s v="2011"/>
    <m/>
    <m/>
    <m/>
    <s v="2010-03-29"/>
    <s v="2010-03-29"/>
    <s v="2007-03-15"/>
    <s v="A"/>
    <s v="VES07-GA0/03:3"/>
    <s v="VES08-GA0/05:5"/>
    <m/>
    <m/>
    <n v="8214"/>
    <n v="19104"/>
  </r>
  <r>
    <n v="84"/>
    <x v="83"/>
    <s v="GA0"/>
    <s v="P"/>
    <m/>
    <s v="2008"/>
    <s v="2009"/>
    <s v="2008"/>
    <s v="2009"/>
    <s v="GA0"/>
    <s v="P"/>
    <x v="12"/>
    <s v="GD"/>
    <m/>
    <s v="G"/>
    <s v="G"/>
    <s v="R"/>
    <m/>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s v="2008-02-13"/>
    <s v="2008-04-01 23:59"/>
    <s v="2008-11-26"/>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é straně GA ČR"/>
    <s v="On the GA ČR web site GA ČR"/>
    <m/>
    <s v="2009-01-01"/>
    <s v="2012"/>
    <n v="28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A ČR"/>
    <s v="Národní 3"/>
    <s v="11000"/>
    <s v="Praha 1"/>
    <s v="Pacak"/>
    <s v="Petr"/>
    <s v="GA ČR"/>
    <s v="Národní 3"/>
    <s v="11000"/>
    <s v="Praha 1"/>
    <s v="221403339"/>
    <s v="224240598"/>
    <s v="info@gacr.cas.cz"/>
    <s v="8-16"/>
    <s v="http://www.gacr.cz"/>
    <s v="Obchodni vestnik"/>
    <s v="Obchodni vestnik"/>
    <m/>
    <s v="2010-03-29"/>
    <s v="2009"/>
    <s v="2009"/>
    <s v="2008"/>
    <m/>
    <m/>
    <m/>
    <s v="A"/>
    <m/>
    <m/>
    <m/>
    <m/>
    <s v="G"/>
    <s v="G"/>
    <s v="R"/>
    <m/>
    <s v="Doktorské granty"/>
    <s v="Doktorské granty"/>
    <s v="R"/>
    <m/>
    <s v="Doctor grants"/>
    <s v="Doctor grants"/>
    <s v="R"/>
    <m/>
    <m/>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Tato aktivita je určena pro studenty doktorského studia Cílem této aktivity je přispět ke zvýšení počtu vědeckých pracovníků v české vědě se zřetelem na posílení mezinárodní spolupráci realizovanou výměnou pracovníků výzkumu."/>
    <s v="Activity is aimed to the students studying for PhD. The activity should contribute to enlarging the number of scientific workers in the czech science and to reinforce international cooperation realized by scientific mobility of scientists."/>
    <s v="R"/>
    <s v="R"/>
    <m/>
    <s v="2003"/>
    <s v="2003"/>
    <s v="R"/>
    <m/>
    <s v="9999"/>
    <s v="9999"/>
    <s v="R"/>
    <m/>
    <m/>
    <m/>
    <m/>
    <m/>
    <m/>
    <m/>
    <n v="88"/>
    <n v="82"/>
    <n v="33"/>
    <n v="330400000"/>
    <s v="2009"/>
    <s v="2012"/>
    <m/>
    <m/>
    <m/>
    <s v="2010-07-02"/>
    <s v="2010-07-02"/>
    <s v="2008-02-13"/>
    <s v="A"/>
    <s v="VES08-GA0/05:5"/>
    <s v="VES09-GA0/08:7"/>
    <m/>
    <m/>
    <n v="19104"/>
    <n v="21093"/>
  </r>
  <r>
    <n v="85"/>
    <x v="84"/>
    <s v="GA0"/>
    <s v="P"/>
    <m/>
    <s v="2008"/>
    <s v="2009"/>
    <s v="2008"/>
    <s v="2009"/>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8-02-13"/>
    <s v="2008-04-01 23:59"/>
    <s v="2008-11-26"/>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é straně GA ČR"/>
    <s v="On the GA ČR web site GA ČR"/>
    <m/>
    <s v="2009-01-01"/>
    <s v="2013"/>
    <n v="121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cak"/>
    <s v="Petr"/>
    <s v="GA ČR"/>
    <s v="Národní 3"/>
    <s v="11000"/>
    <s v="Praha 1"/>
    <s v="221403399"/>
    <s v="224240598"/>
    <s v="info@gacr.cas.cz"/>
    <s v="8-16"/>
    <s v="http://www.gacr.cz"/>
    <s v="Obchodní věstník"/>
    <s v="Obchodni vestnik"/>
    <m/>
    <s v="2010-03-29"/>
    <s v="2009"/>
    <s v="2009"/>
    <s v="2008"/>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2079"/>
    <n v="2052"/>
    <n v="695"/>
    <n v="2154488000"/>
    <s v="2009"/>
    <s v="2015"/>
    <m/>
    <m/>
    <m/>
    <s v="2010-07-02"/>
    <s v="2010-07-02"/>
    <s v="2008-02-13"/>
    <s v="A"/>
    <s v="VES08-GA0/05:5"/>
    <s v="VES09-GA0/08:7"/>
    <m/>
    <m/>
    <n v="19104"/>
    <n v="21093"/>
  </r>
  <r>
    <n v="86"/>
    <x v="85"/>
    <s v="GA0"/>
    <s v="P"/>
    <m/>
    <s v="2008"/>
    <s v="2009"/>
    <s v="2008"/>
    <s v="2009"/>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8-02-20"/>
    <s v="2008-05-15 23:59"/>
    <s v="2009-01-1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é straně GA ČR"/>
    <s v="On the GA ČR web site GA ČR"/>
    <m/>
    <s v="2009-07-01"/>
    <s v="2012"/>
    <n v="1638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Doložená mezinárodní spoluprác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A ČR"/>
    <s v="Národní 3"/>
    <s v="11000"/>
    <s v="Praha 1"/>
    <s v="Palečková"/>
    <s v="Veronika"/>
    <s v="GA ČR"/>
    <s v="Národní 3"/>
    <s v="11000"/>
    <s v="Praha 1"/>
    <s v="224240594"/>
    <s v="224240598"/>
    <s v="veronika.paleckova@gacr.cas.cz"/>
    <s v="8-16"/>
    <s v="http://www.gacr.cz"/>
    <s v="Obchodní věstník"/>
    <s v="Obchodni vestnik"/>
    <m/>
    <s v="2010-03-29"/>
    <s v="2009"/>
    <s v="2008"/>
    <s v="2009"/>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4"/>
    <n v="4"/>
    <n v="2"/>
    <n v="16373000"/>
    <s v="2009"/>
    <s v="2012"/>
    <m/>
    <m/>
    <m/>
    <s v="2010-03-29"/>
    <s v="2010-03-29"/>
    <s v="2008-02-20"/>
    <s v="A"/>
    <s v="VES08-GA0/05:5"/>
    <s v="VES08-GA0/05:5"/>
    <m/>
    <m/>
    <n v="19104"/>
    <n v="19104"/>
  </r>
  <r>
    <n v="87"/>
    <x v="86"/>
    <s v="GA0"/>
    <s v="P"/>
    <m/>
    <s v="2008"/>
    <s v="2009"/>
    <s v="2008"/>
    <s v="2009"/>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08-02-13"/>
    <s v="2008-04-01 23:59"/>
    <s v="2008-11-26"/>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é straně GA ČR"/>
    <s v="On the GA ČR web site GA ČR"/>
    <m/>
    <s v="2009-01-01"/>
    <s v="2010"/>
    <n v="3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polupráce se zahraničním pracovištěm."/>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A ČR"/>
    <s v="Národní 3"/>
    <s v="11000"/>
    <s v="Praha 1"/>
    <s v="Palečková"/>
    <s v="Veronika"/>
    <s v="GA ČR"/>
    <s v="Národní 3"/>
    <s v="11000"/>
    <s v="Praha 1"/>
    <s v="224240594"/>
    <s v="224240598"/>
    <s v="veronika.paleckova@gacr.cas.cz"/>
    <s v="8-16"/>
    <s v="http://www.gacr.cz"/>
    <s v="Obchodni vestnik"/>
    <s v="Obchodni vestnik"/>
    <m/>
    <s v="2010-03-29"/>
    <s v="2009"/>
    <s v="2009"/>
    <s v="2008"/>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57"/>
    <n v="57"/>
    <n v="14"/>
    <n v="29798000"/>
    <s v="2009"/>
    <s v="2012"/>
    <m/>
    <m/>
    <m/>
    <s v="2010-07-02"/>
    <s v="2010-07-02"/>
    <s v="2008-02-13"/>
    <s v="A"/>
    <s v="VES08-GA0/05:5"/>
    <s v="VES09-GA0/08:7"/>
    <m/>
    <m/>
    <n v="19104"/>
    <n v="21093"/>
  </r>
  <r>
    <n v="88"/>
    <x v="87"/>
    <s v="GA0"/>
    <s v="P"/>
    <m/>
    <s v="2008"/>
    <s v="2009"/>
    <s v="2008"/>
    <s v="2009"/>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8-02-13"/>
    <s v="2008-04-01 23:59"/>
    <s v="2008-11-26"/>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é straně GA ČR"/>
    <s v="On the GA ČR web site GA ČR"/>
    <m/>
    <s v="2009-01-01"/>
    <s v="2011"/>
    <n v="1500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A ČR"/>
    <s v="Národní 3"/>
    <s v="11000"/>
    <s v="Praha 1"/>
    <s v="Pacak"/>
    <s v="Petr"/>
    <s v="GA ČR"/>
    <s v="Národní 3"/>
    <s v="11000"/>
    <s v="Praha 1"/>
    <s v="221403399"/>
    <s v="224240598"/>
    <s v="info@gacr.cas.cz"/>
    <s v="8-16"/>
    <s v="http://www.gacr.cz"/>
    <s v="Obchodni vestnik"/>
    <s v="Obchodni vestnik"/>
    <m/>
    <s v="2010-03-29"/>
    <s v="2009"/>
    <s v="2009"/>
    <s v="2008"/>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660"/>
    <n v="596"/>
    <n v="254"/>
    <n v="236074000"/>
    <s v="2009"/>
    <s v="2012"/>
    <m/>
    <m/>
    <m/>
    <s v="2010-07-02"/>
    <s v="2010-07-02"/>
    <s v="2008-02-13"/>
    <s v="A"/>
    <s v="VES08-GA0/05:5"/>
    <s v="VES09-GA0/08:7"/>
    <m/>
    <m/>
    <n v="19104"/>
    <n v="21093"/>
  </r>
  <r>
    <n v="89"/>
    <x v="88"/>
    <s v="GA0"/>
    <s v="P"/>
    <m/>
    <s v="2009"/>
    <s v="2010"/>
    <s v="2009"/>
    <s v="2010"/>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9-03-26"/>
    <s v="2009-05-04 23:59"/>
    <s v="2009-11-3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ánkách GA ČR."/>
    <s v="On the GA ČR web site."/>
    <m/>
    <s v="2010-01-01"/>
    <s v="2014"/>
    <n v="7296803000"/>
    <s v="Žádosti musí být zpracovány podle Zadávací dokumentace GA ČR na příslušných formulářích GA ČR. Návrhy budou hodnoceny na základě odborné kvality projektů v mezinárodním srovnání. Zadávací dokumentaci mohou zájemci obdržet v Kanceláři GA ČR nebo na webovských stránkách Grantové agentury ČR (http://www.gacr.cz)."/>
    <s v="The project proposals must be prepared according to the GACR Guidelines and submitted by the GACR on line system. The proposals will be evaluated on the basis of the duality and competitiveness in the international context. All necessary information anddocumentation can be obtained at the GACR Office or is available on the GACR website at: www.gacr.cz."/>
    <s v="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R"/>
    <s v="Národní 3"/>
    <s v="11000"/>
    <s v="Praha 1"/>
    <s v="Knetlová"/>
    <s v="Lada"/>
    <s v="Grantová agentura ČR"/>
    <s v="Národní 3"/>
    <s v="11000"/>
    <s v="Praha 1"/>
    <s v="227088871"/>
    <s v="227088840"/>
    <s v="lada.knetlova@gacr.cas.cz"/>
    <s v="8:00-16:00"/>
    <s v="http://www.gacr.cz"/>
    <s v="Obchodní věstník"/>
    <s v="Obchodní věstník"/>
    <m/>
    <s v="2010-07-02"/>
    <s v="2010"/>
    <s v="2009"/>
    <s v="2009"/>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2349"/>
    <n v="2127"/>
    <n v="501"/>
    <n v="1909559000"/>
    <s v="2010"/>
    <s v="2016"/>
    <m/>
    <m/>
    <m/>
    <s v="2010-07-02"/>
    <s v="2010-07-02"/>
    <s v="2009-03-26"/>
    <s v="A"/>
    <s v="VES09-GA0/08:7"/>
    <s v="VES09-GA0/08:7"/>
    <m/>
    <m/>
    <n v="21093"/>
    <n v="21093"/>
  </r>
  <r>
    <n v="90"/>
    <x v="89"/>
    <s v="GA0"/>
    <s v="P"/>
    <m/>
    <s v="2009"/>
    <s v="2010"/>
    <s v="2009"/>
    <s v="2010"/>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9-02-19"/>
    <s v="2009-03-26 23:59"/>
    <s v="2009-11-2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ánkách GA ČR."/>
    <s v="On the GA ČR web site."/>
    <m/>
    <s v="2010-07-01"/>
    <s v="2013"/>
    <n v="51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 http://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420227088861"/>
    <s v="+420227088861"/>
    <s v="veronika.paleckova@gacr.cas.cz"/>
    <s v="8:00-16:00"/>
    <s v="http://www.gacr.cz"/>
    <s v="Obchodní věstník"/>
    <s v="Obchodní věstník"/>
    <m/>
    <s v="2010-07-02"/>
    <s v="2010"/>
    <s v="2009"/>
    <s v="2009"/>
    <m/>
    <m/>
    <m/>
    <s v="N"/>
    <s v="VRV"/>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8-12-31"/>
    <n v="10"/>
    <n v="10"/>
    <n v="0"/>
    <n v="0"/>
    <m/>
    <m/>
    <s v="Hodnotící komisí ESF nebyl vybrán žádný projekt"/>
    <s v="Projects refused by ESF committee"/>
    <m/>
    <s v="2010-07-02"/>
    <s v="2010-07-02"/>
    <s v="2009-02-19"/>
    <s v="A"/>
    <s v="VES09-GA0/08:7"/>
    <s v="VES09-GA0/08:7"/>
    <m/>
    <m/>
    <n v="21093"/>
    <n v="21093"/>
  </r>
  <r>
    <n v="91"/>
    <x v="90"/>
    <s v="GA0"/>
    <s v="P"/>
    <m/>
    <s v="2009"/>
    <s v="2010"/>
    <s v="2009"/>
    <s v="2010"/>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09-03-26"/>
    <s v="2009-05-04 23:59"/>
    <s v="2009-11-3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ánkách GA ČR."/>
    <s v="On the GA ČR web site."/>
    <m/>
    <s v="2010-01-01"/>
    <s v="2012"/>
    <n v="117794000"/>
    <s v="Žádosti musí být zpracovány podle Zadávací dokumentace GA ČR na příslušných formulářích GA ČR. Návrhy budou hodnoceny na základě odborné kvality projektů v mezinárodním srovnání. Zadávací dokumentaci mohou zájemci obdržet v Kanceláři GA ČR nebo na webovských stránkách Grantové agentury ČR (http://www.gacr.cz)."/>
    <s v="The project proposals must be prepared according to the GACR Guidelines and submitted by the GACR on line system. The proposals will be evaluated on the basis of the duality and competitiveness in the international context. All necessary information anddocumentation can be obtained at the GACR Office or is available on the GACR website at: www.gacr.cz."/>
    <s v="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R"/>
    <s v="Národní 3"/>
    <s v="11000"/>
    <s v="Praha 1"/>
    <s v="Palečková"/>
    <s v="Veronika"/>
    <s v="Grantová agentura ČR"/>
    <s v="Národní 3"/>
    <s v="11000"/>
    <s v="Praha 1"/>
    <s v="227088861"/>
    <s v="227088861"/>
    <s v="veronika.paleckova@gacr.cas.cz"/>
    <s v="8:00-16:00"/>
    <s v="http://www.gacr.cz"/>
    <s v="Obchodní věstník"/>
    <s v="Obchodní věstník"/>
    <m/>
    <s v="2010-07-02"/>
    <s v="2010"/>
    <s v="2009"/>
    <s v="2009"/>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65"/>
    <n v="55"/>
    <n v="11"/>
    <n v="41510000"/>
    <s v="2010"/>
    <s v="2014"/>
    <m/>
    <m/>
    <m/>
    <s v="2010-07-02"/>
    <s v="2010-07-02"/>
    <s v="2009-03-26"/>
    <s v="A"/>
    <s v="VES09-GA0/08:7"/>
    <s v="VES09-GA0/08:7"/>
    <m/>
    <m/>
    <n v="21093"/>
    <n v="21093"/>
  </r>
  <r>
    <n v="92"/>
    <x v="91"/>
    <s v="GA0"/>
    <s v="P"/>
    <m/>
    <s v="2009"/>
    <s v="2010"/>
    <s v="2009"/>
    <s v="2010"/>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9-03-26"/>
    <s v="2009-05-04 23:59"/>
    <s v="2009-11-3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ánkách GA ČR."/>
    <s v="On the GA ČR web site."/>
    <m/>
    <s v="2010-01-01"/>
    <s v="2012"/>
    <n v="551902000"/>
    <s v="Žádosti musí být zpracovány podle Zadávací dokumentace GA ČR na příslušných formulářích GA ČR. Návrhy budou hodnoceny na základě odborné kvality projektů v mezinárodním srovnání. Zadávací dokumentaci mohou zájemci obdržet v Kanceláři GA ČR nebo na webovských stránkách Grantové agentury ČR (http://www.gacr.cz)."/>
    <s v="The project proposals must be prepared according to the GACR Guidelines and submitted by the GACR on line system. The proposals will be evaluated on the basis of the duality and competitiveness in the international context. All necessary information anddocumentation can be obtained at the GACR Office or is available on the GACR website at: www.gacr.cz."/>
    <s v="Způsobilost uchazeče zejména technické a institucionální zázemí pracovišť, odborné schopnosti navrhovatele, jeho dosavadní vědecké výsledky, kvalita navrhovaného grantového projektu z hlediska návrhu způsobu řešení, cílů projektu a výstupů a přiměřenost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R"/>
    <s v="Národní 3"/>
    <s v="11000"/>
    <s v="Praha 1"/>
    <s v="Knetlová"/>
    <s v="Lada"/>
    <s v="Grantová agentura ČR"/>
    <s v="Národní 3"/>
    <s v="11000"/>
    <s v="Praha 1"/>
    <s v="227088871"/>
    <s v="227088840"/>
    <s v="lada.knetlova@gacr.cas.cz"/>
    <s v="8:00-16:00"/>
    <s v="http://www.gacr.cz"/>
    <s v="Obchodní věstník"/>
    <s v="Obchodní věstník"/>
    <m/>
    <s v="2010-07-02"/>
    <s v="2010"/>
    <s v="2009"/>
    <s v="2009"/>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607"/>
    <n v="493"/>
    <n v="138"/>
    <n v="157349000"/>
    <s v="2010"/>
    <s v="2015"/>
    <m/>
    <m/>
    <m/>
    <s v="2010-07-02"/>
    <s v="2010-07-02"/>
    <s v="2009-03-26"/>
    <s v="A"/>
    <s v="VES09-GA0/08:7"/>
    <s v="VES09-GA0/08:7"/>
    <m/>
    <m/>
    <n v="21093"/>
    <n v="21093"/>
  </r>
  <r>
    <n v="93"/>
    <x v="92"/>
    <s v="GA0"/>
    <s v="P"/>
    <m/>
    <s v="2009"/>
    <s v="2010"/>
    <s v="2009"/>
    <s v="2010"/>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9-02-19"/>
    <s v="2009-03-26 23:59"/>
    <s v="2009-11-2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ankách GA ČR."/>
    <s v="On the GA ČR web site."/>
    <m/>
    <s v="2010-07-01"/>
    <s v="2013"/>
    <n v="51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 http://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420227088861"/>
    <s v="+420227088861"/>
    <s v="veronika.paleckova@gacr.cas.cz"/>
    <s v="8:00-16:00"/>
    <s v="http://www.gacr.cz"/>
    <s v="Obchodní věstník"/>
    <s v="Obchodní věstník"/>
    <m/>
    <s v="2010-07-02"/>
    <s v="2010"/>
    <s v="2009"/>
    <s v="2009"/>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5"/>
    <n v="5"/>
    <n v="1"/>
    <n v="2350000"/>
    <s v="2010"/>
    <s v="2013"/>
    <m/>
    <m/>
    <m/>
    <s v="2010-07-02"/>
    <s v="2010-07-02"/>
    <s v="2009-02-19"/>
    <s v="A"/>
    <s v="VES09-GA0/08:7"/>
    <s v="VES09-GA0/08:7"/>
    <m/>
    <m/>
    <n v="21093"/>
    <n v="21093"/>
  </r>
  <r>
    <n v="94"/>
    <x v="93"/>
    <s v="GA0"/>
    <s v="P"/>
    <m/>
    <s v="2009"/>
    <s v="2010"/>
    <s v="2009"/>
    <s v="2010"/>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9-02-19"/>
    <s v="2009-03-26 23:59"/>
    <s v="2009-11-2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ankách GA ČR."/>
    <s v="On the GA ČR web site."/>
    <m/>
    <s v="2010-07-01"/>
    <s v="2013"/>
    <n v="51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 http://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420227088861"/>
    <s v="+420227088861"/>
    <s v="veronika.paleckova@gacr.cas.cz"/>
    <s v="8:00-16:00"/>
    <s v="http://www.gacr.cz"/>
    <s v="Obchodní věstník"/>
    <s v="Obchodní věstník"/>
    <m/>
    <s v="2010-07-02"/>
    <s v="2010"/>
    <s v="2009"/>
    <s v="2009"/>
    <m/>
    <m/>
    <m/>
    <s v="N"/>
    <s v="VRV"/>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s v="2008-12-31"/>
    <n v="3"/>
    <n v="3"/>
    <n v="0"/>
    <n v="0"/>
    <s v="2010"/>
    <s v="2013"/>
    <s v="Hodnotící komisí ESF nebyl vybrán žádný projekt"/>
    <s v="Projects refused by ESF committee"/>
    <m/>
    <s v="2010-07-02"/>
    <s v="2010-07-02"/>
    <s v="2009-02-19"/>
    <s v="A"/>
    <s v="VES09-GA0/08:7"/>
    <s v="VES09-GA0/08:7"/>
    <m/>
    <m/>
    <n v="21093"/>
    <n v="21093"/>
  </r>
  <r>
    <n v="95"/>
    <x v="94"/>
    <s v="GA0"/>
    <s v="P"/>
    <m/>
    <s v="2009"/>
    <s v="2010"/>
    <s v="2009"/>
    <s v="2010"/>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9-02-19"/>
    <s v="2009-03-26 23:59"/>
    <s v="2009-11-2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ánkách GA ČR."/>
    <s v="On the GA ČR web site."/>
    <m/>
    <s v="2010-07-01"/>
    <s v="2013"/>
    <n v="51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 http://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420227088861"/>
    <s v="+420227088861"/>
    <s v="veronika.paleckova@gacr.cas.cz"/>
    <s v="8:00-16:00"/>
    <s v="http://www.gacr.cz"/>
    <s v="Obchodní věstník"/>
    <s v="Obchodní věstník"/>
    <m/>
    <s v="2010-07-02"/>
    <s v="2010"/>
    <s v="2009"/>
    <s v="2009"/>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10"/>
    <n v="9"/>
    <n v="1"/>
    <n v="5100000"/>
    <s v="2010"/>
    <s v="2013"/>
    <m/>
    <m/>
    <m/>
    <s v="2010-07-02"/>
    <s v="2010-07-02"/>
    <s v="2009-02-19"/>
    <s v="A"/>
    <s v="VES09-GA0/08:7"/>
    <s v="VES09-GA0/08:7"/>
    <m/>
    <m/>
    <n v="21093"/>
    <n v="21093"/>
  </r>
  <r>
    <n v="96"/>
    <x v="95"/>
    <s v="GA0"/>
    <s v="P"/>
    <m/>
    <s v="2009"/>
    <s v="2010"/>
    <s v="2009"/>
    <s v="2010"/>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09-02-19"/>
    <s v="2009-03-26 23:59"/>
    <s v="2009-11-20"/>
    <s v="Návrhy se vyplňují pomocí on-line web aplikace, v písemné podobě se podávají na formulářích GA ČR, ve DVOU vyhotoveních. Žádosti musí být podány na adresu Kanceláře GA ČR nejpozději do konce soutěžní lhůty."/>
    <s v="The on-line application form is available on the web site www.gacr.cz. The application must be submitted to the GACR office til the end of the deadline."/>
    <s v="Na webových stránkách GA ČR."/>
    <s v="On the GA ČR web site."/>
    <m/>
    <s v="2010-07-01"/>
    <s v="2013"/>
    <n v="5100000"/>
    <s v="Žádosti musí být zpracovány podle pravidel Grantového systému GA ČR na příslušných formulářích GA ČR. Návrhy budou hodnoceny na základě odborné kvality projektů v mezinárodním srovnání. Podrobné informace o pravidlech grantového systému jsou zveřejněny v Bulletinu Grantové agentury ČR (Grantový systém GA ČR), který mohou zájemci obdržet v Kanceláři GA ČR. Potřebné formuláře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 http://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000"/>
    <s v="Praha 1"/>
    <s v="Palečková"/>
    <s v="Veronika"/>
    <s v="Grantová agentura ČR"/>
    <s v="Národní 3"/>
    <s v="11000"/>
    <s v="Praha 1"/>
    <s v="+420227088861"/>
    <s v="+420227088861"/>
    <s v="veronika.paleckova@gacr.cas.cz"/>
    <s v="8:00-16:00"/>
    <s v="http://www.gacr.cz"/>
    <s v="Obchodní věstník"/>
    <s v="Obchodní věstník"/>
    <m/>
    <s v="2010-07-02"/>
    <s v="2010"/>
    <s v="2009"/>
    <s v="2009"/>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10"/>
    <n v="9"/>
    <n v="2"/>
    <n v="5155000"/>
    <m/>
    <m/>
    <m/>
    <m/>
    <m/>
    <s v="2010-07-02"/>
    <s v="2010-07-02"/>
    <s v="2009-02-19"/>
    <s v="A"/>
    <s v="VES09-GA0/08:7"/>
    <s v="VES09-GA0/08:7"/>
    <m/>
    <m/>
    <n v="21093"/>
    <n v="21093"/>
  </r>
  <r>
    <n v="97"/>
    <x v="96"/>
    <s v="GA0"/>
    <s v="P"/>
    <m/>
    <s v="2010"/>
    <s v="2010"/>
    <s v="2010"/>
    <s v="2010"/>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0-03-10"/>
    <s v="2010-04-16 23:59"/>
    <s v="2010-10-13"/>
    <s v="Návrhy se vyplňují pomocí on-line web aplikace, konvertovaný formulář se odesílá GA ČR pomocí Informačního systému datových schránek nejpozději do konce soutěžní lhůty."/>
    <s v="The on-line application form is available on the web site www.gacr.cz. The application must be submitted to the GACR office through Information system of data boxes til the end of the deadline."/>
    <s v="Výsledky budou vyhlášeny na webových stránkách GA ČR http://www.gacr.cz."/>
    <s v="Results will be anounced on the GA ČR web site."/>
    <m/>
    <s v="2011-01-01"/>
    <s v="2015"/>
    <n v="2550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
    <s v="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Národní 3"/>
    <s v="11000"/>
    <s v="Praha 1"/>
    <s v="Knetlová"/>
    <s v="Lada"/>
    <s v="Grantová agentura České republiky"/>
    <s v="Praha 1 Národní 3"/>
    <s v="11000"/>
    <s v="Praha 1"/>
    <s v="227088871"/>
    <s v="227088871"/>
    <s v="lada.knetlova@gacr.cas.cz"/>
    <s v="0:00 - 24:00"/>
    <s v="http://www.gacr.cz"/>
    <s v="Obchodní věstník"/>
    <s v="Obchodní věstník"/>
    <m/>
    <s v="2011-01-19"/>
    <s v="2011"/>
    <s v="2010"/>
    <s v="2010"/>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2191"/>
    <n v="2076"/>
    <n v="467"/>
    <n v="2505936000"/>
    <s v="2011"/>
    <s v="2017"/>
    <m/>
    <m/>
    <m/>
    <s v="2011-01-19"/>
    <s v="2011-01-19"/>
    <s v="2020-04-02"/>
    <s v="A"/>
    <s v="VES10-GA0/03:3"/>
    <s v="VES10-GA0/03:3"/>
    <m/>
    <m/>
    <n v="22524"/>
    <n v="22524"/>
  </r>
  <r>
    <n v="601"/>
    <x v="97"/>
    <s v="TA0"/>
    <s v="P"/>
    <m/>
    <s v="2018"/>
    <s v="2018"/>
    <s v="2018"/>
    <s v="2018"/>
    <s v="TA0"/>
    <s v="P"/>
    <x v="15"/>
    <s v="TH"/>
    <m/>
    <m/>
    <m/>
    <m/>
    <m/>
    <s v="NULL"/>
    <s v="NULL"/>
    <s v="NULL"/>
    <m/>
    <s v="NULL"/>
    <s v="NULL"/>
    <s v="NULL"/>
    <m/>
    <s v="NULL"/>
    <s v="NULL"/>
    <s v="NULL"/>
    <s v="NULL"/>
    <s v="NULL"/>
    <s v="NULL"/>
    <m/>
    <m/>
    <m/>
    <m/>
    <m/>
    <m/>
    <m/>
    <m/>
    <m/>
    <m/>
    <m/>
    <m/>
    <s v="2018-2-28"/>
    <s v="2018-04-12 16:30"/>
    <s v="2018-09-30"/>
    <s v="Návrhy projektů do VS programu EPSILON musí být podávány prostřednictvím ISTA a prostřednictvím datové schránky. Podoba návrhu projektu je dána platnou verzí softwarové přihlášky. Návrh projektu se předkládá v českém jazyce."/>
    <s v="Proposals to PT EPSILON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1-01"/>
    <s v="2023"/>
    <n v="2530500000"/>
    <s v="Projekt aplikovaného výzkumu má definován cíl(e) projektu v souladu se specifickými cíli programu EPSILON a způsob jejich naplnění. K naplnění stanovených cílů projektu se požaduje uplatnění konkrétních výsledků AV/EV specifikovaných zadávací dokumentaci. Uchazečem o podporu mohou být výzkumné organizace nebo podnik.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s v="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
    <s v="Bodovaná kritéria: 1. Kvalita, aktuálnost, novost a proveditelnost výzkumné agendy; 2. Velikost motivačního účinku podpory; 3. Očekávané přínosy projektu z hlediska cílů NPOV a programu EPSILON; 4. Aplikační a tržní potenciál předkládaných výsledků výzkumu a vývoje; 5. Technické, odborné a organizační zajištění projektu; 6. Účinná spolupráce mezi podniky a výzkumnými organizacemi; 7. Přiměřenost harmonogramu a rozpočtu projektu; 8. Výzkumný, inovativní a aplikační překryv či komplementarita návrhu projektu s již podpořenými projekty; 9. Bonifikace návrhu projektu. Binární kritéria: 1. Navrhovaný projekt je projektem aplikovaného výzkumu a/nebo experimentálního vývoje; 2. Návrh projektu je v souladu se zaměřením a cíli programu EPSILON a podprogramu, do kterého se hlásí a s podmínkami veřejné soutěže; 3. Podstata návrhu projektu nebo její části nebyla známa ani nebyla řešena v rámci jiného projektu, nebo jiné aktivity podporované z výdajů státního rozpočtu na výzkum, vývoj a inovace; 4. Uchazeči prokázali požadovanou spoluúčast při financování projektu a dodrželi nejvyšší povolenou míru podpory; 5. Uchazeči prokázali, že projekt bude generovat alespoň 1 aplikovaný výsledek z množiny podporovaných výsledků, který bude realizován v praxi do 3 let od ukončení projektu; 6. Návrh projektu obsahuje vazbu na konkrétní cíl/cíle NPOV; 7. Poskytnutá podpora neslouží k financování takových činností, které jsou vyžadovány právními předpisy či jinými regulativy a které by musely být příjemcem realizovány v každém případě (tedy i bez poskytnutí podpory)."/>
    <s v="Evaluated criteria: 1. Quality, topicality, novelty and feasibility research agenda; 2. The size of motivation effect of the support; 3. Expected project benefits in terms of program objectives EPSILON and sub NPOV; 4. Application and market potential of the anticipated results of research and development; 5. Technical, professional and organizational ensure of the project; 6. Effective cooperation between enterprises and research organizations; 7. The adequacy of the project budget; 8. Research, innovation and application overlap or complementarity of the project proposal already supported projects; 9. Bonus project proposal. Binary criteria: Binary criteria are mentioned in the tender documentation."/>
    <s v="Technologická agentura České republiky"/>
    <s v="Evropská 1692/37"/>
    <s v="16000"/>
    <s v="Praha"/>
    <s v="Nižňanská"/>
    <s v="Petra"/>
    <s v="Technologická agentura České republiky"/>
    <s v="Evropská 1692/37"/>
    <s v="16000"/>
    <s v="Praha 6"/>
    <m/>
    <m/>
    <s v="niznanska@tacr.cz"/>
    <s v="9:00 - 16:30"/>
    <s v="https://www.tacr.cz/index.php/cz/programy/program-epsilon/ctvrta-verejna-soutez.html"/>
    <m/>
    <m/>
    <s v="NULL"/>
    <m/>
    <m/>
    <m/>
    <m/>
    <m/>
    <m/>
    <m/>
    <s v="A"/>
    <m/>
    <m/>
    <m/>
    <m/>
    <m/>
    <m/>
    <m/>
    <s v="NULL"/>
    <s v="NULL"/>
    <s v="NULL"/>
    <m/>
    <s v="NULL"/>
    <s v="NULL"/>
    <s v="NULL"/>
    <m/>
    <s v="NULL"/>
    <s v="NULL"/>
    <s v="NULL"/>
    <s v="NULL"/>
    <s v="NULL"/>
    <s v="NULL"/>
    <m/>
    <m/>
    <m/>
    <m/>
    <m/>
    <m/>
    <m/>
    <m/>
    <m/>
    <m/>
    <m/>
    <m/>
    <m/>
    <m/>
    <m/>
    <m/>
    <m/>
    <n v="300"/>
    <n v="280"/>
    <n v="145"/>
    <n v="1415192000"/>
    <s v="2019"/>
    <s v="2023"/>
    <m/>
    <m/>
    <s v="NULL"/>
    <m/>
    <m/>
    <s v="2020-04-01"/>
    <s v="A"/>
    <m/>
    <m/>
    <m/>
    <m/>
    <n v="0"/>
    <n v="0"/>
  </r>
  <r>
    <n v="594"/>
    <x v="98"/>
    <s v="MSM"/>
    <s v="P"/>
    <m/>
    <s v="2017"/>
    <s v="2018"/>
    <s v="2017"/>
    <s v="2018"/>
    <s v="MSM"/>
    <s v="P"/>
    <x v="16"/>
    <s v="LT"/>
    <m/>
    <m/>
    <m/>
    <m/>
    <m/>
    <s v="NULL"/>
    <s v="NULL"/>
    <s v="NULL"/>
    <m/>
    <s v="NULL"/>
    <s v="NULL"/>
    <s v="NULL"/>
    <m/>
    <s v="NULL"/>
    <s v="NULL"/>
    <s v="NULL"/>
    <s v="NULL"/>
    <s v="NULL"/>
    <s v="NULL"/>
    <m/>
    <m/>
    <m/>
    <m/>
    <m/>
    <m/>
    <m/>
    <m/>
    <m/>
    <m/>
    <m/>
    <m/>
    <s v="2017-11-01"/>
    <s v="2018-01-31 15:00"/>
    <s v="2018-05-31"/>
    <s v="Příjemce předkládá návrh pouze v elektronickém formátu datovou schránkou."/>
    <s v="The promoter submits the proposal in electronic format only by data box."/>
    <s v="http://www.msmt.cz/vyzkum-a-vyvoj-2/inter-excellence"/>
    <s v="http://www.msmt.cz/vyzkum-a-vyvoj-2/inter-excellence"/>
    <m/>
    <s v="2018-09-15"/>
    <s v="2020"/>
    <n v="36000000"/>
    <s v="Podmínky veřejné soutěže jsou uvedeny v zadávací dokumentaci, kpt.4.2."/>
    <s v="Conditions of the Call for proposals are stipulated in the Tender documentation cpt. 4.2."/>
    <s v="odborná kvalita návrhu projektu, přínosy návrhu projektu, podmínky realizace dprojektu"/>
    <s v="technological value of the project, proposal potential outcomes of the project, feasibility of the project"/>
    <s v="Agentura pro podporu podnikání a investic CzechInvest"/>
    <s v="Štěpánská 15"/>
    <s v="12000"/>
    <s v="Praha 2"/>
    <s v="Vedral"/>
    <s v="Zbyněk"/>
    <s v="Ministerstvo školství, mládeže a tělovýchovy"/>
    <s v="Karmelitská 529/5"/>
    <s v="11812"/>
    <s v="Praha 1"/>
    <s v="+420 234 812 917"/>
    <m/>
    <s v="zbynek.vedral@msmt.cz"/>
    <s v="24:00"/>
    <s v="http://www.msmt.cz/vyzkum-a-vyvoj-2/inter-excellence"/>
    <s v="http://www.czechinvest.org"/>
    <s v="http://www.czechinvest.org"/>
    <s v="NULL"/>
    <m/>
    <m/>
    <m/>
    <m/>
    <m/>
    <m/>
    <m/>
    <s v="N"/>
    <s v="VXX"/>
    <m/>
    <m/>
    <m/>
    <m/>
    <m/>
    <m/>
    <s v="NULL"/>
    <s v="NULL"/>
    <s v="NULL"/>
    <m/>
    <s v="NULL"/>
    <s v="NULL"/>
    <s v="NULL"/>
    <m/>
    <s v="NULL"/>
    <s v="NULL"/>
    <s v="NULL"/>
    <s v="NULL"/>
    <s v="NULL"/>
    <s v="NULL"/>
    <m/>
    <m/>
    <m/>
    <m/>
    <m/>
    <m/>
    <m/>
    <m/>
    <m/>
    <m/>
    <m/>
    <m/>
    <m/>
    <m/>
    <m/>
    <m/>
    <s v="2018-05-31"/>
    <n v="1"/>
    <n v="1"/>
    <n v="0"/>
    <n v="0"/>
    <m/>
    <m/>
    <s v="Z izraelské strany žádný z předpokládaných partnerů nakonec v Izraeli návrh projektu nepodal a tak nebyly přijaty žádné společné projekty k financování ani na české straně."/>
    <s v="From the Israeli side, none of the supposed partners eventually made a project proposal in Israel, so no joint projects to finance the Czech side were accepted."/>
    <s v="NULL"/>
    <m/>
    <m/>
    <s v="2018-06-29"/>
    <s v="A"/>
    <m/>
    <m/>
    <m/>
    <m/>
    <n v="0"/>
    <n v="0"/>
  </r>
  <r>
    <n v="595"/>
    <x v="99"/>
    <s v="TA0"/>
    <s v="N"/>
    <m/>
    <s v="2017"/>
    <s v="2018"/>
    <s v="2017"/>
    <s v="2018"/>
    <s v="TA0"/>
    <s v="N"/>
    <x v="17"/>
    <s v="TK"/>
    <m/>
    <m/>
    <m/>
    <m/>
    <m/>
    <s v="NULL"/>
    <s v="NULL"/>
    <s v="NULL"/>
    <m/>
    <s v="NULL"/>
    <s v="NULL"/>
    <s v="NULL"/>
    <m/>
    <s v="NULL"/>
    <s v="NULL"/>
    <s v="NULL"/>
    <s v="NULL"/>
    <s v="NULL"/>
    <s v="NULL"/>
    <m/>
    <m/>
    <m/>
    <m/>
    <m/>
    <m/>
    <m/>
    <m/>
    <m/>
    <m/>
    <m/>
    <m/>
    <s v="2017-10-31"/>
    <s v="2018-01-09 16:30"/>
    <s v="2018-05-31"/>
    <s v="Návrhy projektů do VS programu THÉTA musí být podávány prostřednictvím ISTA a prostřednictvím datové schránky. Podoba návrhu projektu je dána platnou verzí softwarové přihlášky. Návrh projektu se předkládá v českém jazyce."/>
    <s v="Proposals to PT TH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6-01"/>
    <s v="2025"/>
    <n v="1030000000"/>
    <s v="Projekt aplikovaného výzkumu má definován cíl(e) projektu v souladu se specifickými cíli programu THÉTA a způsob jejich naplnění. K naplnění stanovených cílů projektu se požaduje uplatnění konkrétních výsledků AV/EV specifikovaných zadávací dokumentaci. Uchazečem o podporu mohou být výzkumné organizace nebo podnik. Doba trvání projektu max. 91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HÉTA, doručit návrh projektu v soutěžní lhůtě a způsobem uvedeným v ZD."/>
    <s v="The project applied research or experimental development, has a defined objective (s) of the project in accordance with the specific objectives of the THÉTA and their fulfillment. To meet the objectives of the project calls for the application is mandatory in the tender documents specified the concrete results of AR or ED. Candidate - research organization, enterprise or other legal entities. Project duration max 91 months. Support can be provided on a recognized provider of the eligible project costs in accordance with the specification (ZD). Applicants must prove their capacity to address the proposed project pursuant to § 18 of Act No. 130/2002 Coll. in accordance with the terms of the THÉTA project to deliver an application in a competitive time and manner specified in ZD."/>
    <s v="&quot;Bodovaná kritéria: 1. Kvalita, aktuálnost, novost a proveditelnost projektu a výzkumné agendy; 2. Očekávané přínosy projektu z hlediska cílů NPOV a programu TH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THÉTA; 2. Navrhovaný projekt je projektem aplikovaného výzkumu a/nebo experimentálního vývoje; 3. Uchazeč/i prokázal/i, že projekt bude generovat alespoň 1 aplikovaný výsledek dle příslušného podprogramu THÉTA;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
    <s v="&quot;Evaluated criteria: 1. Quality, topicality, novelty and feasibility research agenda; 2. Expected project benefits in terms objectives NPOV and of program TH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
    <s v="Technologická agentura České republiky"/>
    <s v="Evropská 1692/37"/>
    <s v="16000"/>
    <s v="Praha 6"/>
    <s v="Nižňanská"/>
    <s v="Petra"/>
    <s v="Technologická agentura České republiky"/>
    <s v="Evropská 1692/37"/>
    <s v="16000"/>
    <s v="Technologická agentura České republiky"/>
    <s v="234 611 650"/>
    <m/>
    <s v="niznanska@tacr.cz"/>
    <s v="9:00 - 16:30"/>
    <s v="https://www.tacr.cz/index.php/cz/programy/program-theta.html"/>
    <m/>
    <m/>
    <s v="NULL"/>
    <m/>
    <m/>
    <m/>
    <m/>
    <m/>
    <m/>
    <m/>
    <s v="A"/>
    <m/>
    <m/>
    <m/>
    <m/>
    <m/>
    <m/>
    <m/>
    <s v="NULL"/>
    <s v="NULL"/>
    <s v="NULL"/>
    <m/>
    <s v="NULL"/>
    <s v="NULL"/>
    <s v="NULL"/>
    <m/>
    <s v="NULL"/>
    <s v="NULL"/>
    <s v="NULL"/>
    <s v="NULL"/>
    <s v="NULL"/>
    <s v="NULL"/>
    <m/>
    <m/>
    <m/>
    <m/>
    <m/>
    <m/>
    <m/>
    <m/>
    <m/>
    <m/>
    <m/>
    <m/>
    <m/>
    <m/>
    <m/>
    <m/>
    <m/>
    <n v="102"/>
    <n v="91"/>
    <n v="56"/>
    <n v="781918000"/>
    <s v="2018"/>
    <s v="2025"/>
    <m/>
    <m/>
    <s v="NULL"/>
    <m/>
    <m/>
    <s v="2019-01-31"/>
    <s v="A"/>
    <m/>
    <m/>
    <m/>
    <m/>
    <n v="0"/>
    <n v="0"/>
  </r>
  <r>
    <n v="99"/>
    <x v="100"/>
    <s v="GA0"/>
    <s v="P"/>
    <m/>
    <s v="2010"/>
    <s v="2010"/>
    <s v="2010"/>
    <s v="2010"/>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0-03-10"/>
    <s v="2010-04-16 23:59"/>
    <s v="2010-10-13"/>
    <s v="Návrhy se vyplňují pomocí on-line web aplikace, konvertovaný formulář se odesílá GA ČR pomocí Informačního systému datových schránek nejpozději do konce soutěžní lhůty."/>
    <s v="The on-line application form is available on the web site www.gacr.cz. The application must be submitted to the GACR office through the Information system of the data boxes til the end of the deadline."/>
    <s v="Výsledky budou vyhlášeny na webových stránkách GA ČR http://www.gacr.cz"/>
    <s v="Results will be anounced on the GA ČR web site"/>
    <m/>
    <s v="2011-01-01"/>
    <s v="2013"/>
    <n v="86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
    <s v="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y České republiky"/>
    <s v="Národní 3"/>
    <s v="11000"/>
    <s v="Praha 1"/>
    <s v="Palečková"/>
    <s v="Veronika"/>
    <s v="Grantová agentura České republiky"/>
    <s v="Praha 1 Národní 3"/>
    <s v="11000"/>
    <s v="Praha 1"/>
    <s v="227088861"/>
    <s v="227088861"/>
    <s v="veronika.paleckova@gacr.cas.cz"/>
    <s v="0:00 - 24:00"/>
    <s v="http://www.gacr.cz"/>
    <s v="Obchodní věstník"/>
    <s v="Obchodní věstník"/>
    <m/>
    <s v="2011-01-19"/>
    <s v="2011"/>
    <s v="2010"/>
    <s v="2010"/>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73"/>
    <n v="61"/>
    <n v="10"/>
    <n v="71974000"/>
    <s v="2011"/>
    <s v="2013"/>
    <m/>
    <m/>
    <m/>
    <s v="2011-01-19"/>
    <s v="2011-01-19"/>
    <s v="2017-10-05"/>
    <s v="A"/>
    <s v="VES10-GA0/03:3"/>
    <s v="VES10-GA0/03:3"/>
    <m/>
    <m/>
    <n v="22524"/>
    <n v="22524"/>
  </r>
  <r>
    <n v="100"/>
    <x v="101"/>
    <s v="GA0"/>
    <s v="P"/>
    <m/>
    <s v="2010"/>
    <s v="2011"/>
    <s v="2010"/>
    <s v="2011"/>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10-03-10"/>
    <s v="2010-04-16 23:59"/>
    <s v="2010-10-13"/>
    <s v="Návrhy se vyplňují pomocí on-line web aplikace, konvertovaný formulář se odesílá GA ČR pomocí Informačního systému datových schránek nejpozději do konce soutěžní lhůty."/>
    <s v="The on-line application form is available on the web site www.gacr.cz. The application must be submitted to the GACR office through the Information system of the data boxes til the end of the deadline."/>
    <s v="Výsledky budou vyhlášeny na webových stránkách GA ČR http://www.gacr.cz"/>
    <s v="Results will be anounced on the GA CR web site."/>
    <m/>
    <s v="2011-01-01"/>
    <s v="2013"/>
    <n v="293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
    <s v="Dosažená profesionální úroveň a perspektiva dalšího odborného růstu navrhovatele, odborná úroveň návrhu, jeho originalita a původnost, očekávané výsledky řešení,podmínky pro řešení projektu na navrhovaném pracovišti (odborná úroven a vybavenost pracovište)."/>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eské republiky"/>
    <s v="Národní 3"/>
    <s v="11000"/>
    <s v="Praha 1"/>
    <s v="Knetlová"/>
    <s v="Lada"/>
    <s v="Grantová agentura České republiky"/>
    <s v="Praha 1 Národní 3"/>
    <s v="11000"/>
    <s v="Praha 1"/>
    <s v="227088871"/>
    <s v="227088871"/>
    <s v="lada.knetlova@gacr.cas.cz"/>
    <s v="0:00 - 24:00"/>
    <s v="http://www.gacr.cz"/>
    <s v="Obchodní věstník"/>
    <s v="Obchodní věstník"/>
    <m/>
    <s v="2011-01-19"/>
    <s v="2011"/>
    <s v="2010"/>
    <s v="2010"/>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734"/>
    <n v="629"/>
    <n v="139"/>
    <n v="203864000"/>
    <s v="2011"/>
    <s v="2017"/>
    <m/>
    <m/>
    <m/>
    <s v="2011-01-19"/>
    <s v="2011-01-19"/>
    <s v="2019-06-19"/>
    <s v="A"/>
    <s v="VES10-GA0/03:3"/>
    <s v="VES10-GA0/03:3"/>
    <m/>
    <m/>
    <n v="22524"/>
    <n v="22524"/>
  </r>
  <r>
    <n v="101"/>
    <x v="102"/>
    <s v="GA0"/>
    <s v="P"/>
    <m/>
    <s v="2010"/>
    <s v="2011"/>
    <s v="2010"/>
    <s v="2011"/>
    <s v="GA0"/>
    <s v="P"/>
    <x v="13"/>
    <s v="GE"/>
    <m/>
    <s v="G"/>
    <s v="G"/>
    <s v="R"/>
    <m/>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s v="2010-03-10"/>
    <s v="2010-04-16 23:59"/>
    <s v="2010-10-13"/>
    <s v="Návrhy se vyplňují pomocí on-line aplikace, formulář se odesílá GA ČR pomocí ISDS nejpozději do konce soutěžní lhůty."/>
    <s v="The on-line application form is available on the web site http://www.gacr.cz. The application must be submitted to the GA ČR office through the Information system of the data boxes til the end of the deadline."/>
    <s v="Výsledky budou vyhlášeny na webových stránkách GA ČR http://www.gacr.cz"/>
    <s v="Results will be anounced on the GA ČR web site."/>
    <m/>
    <s v="2011-01-01"/>
    <s v="2013"/>
    <n v="66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applications must be worked out according to the GA ČR guidelines and submitted by the GA CR on line system. The proposals will be evaluated on the basis of the quality and competitiveness in the international context. All necessary informations anddocumentation is available on the GA ČR web site: http://www.gacr.cz"/>
    <s v="Způsobilost uchazeče zejména technické a institucionální zázemí pracovišť, odborné schopnosti navrhovatele, jeho dosavadní vědecké výsledky, kvalita navrhovaného grantového projektu z hlediska návrhu způsobu řešení, cílů projektu a výstupů a přiměřenost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Národní 3"/>
    <s v="11000"/>
    <s v="Praha 1"/>
    <s v="Palečková"/>
    <s v="Veronika"/>
    <s v="Grantová agentura České republiky"/>
    <s v="Praha 1 Národní 3"/>
    <s v="11000"/>
    <s v="Praha 1"/>
    <s v="227088861"/>
    <s v="227088861"/>
    <s v="veronika.paleckova@gacr.cas.cz"/>
    <s v="0:00 - 24:00"/>
    <s v="http://www.gacr.cz"/>
    <s v="Obchodní věstník"/>
    <s v="Obchodní věstník"/>
    <m/>
    <s v="2011-01-19"/>
    <s v="2011"/>
    <s v="2010"/>
    <s v="2010"/>
    <m/>
    <m/>
    <m/>
    <s v="A"/>
    <m/>
    <m/>
    <m/>
    <m/>
    <s v="G"/>
    <s v="G"/>
    <s v="R"/>
    <m/>
    <s v="Eurocores"/>
    <s v="Eurocores"/>
    <s v="R"/>
    <m/>
    <s v="Eurocores"/>
    <s v="Eurocores"/>
    <s v="R"/>
    <m/>
    <m/>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Aktivita se týká podpory účasti v mezinárodních programech Eurocores, koordinovaných European Science Foundation (ESF). GA ČR bude v rámci této aktivity financovat části projektů řešených na pracovištích v ČR."/>
    <s v="Activity Eurocores is directed to support of internation cooperation within the program coordinated by European Science Foundation. GA CR will support financially the part of the projcets which are solved in the institutions in CR."/>
    <s v="R"/>
    <s v="R"/>
    <m/>
    <s v="2003"/>
    <s v="2003"/>
    <s v="R"/>
    <m/>
    <s v="9999"/>
    <s v="9999"/>
    <s v="R"/>
    <m/>
    <m/>
    <m/>
    <m/>
    <m/>
    <m/>
    <m/>
    <n v="20"/>
    <n v="18"/>
    <n v="3"/>
    <n v="22308000"/>
    <s v="2011"/>
    <s v="2014"/>
    <m/>
    <m/>
    <m/>
    <s v="2011-01-19"/>
    <s v="2011-01-19"/>
    <s v="2010-03-10"/>
    <s v="A"/>
    <s v="VES10-GA0/03:3"/>
    <s v="VES10-GA0/03:3"/>
    <m/>
    <m/>
    <n v="22524"/>
    <n v="22524"/>
  </r>
  <r>
    <n v="102"/>
    <x v="103"/>
    <s v="GA0"/>
    <s v="N"/>
    <m/>
    <s v="2011"/>
    <s v="2012"/>
    <s v="2011"/>
    <s v="2012"/>
    <s v="GA0"/>
    <s v="N"/>
    <x v="18"/>
    <s v="GB"/>
    <m/>
    <s v="G"/>
    <s v="G"/>
    <s v="R"/>
    <m/>
    <m/>
    <s v="Projekty na podporu excelence v základním výzkumu"/>
    <s v="Projekty na podporu excelence v základním výzkumu"/>
    <s v="R"/>
    <m/>
    <s v="Projects for promotion of excellence in basic research"/>
    <s v="Projects for promotion of excellence in basic research"/>
    <s v="R"/>
    <m/>
    <m/>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R"/>
    <s v="R"/>
    <m/>
    <s v="2012"/>
    <s v="2012"/>
    <s v="R"/>
    <m/>
    <s v="2018"/>
    <s v="2018"/>
    <s v="R"/>
    <s v="2011-01-05"/>
    <s v="13"/>
    <s v="2011-03-30"/>
    <s v="2011-05-09 23:59"/>
    <s v="2011-11-03"/>
    <s v="Návrhy se vyplňují pomocí on-line web aplikace, konvertovaný formulář se odesílá GAČR pomocí Informačního systému datových schránek nejpozději do konce soutěžní lhůty."/>
    <s v="The on-line application form is available on the web site www.gacr.cz. The application must be submitted to the GACR office through Information system of data boxes till the end of the deadline."/>
    <s v="Výsledky budou vyhlášeny na webových stránkách GA ČR http://www.gacr.cz."/>
    <s v="Results will be announced on the GACR website."/>
    <m/>
    <s v="2012-01-01"/>
    <s v="2018"/>
    <n v="1352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
    <s v="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Knetlová"/>
    <s v="Lada"/>
    <s v="Grantová agentura České republiky"/>
    <s v="Evropská 2589/33b"/>
    <s v="16000"/>
    <s v="Praha 6"/>
    <s v="227088871"/>
    <s v="227088871"/>
    <s v="lada.knetlova@gacr.cz"/>
    <s v="0:00 - 24:00"/>
    <s v="http://www.gacr.cz"/>
    <s v="Obchodní věstník"/>
    <s v="Obchodní věstník"/>
    <m/>
    <s v="2012-05-11"/>
    <s v="2012"/>
    <s v="2011"/>
    <s v="2011"/>
    <m/>
    <m/>
    <m/>
    <s v="A"/>
    <m/>
    <m/>
    <m/>
    <m/>
    <s v="G"/>
    <s v="G"/>
    <s v="R"/>
    <m/>
    <s v="Projekty na podporu excelence v základním výzkumu"/>
    <s v="Projekty na podporu excelence v základním výzkumu"/>
    <s v="R"/>
    <m/>
    <s v="Projects for promotion of excellence in basic research"/>
    <s v="Projects for promotion of excellence in basic research"/>
    <s v="R"/>
    <m/>
    <m/>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R"/>
    <s v="R"/>
    <m/>
    <s v="2012"/>
    <s v="2012"/>
    <s v="R"/>
    <m/>
    <s v="2018"/>
    <s v="2018"/>
    <s v="R"/>
    <s v="2011-01-05"/>
    <s v="13"/>
    <m/>
    <m/>
    <m/>
    <m/>
    <m/>
    <n v="159"/>
    <n v="149"/>
    <n v="25"/>
    <n v="2314434000"/>
    <s v="2012"/>
    <s v="2018"/>
    <m/>
    <m/>
    <m/>
    <s v="2012-05-11"/>
    <s v="2012-05-11"/>
    <s v="2018-07-02"/>
    <s v="A"/>
    <s v="VES11-GA0/04:4"/>
    <s v="VES11-GA0/04:4"/>
    <m/>
    <m/>
    <n v="28814"/>
    <n v="28814"/>
  </r>
  <r>
    <n v="103"/>
    <x v="104"/>
    <s v="GA0"/>
    <s v="P"/>
    <m/>
    <s v="2011"/>
    <s v="2011"/>
    <s v="2011"/>
    <s v="2011"/>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1-03-09"/>
    <s v="2011-04-21 23:59"/>
    <s v="2011-10-18"/>
    <s v="Návrhy se vyplňují pomocí on-line web aplikace, konvertovaný formulář se odesílá GAČR pomocí Informačního systému datových schránek nejpozději do konce soutěžní lhůty."/>
    <s v="The on-line application form is available on the web site www.gacr.cz. The application must be submitted to the GACR office through Information system of data boxes till the end of the deadline."/>
    <s v="Výsledky budou vyhlášeny na webových stránkách GA ČR http://www.gacr.cz."/>
    <s v="Results will be announced on the GACR website."/>
    <m/>
    <s v="2012-01-01"/>
    <s v="2016"/>
    <n v="2791000000"/>
    <s v="Návrhy projektů musí být zpracovány podle Zadávací dokumentace GAČR na příslušných formulářích GAČR. Návrhy projektů budou hodnoceny na základě odborné kvality projektů v mezinárodním srovnání. Zadávací dokumentai mohou zájemci nalézt ne webovských stránkách Grantové 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http://www.gacr.cz"/>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Knetlová"/>
    <s v="Lada"/>
    <s v="Grantová agentura České republiky"/>
    <s v="Evropská 2589/33b"/>
    <s v="16000"/>
    <s v="Praha 6"/>
    <s v="227088871"/>
    <s v="227088871"/>
    <s v="lada.knetlova@gacr.cz"/>
    <s v="0:00 - 24:00"/>
    <s v="http://www.gacr.cz"/>
    <s v="Obchodní věstník"/>
    <s v="Obchodní věstník"/>
    <m/>
    <s v="2012-05-11"/>
    <s v="2012"/>
    <s v="2011"/>
    <s v="2011"/>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2286"/>
    <n v="2088"/>
    <n v="471"/>
    <n v="2870053000"/>
    <s v="2012"/>
    <s v="2017"/>
    <m/>
    <m/>
    <m/>
    <s v="2012-05-11"/>
    <s v="2012-05-11"/>
    <s v="2017-10-05"/>
    <s v="A"/>
    <s v="VES11-GA0/04:4"/>
    <s v="VES11-GA0/04:4"/>
    <m/>
    <m/>
    <n v="28814"/>
    <n v="28814"/>
  </r>
  <r>
    <n v="104"/>
    <x v="105"/>
    <s v="GA0"/>
    <s v="P"/>
    <m/>
    <s v="2011"/>
    <s v="2012"/>
    <s v="2011"/>
    <s v="2012"/>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1-03-09"/>
    <s v="2011-04-21 23:59"/>
    <s v="2011-10-18"/>
    <s v="Návrhy se vypňují pomocí on-line web aplikace, konvertovaný formulář se odesílá GAČR pomocí Informačního systému datových schránek nejpozději do konce soutěžní lhůty."/>
    <s v="The on-line application form is available on the web site www.gacr.cz. The application must be submitted to the GACR office through Information system of data boxes till the end of the deadline."/>
    <s v="Výsledky budou vyhlášeny na webových stránkách GA ČR http://www.gacr.cz."/>
    <s v="Results will be announced on the GACR website."/>
    <m/>
    <s v="2012-01-01"/>
    <s v="2014"/>
    <n v="60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
    <s v="Způsobilost uchazeče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Palečková"/>
    <s v="Veronika"/>
    <s v="Grantová agentura České republiky"/>
    <s v="Evropská 2589/33b"/>
    <s v="16000"/>
    <s v="Praha 6"/>
    <s v="227088861"/>
    <s v="227088861"/>
    <s v="veronika.paleckova@gacr.cz"/>
    <s v="0:00 - 24:00"/>
    <s v="http://www.gacr.cz"/>
    <s v="Obchodní věstník"/>
    <s v="Obchodní věstník"/>
    <m/>
    <s v="2012-05-11"/>
    <s v="2012"/>
    <s v="2013"/>
    <s v="2011"/>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74"/>
    <n v="68"/>
    <n v="11"/>
    <n v="41103000"/>
    <s v="2012"/>
    <s v="2016"/>
    <m/>
    <m/>
    <m/>
    <s v="2013-06-25"/>
    <s v="2013-06-25"/>
    <s v="2011-03-09"/>
    <s v="A"/>
    <s v="VES11-GA0/04:4"/>
    <s v="VES13-GA0/05:4"/>
    <m/>
    <m/>
    <n v="28814"/>
    <n v="32313"/>
  </r>
  <r>
    <n v="105"/>
    <x v="106"/>
    <s v="GA0"/>
    <s v="P"/>
    <m/>
    <s v="2011"/>
    <s v="2011"/>
    <s v="2011"/>
    <s v="2011"/>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11-03-09"/>
    <s v="2011-04-21 23:59"/>
    <s v="2011-10-18"/>
    <s v="Návrhy se vypňují pomocí on-line web aplikace, konvertovaný formulář se odesílá GAČR pomocí Informačního systému datových schránek nejpozději do konce soutěžní lhůty."/>
    <s v="The on-line application form is available on the web site www.gacr.cz. The application must be submitted to the GACR office through Information system of data boxes till the end of the deadline."/>
    <s v="Výsledky budou vyhlášeny na webových stránkách GA ČR http://www.gacr.cz."/>
    <s v="Results will be announced on the GACR website."/>
    <m/>
    <s v="2012-01-01"/>
    <s v="2014"/>
    <n v="451000000"/>
    <s v="Žádosti musí být zpracovány podle Zadávací dokumentace GA ČR na příslušných formulářích GA ČR. Návrhy budou hodnoceny na základě odborné kvality projektů v mezinárodním srovnání. Zadávací dokumentaci mohou zájemci nalézt na webovských stránkách Grantovéagentury ČR (http://www.gacr.cz)."/>
    <s v="The project proposals must be prepared according to the GACR Guidelines and submitted by the GACR on line system. The proposals will be evaluated on the basis of the quality and competitiveness in the international context. All necessary information anddocumentation is available on the GACR website at: www.gacr.cz."/>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Knetlová"/>
    <s v="Lada"/>
    <s v="Grantová agentura České republiky"/>
    <s v="Evropská 2589/33b"/>
    <s v="16000"/>
    <s v="Praha 6"/>
    <s v="227088871"/>
    <s v="227088871"/>
    <s v="lada.knetlova@gacr.cz"/>
    <s v="0:00 - 24:00"/>
    <s v="http://www.gacr.cz"/>
    <s v="Obchodní věstník"/>
    <s v="Obchodní věstník"/>
    <m/>
    <s v="2012-05-11"/>
    <s v="2012"/>
    <s v="2011"/>
    <s v="2011"/>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817"/>
    <n v="708"/>
    <n v="169"/>
    <n v="302667000"/>
    <s v="2012"/>
    <s v="2017"/>
    <m/>
    <m/>
    <m/>
    <s v="2012-05-11"/>
    <s v="2012-05-11"/>
    <s v="2017-10-05"/>
    <s v="A"/>
    <s v="VES11-GA0/04:4"/>
    <s v="VES11-GA0/04:4"/>
    <m/>
    <m/>
    <n v="28814"/>
    <n v="28814"/>
  </r>
  <r>
    <n v="106"/>
    <x v="107"/>
    <s v="GA0"/>
    <s v="P"/>
    <m/>
    <s v="2012"/>
    <s v="2013"/>
    <s v="2012"/>
    <s v="2013"/>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2-03-07"/>
    <s v="2012-04-19 23:59"/>
    <s v="2012-12-13"/>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The project proposals are submitted in an electronic form in PDF format through the ISDS the first day of the public tender period at the earliest and the last day of the public tender period at the latest."/>
    <s v="Výsledky veřejné soutěže budou vyhlášeny do konce hodnotící lhůty zveřejněním na internetové adrese GA ČR http://www.gacr.cz/."/>
    <s v="The result of the public tender will be announced on the website of GACR at the end of the public tender period."/>
    <m/>
    <s v="2013-01-01"/>
    <s v="2015"/>
    <n v="38000000"/>
    <s v="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 / 33b"/>
    <s v="16000"/>
    <s v="Praha 6"/>
    <s v="Vedralová"/>
    <s v="Milena"/>
    <s v="Kancelář Grantové agentury České republiky ? sekce vnějších vztahů, mezinárodní spolupráce a administrativní podpory"/>
    <s v="Evropská 2589 / 33b"/>
    <s v="16000"/>
    <s v="Praha 6"/>
    <s v="+420 227 088 841"/>
    <m/>
    <s v="info@gacr.cz"/>
    <s v="0:00 - 24.00"/>
    <s v="http://gacr.cz"/>
    <s v="Obchodní věstník"/>
    <s v="Obchodní věstník"/>
    <m/>
    <s v="2012-05-04"/>
    <s v="2013"/>
    <s v="2012"/>
    <s v="2012"/>
    <m/>
    <m/>
    <m/>
    <s v="N"/>
    <s v="VRZ"/>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s v="2012-04-05"/>
    <n v="100"/>
    <n v="0"/>
    <n v="0"/>
    <n v="0"/>
    <m/>
    <m/>
    <s v="Konkrétně došlo k částečné ztrátě dat vložených do aplikace pro podávání návrhů projektů během soutěžní lhůty v důsledku technické poruchy diskového pole nebo použité virtualizační technologie. Poruchou byly postiženy i poslední zálohy systému."/>
    <s v="The unexpected partial lost of the data. The Czech Science Foundation could not expect or prevent. Currently is investigating the cause of the unexpected crash with the assistance of a specialized company."/>
    <m/>
    <s v="2012-05-04"/>
    <s v="2012-05-04"/>
    <s v="2012-03-07"/>
    <s v="A"/>
    <s v="VES12-GA0/03:3"/>
    <s v="VES12-GA0/03:3"/>
    <m/>
    <m/>
    <n v="28813"/>
    <n v="28813"/>
  </r>
  <r>
    <n v="107"/>
    <x v="108"/>
    <s v="GA0"/>
    <s v="P"/>
    <m/>
    <s v="2012"/>
    <s v="2013"/>
    <s v="2012"/>
    <s v="2013"/>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12-03-07"/>
    <s v="2012-04-19 23:59"/>
    <s v="2012-12-13"/>
    <s v="Návrh projektu se podává v elektronické podobě ve formátu PDF prostřednictvím datové schránky nejdříve první den soutěžní lhůty a nejpozději poslední den soutěžní lhůty. Dodávka datovou schránkou bude označena v poli ?Věc? textem ?Postdoktorský projekt?."/>
    <s v="The project proposals are submitted in an electronic form in PDF format through the ISDS the first day of the public tender period at the earliest and the last day of the public tender period at the latest."/>
    <s v="Výsledky veřejné soutěže budou vyhlášeny do konce hodnotící lhůty zveřejněním na internetové adrese GA ČR http://www.gacr.cz/."/>
    <s v="The result of the public tender will be announced on the website of GACR at the end of the public tender period."/>
    <m/>
    <s v="2013-01-01"/>
    <s v="2015"/>
    <n v="287000000"/>
    <s v="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 / 33b"/>
    <s v="16000"/>
    <s v="Praha 6"/>
    <s v="Vedralová"/>
    <s v="Milena"/>
    <s v="Kancelář Grantové agentury České republiky ? sekce vnějších vztahů, mezinárodní spolupráce a administrativní podpory"/>
    <s v="Evropská 2589 / 33b"/>
    <s v="16000"/>
    <s v="Praha 6"/>
    <s v="+420 227 088 841"/>
    <m/>
    <s v="info@gacr.cz"/>
    <s v="0:00 - 24.00"/>
    <s v="http://www.gacr.cz"/>
    <s v="Obchodní věstník"/>
    <s v="Obchodní věstník"/>
    <m/>
    <s v="2012-05-04"/>
    <s v="2013"/>
    <s v="2012"/>
    <s v="2012"/>
    <m/>
    <m/>
    <m/>
    <s v="N"/>
    <s v="VRZ"/>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s v="2012-04-05"/>
    <n v="50"/>
    <n v="0"/>
    <n v="0"/>
    <n v="0"/>
    <m/>
    <m/>
    <s v="Konkrétně došlo k částečné ztrátě dat vložených do aplikace pro podávání návrhů projektů během soutěžní lhůty v důsledku technické poruchy diskového pole nebo použité virtualizační technologie. Poruchou byly postiženy i poslední zálohy systému."/>
    <s v="The unexpected partial lost of the data. The Czech Science Foundation could not expect or prevent. Currently is investigating the cause of the unexpected crash with the assistance of a specialized company."/>
    <m/>
    <s v="2012-05-04"/>
    <s v="2012-05-04"/>
    <s v="2012-03-07"/>
    <s v="A"/>
    <s v="VES12-GA0/03:3"/>
    <s v="VES12-GA0/03:3"/>
    <m/>
    <m/>
    <n v="28813"/>
    <n v="28813"/>
  </r>
  <r>
    <n v="108"/>
    <x v="109"/>
    <s v="GA0"/>
    <s v="P"/>
    <m/>
    <s v="2012"/>
    <s v="2013"/>
    <s v="2012"/>
    <s v="2013"/>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2-03-07"/>
    <s v="2012-04-19 23:59"/>
    <s v="2012-12-13"/>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The project proposals are submitted in an electronic form in PDF format through the ISDS the first day of the public tender period at the earliest and the last day of the public tender period at the latest."/>
    <s v="Výsledky veřejné soutěže budou vyhlášeny do konce hodnotící lhůty zveřejněním na internetové adrese GA ČR http://www.gacr.cz/."/>
    <s v="The result of the public tender will be announced on the website of GACR at the end of the public tender period."/>
    <m/>
    <s v="2013-01-01"/>
    <s v="2017"/>
    <n v="2502000000"/>
    <s v="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 / 33b"/>
    <s v="16000"/>
    <s v="Praha 6"/>
    <s v="Vedralová"/>
    <s v="Milena"/>
    <s v="Kancelář Grantové agentury České republiky ? sekce vnějších vztahů, mezinárodní spolupráce a administrativní podpory"/>
    <s v="Evropská 2589 / 33b"/>
    <s v="16000"/>
    <s v="Praha 6"/>
    <s v="+420 227 088 841"/>
    <m/>
    <s v="info@gacr.cz"/>
    <s v="0:00 - 24.00"/>
    <s v="http://www.gacr.cz"/>
    <s v="Obchodní věstník"/>
    <s v="Obchodní věstník"/>
    <m/>
    <s v="2012-05-04"/>
    <s v="2013"/>
    <s v="2012"/>
    <s v="2012"/>
    <m/>
    <m/>
    <m/>
    <s v="N"/>
    <s v="VRZ"/>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s v="2012-04-05"/>
    <n v="10"/>
    <n v="0"/>
    <n v="0"/>
    <n v="0"/>
    <m/>
    <m/>
    <s v="Konkrétně došlo k částečné ztrátě dat vložených do aplikace pro podávání návrhů projektů během soutěžní lhůty v důsledku technické poruchy diskového pole nebo použité virtualizační technologie. Poruchou byly postiženy i poslední zálohy systému."/>
    <s v="The unexpected partial lost of the data. The Czech Science Foundation could not expect or prevent. Currently is investigating the cause of the unexpected crash with the assistance of a specialized company."/>
    <m/>
    <s v="2012-05-04"/>
    <s v="2012-05-04"/>
    <s v="2012-03-07"/>
    <s v="A"/>
    <s v="VES12-GA0/03:3"/>
    <s v="VES12-GA0/03:3"/>
    <m/>
    <m/>
    <n v="28813"/>
    <n v="28813"/>
  </r>
  <r>
    <n v="109"/>
    <x v="110"/>
    <s v="GA0"/>
    <s v="P"/>
    <m/>
    <s v="2012"/>
    <s v="2013"/>
    <s v="2012"/>
    <s v="2013"/>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2-05-16"/>
    <s v="2012-06-28 23:59"/>
    <s v="2013-01-30"/>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The project proposals are submitted in an electronic form in PDF format through the ISDS the first day of the public tender period at the earliest and the last day of the public tender period at the latest.The name is ?International Project?."/>
    <s v="Výsledky veřejné soutěže budou vyhlášeny do konce hodnotící lhůty zveřejněním na internetové adrese GA ČR http://www.gacr.cz/."/>
    <s v="The result of the public tender will be announced on the website of GACR http://www.gacr.cz/ at the end of the public tender period."/>
    <m/>
    <s v="2013-02-01"/>
    <s v="2015"/>
    <n v="38000000"/>
    <s v="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 / 33b"/>
    <s v="16000"/>
    <s v="Praha 6"/>
    <s v="Hlobilová"/>
    <s v="Vendula"/>
    <s v="Kancelář Grantové agentury České republiky ? sekce vnějších vztahů, mezinárodní spolupráce a administrativní podpory"/>
    <s v="Evropská 2589 / 33b"/>
    <s v="16000"/>
    <s v="Praha 6"/>
    <s v="+420 227 088 841"/>
    <m/>
    <s v="info@gacr.cz"/>
    <s v="0:00 - 24.00"/>
    <s v="http://www.gacr.cz"/>
    <s v="Obchodní věstník"/>
    <s v="Obchodní věstník"/>
    <m/>
    <s v="2012-05-04"/>
    <s v="2013"/>
    <s v="2013"/>
    <s v="2013"/>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98"/>
    <n v="92"/>
    <n v="14"/>
    <n v="67886000"/>
    <s v="2013"/>
    <s v="2017"/>
    <m/>
    <m/>
    <m/>
    <s v="2013-06-25"/>
    <s v="2013-06-25"/>
    <s v="2012-05-16"/>
    <s v="A"/>
    <s v="VES12-GA0/03:3"/>
    <s v="VES13-GA0/05:4"/>
    <m/>
    <m/>
    <n v="28813"/>
    <n v="32313"/>
  </r>
  <r>
    <n v="110"/>
    <x v="111"/>
    <s v="GA0"/>
    <s v="P"/>
    <m/>
    <s v="2012"/>
    <s v="2013"/>
    <s v="2012"/>
    <s v="2013"/>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2-05-16"/>
    <s v="2012-06-28 23:59"/>
    <s v="2013-01-30"/>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The project proposals are submitted in an electronic form in PDF format through the ISDS the first day of the public tender period at the earliest and the last day of the public tender period at the latest.The name is ?Standard Project?"/>
    <s v="Výsledky veřejné soutěže budou vyhlášeny do konce hodnotící lhůty zveřejněním na internetové adrese GA ČR http://www.gacr.cz/."/>
    <s v="The result of the public tender will be announced on the website of GACR http://www.gacr.cz/ at the end of the public tender period."/>
    <m/>
    <s v="2013-02-01"/>
    <s v="2017"/>
    <n v="2502000000"/>
    <s v="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 / 33b"/>
    <s v="16000"/>
    <s v="Praha 6"/>
    <s v="Hlobilová"/>
    <s v="Vendula"/>
    <s v="Kancelář Grantové agentury České republiky ? sekce vnějších vztahů, mezinárodní spolupráce a administrativní podpory"/>
    <s v="Evropská 2589 / 33b"/>
    <s v="16000"/>
    <s v="Praha 6"/>
    <s v="+420 227 088 841"/>
    <m/>
    <s v="info@gacr.cz"/>
    <s v="0:00 - 24.00"/>
    <s v="http://www.gacr.cz"/>
    <s v="Obchodní věstník"/>
    <s v="Obchodní věstník"/>
    <m/>
    <s v="2012-05-04"/>
    <s v="2013"/>
    <s v="2013"/>
    <s v="2013"/>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2585"/>
    <n v="2506"/>
    <n v="426"/>
    <n v="2789308000"/>
    <s v="2013"/>
    <s v="2017"/>
    <m/>
    <m/>
    <m/>
    <s v="2013-06-25"/>
    <s v="2013-06-25"/>
    <s v="2012-05-16"/>
    <s v="A"/>
    <s v="VES12-GA0/03:3"/>
    <s v="VES13-GA0/05:4"/>
    <m/>
    <m/>
    <n v="28813"/>
    <n v="32313"/>
  </r>
  <r>
    <n v="111"/>
    <x v="112"/>
    <s v="GA0"/>
    <s v="P"/>
    <m/>
    <s v="2012"/>
    <s v="2013"/>
    <s v="2012"/>
    <s v="2013"/>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12-05-16"/>
    <s v="2012-06-28 23:59"/>
    <s v="2013-01-30"/>
    <s v="Návrh projektu se podává v elektronické podobě ve formátu PDF prostřednictvím datové schránky nejdříve první den soutěžní lhůty a nejpozději poslední den soutěžní lhůty. Dodávka datovou schránkou bude označena v poli ?Věc? textem ?Postdoktorský projekt?."/>
    <s v="The project proposals are submitted in an electronic form in PDF format through the ISDS the first day of the public tender period at the earliest and the last day of the public tender period at the latest.The name is ?Postdoctoral Project?."/>
    <s v="Výsledky veřejné soutěže budou vyhlášeny do konce hodnotící lhůty zveřejněním na internetové adrese GA ČR http://www.gacr.cz/."/>
    <s v="The result of the public tender will be announced on the website of GACR http://www.gacr.cz/ at the end of the public tender period."/>
    <m/>
    <s v="2013-02-01"/>
    <s v="2015"/>
    <n v="287000000"/>
    <s v="Do veřejné soutěže (VS) je možné podávat návrhy pouze za podmínek definovaných zákonem č. 130/2002 Sb. a zadávací dokumentací pro mezinárodní projekty na rok 2013.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3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3.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3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 / 33b"/>
    <s v="16000"/>
    <s v="Praha 6"/>
    <s v="Hlobilová"/>
    <s v="Vendula"/>
    <s v="Kancelář Grantové agentury České republiky ? sekce vnějších vztahů, mezinárodní spolupráce a administrativní podpory"/>
    <s v="Evropská 2589 / 33b"/>
    <s v="16000"/>
    <s v="Praha 6"/>
    <s v="+420 227 088 841"/>
    <m/>
    <s v="info@gacr.cz"/>
    <s v="0:00 - 24.00"/>
    <s v="http://www.gacr.cz"/>
    <s v="Obchodní věstník"/>
    <s v="Obchodní věstník"/>
    <m/>
    <s v="2012-05-04"/>
    <s v="2013"/>
    <s v="2013"/>
    <s v="2013"/>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1001"/>
    <n v="867"/>
    <n v="134"/>
    <n v="247205000"/>
    <s v="2013"/>
    <s v="2017"/>
    <m/>
    <m/>
    <m/>
    <s v="2013-06-25"/>
    <s v="2013-06-25"/>
    <s v="2012-05-16"/>
    <s v="A"/>
    <s v="VES12-GA0/03:3"/>
    <s v="VES13-GA0/05:4"/>
    <m/>
    <m/>
    <n v="28813"/>
    <n v="32313"/>
  </r>
  <r>
    <n v="112"/>
    <x v="113"/>
    <s v="GA0"/>
    <s v="P"/>
    <m/>
    <s v="2013"/>
    <s v="2013"/>
    <s v="2013"/>
    <s v="2013"/>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3-03-06"/>
    <s v="2013-04-18 23:59"/>
    <s v="2013-12-13"/>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The project proposals are submitted in an electronic form in PDF format through the ISDS the first day of the public tender period at the earliest and the last day of the public tender period at the latest. The subject as ?Standard project?"/>
    <s v="Výsledky veřejné soutěže budou vyhlášeny do konce hodnotící lhůty zveřejněním na internetové adrese GA ČR http://www.gacr.cz/."/>
    <s v="The result of the public tender will be announced on the website of GACR at the end of the public tender period."/>
    <m/>
    <s v="2014-01-01"/>
    <s v="2016"/>
    <n v="1980000000"/>
    <s v="Do veřejné soutěže (VS) je možné podávat návrhy pouze za podmínek definovaných zákonem č. 130/2002 Sb. a zadávací dokumentací pro standardní projekty na rok 2014.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
    <s v="The grant proposals can be submitted to the public tender only under conditions defined by Law No. 130/2002 Sb. and the guidelines for standard projects for 2014. The institution of the principle investigator has the right to resign from the public 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standard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Matoušek"/>
    <s v="Marek"/>
    <s v="Kancelář Grantové agentury České republiky - Vedoucí metodické sekce"/>
    <s v="Evropská 2589/33b"/>
    <s v="16000"/>
    <s v="Praha 6"/>
    <s v="+420 227 088 891"/>
    <m/>
    <s v="marek.matousek@gacr.cz"/>
    <s v="0:00 - 24:00"/>
    <s v="http://www.gacr.cz"/>
    <s v="Obchodní věstník"/>
    <s v="Obchodní věstník"/>
    <m/>
    <s v="2013-06-25"/>
    <s v="2014"/>
    <s v="2014"/>
    <s v="2013"/>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2080"/>
    <n v="2043"/>
    <n v="361"/>
    <n v="1739220000"/>
    <s v="2014"/>
    <s v="2017"/>
    <m/>
    <m/>
    <m/>
    <s v="2014-05-25"/>
    <s v="2014-05-25"/>
    <s v="2018-02-20"/>
    <s v="A"/>
    <s v="VES13-GA0/05:4"/>
    <s v="VES14-GA0/03:3"/>
    <m/>
    <m/>
    <n v="32313"/>
    <n v="35500"/>
  </r>
  <r>
    <n v="113"/>
    <x v="114"/>
    <s v="GA0"/>
    <s v="P"/>
    <m/>
    <s v="2013"/>
    <s v="2014"/>
    <s v="2013"/>
    <s v="2014"/>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3-03-06"/>
    <s v="2013-04-18 23:59"/>
    <s v="2013-12-13"/>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The project proposals are submitted in an electronic form in PDF format through the ISDS the first day of the public tender period at the earliest and the last day of the public tender period at the latest. The subject as ?International Project?."/>
    <s v="Výsledky veřejné soutěže budou vyhlášeny do konce hodnotící lhůty zveřejněním na internetové adrese GA ČR http://www.gacr.cz"/>
    <s v="The result of the public tender will be announced on the website of GACR at the end of the public tender period on the web site http://www.gacr.cz"/>
    <m/>
    <s v="2014-01-01"/>
    <s v="2016"/>
    <n v="60000000"/>
    <s v="Do veřejné soutěže (VS) je možné podávat návrhy pouze za podmínek definovaných zákonem č. 130/2002 Sb. a zadávací dokumentací pro mezinárodní projekty na rok 2014.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The grant proposals can be submitted to the public tender only under conditions defined by Law No. 130/2002 Sb. and the guidelines for international projects for 2014. The institution of the principle investigator has the right to resign from the public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international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Matoušek"/>
    <s v="Marek"/>
    <s v="Kancelář Grantové agentury České republiky ? Vedoucí metodické sekce"/>
    <s v="Evropská 2589/33b"/>
    <s v="16900"/>
    <s v="Praha 6"/>
    <s v="+420 227 088 891"/>
    <m/>
    <s v="marek.matousek@gacr.cz"/>
    <s v="0:00 - 24:00"/>
    <s v="http://www.gacr.cz"/>
    <s v="Obchodní věstník"/>
    <s v="Obchodní věstník"/>
    <m/>
    <s v="2013-06-25"/>
    <s v="2014"/>
    <s v="2014"/>
    <s v="2013"/>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68"/>
    <n v="55"/>
    <n v="9"/>
    <n v="39316000"/>
    <s v="2014"/>
    <s v="2017"/>
    <m/>
    <m/>
    <m/>
    <s v="2014-05-25"/>
    <s v="2014-05-25"/>
    <s v="2018-07-04"/>
    <s v="A"/>
    <s v="VES13-GA0/05:4"/>
    <s v="VES14-GA0/03:3"/>
    <m/>
    <m/>
    <n v="32313"/>
    <n v="35500"/>
  </r>
  <r>
    <n v="114"/>
    <x v="115"/>
    <s v="GA0"/>
    <s v="P"/>
    <m/>
    <s v="2013"/>
    <s v="2013"/>
    <s v="2013"/>
    <s v="2013"/>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13-03-06"/>
    <s v="2013-04-18 23:59"/>
    <s v="2013-12-13"/>
    <s v="Návrh projektu se podává v elektronické podobě ve formátu PDF prostřednictvím datové schránky nejdříve první den soutěžní lhůty a nejpozději poslední den soutěžní lhůty. Dodávka datovou schránkou bude označena v poli ?Věc? textem ?Postdoktorský projekt?."/>
    <s v="The project proposals are submitted in an electronic form in PDF format through the ISDS the first day of the public tender period at the earliest and the last day of the public tender period at the latest. The subject as ?Postdoctoral Project?."/>
    <s v="Výsledky veřejné soutěže budou vyhlášeny do konce hodnotící lhůty zveřejněním na internetové adrese GA ČR http://www.gacr.cz/."/>
    <s v="The result of the public tender will be announced on the website of GACR at the end of the public tender period at the web site http://www.gacr.cz"/>
    <m/>
    <s v="2014-01-01"/>
    <s v="2016"/>
    <n v="276000000"/>
    <s v="Do veřejné soutěže (VS) je možné podávat návrhy pouze za podmínek definovaných zákonem č. 130/2002 Sb. a zadávací dokumentací pro postdoktorské projekty na rok 2014.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postdoktorské projekty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The grant proposals can be submitted to the public tender only under conditions defined by Law No. 130/2002 Sb. and the guidelines for postdoctoral projects for 2014. The institution of the principle investigator has the right to resign from the public 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postdoctoral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2589/33b"/>
    <s v="16000"/>
    <s v="Praha 6"/>
    <s v="Matoušek"/>
    <s v="Marek"/>
    <s v="Kancelář Grantové agentury České republiky ? Vedoucí metodické sekce"/>
    <s v="Evropská 2589/33b"/>
    <s v="16000"/>
    <s v="Praha 6"/>
    <s v="+420 227 088 891"/>
    <m/>
    <s v="marek.matousek@gacr.cz"/>
    <s v="0:00 ? 24:00"/>
    <s v="http://www.gacr.cz"/>
    <s v="Obchodní věstník"/>
    <s v="Obchodní věstník"/>
    <m/>
    <s v="2013-06-25"/>
    <s v="2014"/>
    <s v="2014"/>
    <s v="2013"/>
    <m/>
    <m/>
    <m/>
    <s v="A"/>
    <m/>
    <m/>
    <m/>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m/>
    <m/>
    <m/>
    <m/>
    <n v="785"/>
    <n v="729"/>
    <n v="139"/>
    <n v="288745000"/>
    <s v="2014"/>
    <s v="2017"/>
    <m/>
    <m/>
    <m/>
    <s v="2014-05-25"/>
    <s v="2014-05-25"/>
    <s v="2017-10-05"/>
    <s v="A"/>
    <s v="VES13-GA0/05:4"/>
    <s v="VES14-GA0/03:3"/>
    <m/>
    <m/>
    <n v="32313"/>
    <n v="35500"/>
  </r>
  <r>
    <n v="115"/>
    <x v="116"/>
    <s v="GA0"/>
    <s v="P"/>
    <m/>
    <s v="2013"/>
    <s v="2013"/>
    <s v="2013"/>
    <s v="2013"/>
    <s v="GA0"/>
    <s v="P"/>
    <x v="18"/>
    <s v="GB"/>
    <m/>
    <s v="G"/>
    <s v="G"/>
    <s v="R"/>
    <m/>
    <m/>
    <s v="Projekty na podporu excelence v základním výzkumu"/>
    <s v="Projekty na podporu excelence v základním výzkumu"/>
    <s v="R"/>
    <m/>
    <s v="Projects for promotion of excellence in basic research"/>
    <s v="Projects for promotion of excellence in basic research"/>
    <s v="R"/>
    <m/>
    <m/>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R"/>
    <s v="R"/>
    <m/>
    <s v="2012"/>
    <s v="2012"/>
    <s v="R"/>
    <m/>
    <s v="2018"/>
    <s v="2018"/>
    <s v="R"/>
    <s v="2011-01-05"/>
    <s v="13"/>
    <s v="2013-04-09"/>
    <s v="2013-05-22 23:59"/>
    <s v="2013-12-13"/>
    <s v="Návrh projektu se podává v elektronické podobě ve formátu PDF prostřednictvím datové schránky nejdříve první den soutěžní lhůty a nejpozději poslední den soutěžní lhůty. Dodávka datovou schránkou bude označena v poli ?Věc? textem ? Projekt excelence?."/>
    <s v="The project proposals are submitted in an electronic form in PDF format through the ISDS the first day of the public tender period at the earliest and the last day of the public tender period at the latest. The subject as ?Excelence project?."/>
    <s v="Výsledky veřejné soutěže budou vyhlášeny do konce hodnotící lhůty zveřejněním na internetové adrese GA ČR http://www.gacr.cz"/>
    <s v="The result of the public tender will be announced on the website of GACR at the end of the public tender period at http://www.gacr.cz"/>
    <m/>
    <s v="2014-01-01"/>
    <s v="2018"/>
    <n v="805000000"/>
    <s v="Do veřejné soutěže (VS) je možné podávat návrhy pouze za podmínek definovaných zákonem č. 130/2002 Sb. a zadávací dokumentací pro projekty na podporu excelence v základním výzkumu na rok 2014. Uchazeč může z VS kdykoliv odstoupit tím, že tuto skutečnostoznámí poskytovateli způsobem stejným, jako se podává návrh projektu. Poskytovatel může VS zrušit za podmínek definovaných zákonem č. 130/2002 Sb. Jakékoliv porušení nebo nedodržení podmínek definovaných zadávací dokumentací pro projekty na podporu excelence v základním výzkumu na rok 2014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The grant proposals can be submitted to the public tender only under conditions defined by Law No. 130/2002 Sb. and the guidelines for supporting excelence projects for 2014. The institution of the principle investigator has the right to resign from thepublic tender at any time by submitting the information about his/her decision to the GACR the very same way as he/she submitted the grant proposal. GACR has the right to cancel the public tender under the conditions defined by Law No. 130/2002 Sb. Any breach of the conditions defined in guidelines for supporting excelence projects for 2014 can be a reason for elimination the grant proposal from the public tender as defined in Law No. 130/2002 Sb. A submission of a grant proposal, which was already awarded in accordance with Law No. 130/2002 Sb. or a duplicate submission of a grant proposal in the same year can be a reason for elimination the grant proposal from the public tender."/>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The qualifications of the applicant; especially technical facilities of workplace; scientific and publication level of the applicant and his colleagues; contribution to the scientific field; results achieved in previous career. The quality of proposal (proposed targets and planned deliverables, clear conception, preparation and adequacy of the proposed methodology; the international cooperation; previous cooperation with the GACR), appropriateness of the financial costs."/>
    <s v="Grantová agentura České republiky"/>
    <s v="Evropská 33b"/>
    <s v="16000"/>
    <s v="Praha 6"/>
    <s v="Matoušek"/>
    <s v="Marek"/>
    <s v="Grantová agentura České republiky"/>
    <s v="Evropská 33b"/>
    <s v="16000"/>
    <s v="Praha 6"/>
    <s v="+420 227 088 891"/>
    <m/>
    <s v="marek.matousek@gacr.cz"/>
    <s v="0:00-24:00"/>
    <s v="http://www.gacr.cz"/>
    <s v="Obchodní věstník"/>
    <s v="Obchodní věstník"/>
    <m/>
    <s v="2013-06-25"/>
    <s v="2014"/>
    <s v="2014"/>
    <s v="2013"/>
    <m/>
    <m/>
    <m/>
    <s v="A"/>
    <m/>
    <m/>
    <m/>
    <m/>
    <s v="G"/>
    <s v="G"/>
    <s v="R"/>
    <m/>
    <s v="Projekty na podporu excelence v základním výzkumu"/>
    <s v="Projekty na podporu excelence v základním výzkumu"/>
    <s v="R"/>
    <m/>
    <s v="Projects for promotion of excellence in basic research"/>
    <s v="Projects for promotion of excellence in basic research"/>
    <s v="R"/>
    <m/>
    <m/>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Cílem je podpořit vědeckou spolupráci v základním výzkumu více špičkových týmů z několika institucí zkoumajících stejnou či příbuznou problematiku, v níž v nedávné době dosáhly vynikajících výsledků."/>
    <s v="The aim is to promote scientific cooperation in basic research of the several top teams from several institutions investigating the same or related issues, which recently achieved outstanding results."/>
    <s v="R"/>
    <s v="R"/>
    <m/>
    <s v="2012"/>
    <s v="2012"/>
    <s v="R"/>
    <m/>
    <s v="2018"/>
    <s v="2018"/>
    <s v="R"/>
    <s v="2011-01-05"/>
    <s v="13"/>
    <m/>
    <m/>
    <m/>
    <m/>
    <m/>
    <n v="132"/>
    <n v="131"/>
    <n v="12"/>
    <n v="714741000"/>
    <s v="2014"/>
    <s v="2018"/>
    <m/>
    <m/>
    <m/>
    <s v="2014-05-25"/>
    <s v="2014-05-25"/>
    <s v="2018-07-02"/>
    <s v="A"/>
    <s v="VES13-GA0/05:4"/>
    <s v="VES14-GA0/03:3"/>
    <m/>
    <m/>
    <n v="32313"/>
    <n v="35500"/>
  </r>
  <r>
    <n v="116"/>
    <x v="117"/>
    <s v="GA0"/>
    <s v="P"/>
    <m/>
    <s v="2014"/>
    <s v="2014"/>
    <s v="2014"/>
    <s v="2014"/>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4-02-26"/>
    <s v="2014-04-09 23:59"/>
    <s v="2014-12-05"/>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ící lhůty zveřejněním na internetové adrese GA ČR http://www.gacr.cz/."/>
    <s v="The results of the contest will be announced by the end of the evaluation period by publishing on the website CSF http://www.gacr.cz/."/>
    <m/>
    <s v="2015-01-01"/>
    <s v="2017"/>
    <n v="2760000000"/>
    <s v="Do veřejné soutěže (VS) je možné podávat návrhy pouze za podmínek definovaných zákonem č. 130/2002 Sb. a zadávací dokumentací pro standardní projekty na rok 2015.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5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
    <s v="Proposals to the Public tender (PT) can be submitted under the conditions defined by the Act No. 130/2002 Coll. and tender documents for standard projects for 2015. An applicant may resign at any time from PT by notifying the provider in the same manneras is given proposal. PT Provider may cancel the conditions defined by the Act No. 130/2002 Coll. Any breach or non-compliance with the conditions specified in the tender dossier for standard projects for 2015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33b"/>
    <s v="16000"/>
    <s v="Praha 6"/>
    <s v="Matoušek"/>
    <s v="Marek"/>
    <s v="Vedoucí sekce podpůrných činností"/>
    <s v="Evropská 33b"/>
    <s v="16000"/>
    <s v="Praha 6"/>
    <s v="227 088 891"/>
    <m/>
    <s v="marek.matousek@gacr.cz"/>
    <s v="00:00 - 24:00"/>
    <s v="http://www.gacr.cz"/>
    <s v="Obchodní věstník"/>
    <s v="Obchodní věstník"/>
    <m/>
    <s v="2014-05-25"/>
    <s v="2015"/>
    <s v="2015"/>
    <s v="2014"/>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1866"/>
    <n v="1845"/>
    <n v="498"/>
    <n v="2287409000"/>
    <s v="2015"/>
    <s v="2017"/>
    <m/>
    <m/>
    <m/>
    <s v="2016-01-29"/>
    <s v="2016-01-29"/>
    <s v="2017-10-05"/>
    <s v="A"/>
    <s v="VES14-GA0/03:3"/>
    <s v="VES15-GA0/02:2"/>
    <m/>
    <m/>
    <n v="35500"/>
    <n v="38482"/>
  </r>
  <r>
    <n v="117"/>
    <x v="118"/>
    <s v="GA0"/>
    <s v="N"/>
    <m/>
    <s v="2014"/>
    <s v="2014"/>
    <s v="2014"/>
    <s v="2014"/>
    <s v="GA0"/>
    <s v="N"/>
    <x v="19"/>
    <s v="GJ"/>
    <m/>
    <s v="G"/>
    <s v="G"/>
    <s v="R"/>
    <m/>
    <m/>
    <s v="Juniorské granty"/>
    <s v="Juniorské granty"/>
    <s v="R"/>
    <m/>
    <s v="Junior Grants"/>
    <s v="Junior Grants"/>
    <s v="R"/>
    <m/>
    <m/>
    <s v="Smyslem juniorských grantů je podpora vynikajících mladých vědeckých pracovníků."/>
    <s v="The purpose of the junior grants is to support outstanding young researchers."/>
    <s v="Smyslem juniorských grantů je podpora vynikajících mladých vědeckých pracovníků."/>
    <s v="The purpose of the junior grants is to support outstanding young researchers."/>
    <s v="R"/>
    <s v="R"/>
    <m/>
    <s v="2015"/>
    <s v="2015"/>
    <s v="R"/>
    <m/>
    <s v="2022"/>
    <s v="2022"/>
    <s v="R"/>
    <s v="2013-09-11"/>
    <s v="694"/>
    <s v="2014-02-26"/>
    <s v="2014-04-09 23:59"/>
    <s v="2014-12-05"/>
    <s v="Návrh projektu se podává v elektronické podobě ve formátu PDF prostřednictvím datové schránky nejdříve první den soutěžní lhůty a nejpozději poslední den soutěžní lhůty. Dodávka datovou schránkou bude označena v poli ?Věc? textem ?Junior projekt?."/>
    <s v="Proposals are submitted electronically in PDF format through the data box first the first day of the tender period and no later than the last day of the tender period. Supply data box will be marked in the &quot;Subject&quot; text &quot;Junior Project&quot;."/>
    <s v="Výsledky veřejné soutěže budou vyhlášeny do konce hodnotící lhůty zveřejněním na internetové adrese GA ČR http://www.gacr.cz"/>
    <s v="The results of the contest will be announced by the end of the evaluation period by publishing on the website CSF http://www.gacr.cz"/>
    <m/>
    <s v="2015-01-01"/>
    <s v="2017"/>
    <n v="300000000"/>
    <s v="Do veřejné soutěže (VS) je možné podávat návrhy pouze za podmínek definovaných zákonem č. 130/2002 Sb. a zadávací dokumentací pro juniorské projekty na rok 2015.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5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ation for junior projects for 2015. An applicant may at any time resign from PT by notifying the provider in the same manner as is given proposal. PT Provider may cancel the conditions defined by the Act No. 130/2002 Coll. Any breach or non-compliance with the conditions specified in the tender dossier for junior projects for 2015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VS is reason to discard the draft grant project from VS."/>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33b"/>
    <s v="16000"/>
    <s v="Praha 6"/>
    <s v="Matoušek"/>
    <s v="Marek"/>
    <s v="Grantová agentura České republiky - Vedoucí sekce podpůrných činností"/>
    <s v="Evropská 33b"/>
    <s v="16000"/>
    <s v="Praha 6"/>
    <s v="227088891"/>
    <m/>
    <s v="marek.matousek@gacr.cz"/>
    <s v="00:00-24:00"/>
    <s v="http://www.gacr.cz"/>
    <s v="Obchodní věstník"/>
    <s v="Obchodní věstník"/>
    <m/>
    <s v="2014-05-25"/>
    <s v="2015"/>
    <s v="2015"/>
    <s v="2014"/>
    <m/>
    <m/>
    <m/>
    <s v="A"/>
    <m/>
    <m/>
    <m/>
    <m/>
    <s v="G"/>
    <s v="G"/>
    <s v="R"/>
    <m/>
    <s v="Juniorské granty"/>
    <s v="Juniorské granty"/>
    <s v="R"/>
    <m/>
    <s v="Junior Grants"/>
    <s v="Junior Grants"/>
    <s v="R"/>
    <m/>
    <m/>
    <s v="Smyslem juniorských grantů je podpora vynikajících mladých vědeckých pracovníků."/>
    <s v="The purpose of the junior grants is to support outstanding young researchers."/>
    <s v="Smyslem juniorských grantů je podpora vynikajících mladých vědeckých pracovníků."/>
    <s v="The purpose of the junior grants is to support outstanding young researchers."/>
    <s v="R"/>
    <s v="R"/>
    <m/>
    <s v="2015"/>
    <s v="2015"/>
    <s v="R"/>
    <m/>
    <s v="2022"/>
    <s v="2022"/>
    <s v="R"/>
    <s v="2013-09-11"/>
    <s v="694"/>
    <m/>
    <m/>
    <m/>
    <m/>
    <m/>
    <n v="213"/>
    <n v="204"/>
    <n v="57"/>
    <n v="273138000"/>
    <s v="2015"/>
    <s v="2017"/>
    <m/>
    <m/>
    <m/>
    <s v="2016-01-29"/>
    <s v="2016-01-29"/>
    <s v="2017-10-05"/>
    <s v="A"/>
    <s v="VES14-GA0/03:3"/>
    <s v="VES15-GA0/02:2"/>
    <m/>
    <m/>
    <n v="35500"/>
    <n v="38482"/>
  </r>
  <r>
    <n v="118"/>
    <x v="119"/>
    <s v="GA0"/>
    <s v="P"/>
    <m/>
    <s v="2014"/>
    <s v="2014"/>
    <s v="2014"/>
    <s v="2014"/>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4-02-26"/>
    <s v="2014-04-09 23:59"/>
    <s v="2014-12-05"/>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ící lhůty zveřejněním na internetové adrese GA ČR http://www.gacr.cz"/>
    <s v="The results of the contest will be announced by the end of the evaluation period by publishing on the website CSF http://www.gacr.cz"/>
    <m/>
    <s v="2015-01-01"/>
    <s v="2017"/>
    <n v="51000000"/>
    <s v="Do veřejné soutěže (VS) je možné podávat návrhy pouze za podmínek definovaných zákonem č. 130/2002 Sb. a zadávací dokumentací pro mezinárodní projekty na rok 2015.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5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Proposals to the Public tender (PT) can be submitted under the conditions defined by the Act No. 130/2002 Coll. and tender documents for international projects for 2015.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5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33b"/>
    <s v="16000"/>
    <s v="Praha 6"/>
    <s v="Matoušek"/>
    <s v="Marek"/>
    <s v="Vedoucí sekce podpůrných činností"/>
    <s v="Evropská 33b"/>
    <s v="16000"/>
    <s v="Praha 6"/>
    <s v="227088891"/>
    <m/>
    <s v="marek.matousek@gacr.cz"/>
    <s v="00:00 - 24:00"/>
    <s v="http://www.gacr.cz"/>
    <s v="Obchodní věstník"/>
    <s v="Obchodní věstník"/>
    <m/>
    <s v="2014-05-25"/>
    <s v="2015"/>
    <s v="2015"/>
    <s v="2014"/>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57"/>
    <n v="56"/>
    <n v="11"/>
    <n v="25398000"/>
    <s v="2015"/>
    <s v="2017"/>
    <m/>
    <m/>
    <m/>
    <s v="2016-01-29"/>
    <s v="2016-01-29"/>
    <s v="2017-10-05"/>
    <s v="A"/>
    <s v="VES14-GA0/03:3"/>
    <s v="VES15-GA0/02:2"/>
    <m/>
    <m/>
    <n v="35500"/>
    <n v="38482"/>
  </r>
  <r>
    <n v="119"/>
    <x v="120"/>
    <s v="GA0"/>
    <s v="P"/>
    <m/>
    <s v="2015"/>
    <s v="2015"/>
    <s v="2015"/>
    <s v="2015"/>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15-02-16"/>
    <s v="2015-03-31 23:59"/>
    <s v="2015-11-25"/>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6-01-01"/>
    <s v="2018"/>
    <n v="2560000000"/>
    <s v="Do veřejné soutěže (VS) je možné podávat návrhy pouze za podmínek definovaných zákonem č. 130/2002 Sb. a zadávací dokumentací pro standardní projekty na rok 2016.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
    <s v="Proposals to the Public tender (PT) can be submitted under the conditions defined by the Act No. 130/2002 Coll. and tender documents for standard projects for 2016. An applicant may resign at any time from PT by notifying the provider in the same manneras is given proposal. PT Provider may cancel the conditions defined by the Act No. 130/2002 Coll. Any breach or non-compliance with the conditions specified in the tender dossier for standard projects for 2016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ryčová"/>
    <s v="Hana"/>
    <s v="Grantová agentura České republiky"/>
    <s v="Evropská 2589/33b"/>
    <s v="16000"/>
    <s v="Praha 6"/>
    <s v="+420 227 088 841"/>
    <m/>
    <s v="info@gacr.cz"/>
    <s v="00:00 - 24:00"/>
    <s v="http://www.gacr.cz/"/>
    <s v="Obchodní věstník"/>
    <s v="Obchodní věstník"/>
    <m/>
    <s v="2016-01-29"/>
    <s v="2016"/>
    <s v="2016"/>
    <s v="2015"/>
    <m/>
    <m/>
    <m/>
    <s v="A"/>
    <m/>
    <m/>
    <m/>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m/>
    <m/>
    <m/>
    <m/>
    <n v="1949"/>
    <n v="1937"/>
    <n v="534"/>
    <n v="2515992000"/>
    <s v="2016"/>
    <s v="2018"/>
    <m/>
    <m/>
    <m/>
    <s v="2016-01-29"/>
    <s v="2016-01-29"/>
    <s v="2018-07-02"/>
    <s v="A"/>
    <s v="VES15-GA0/02:2"/>
    <s v="VES16-GA0/01:1"/>
    <m/>
    <m/>
    <n v="38482"/>
    <n v="38483"/>
  </r>
  <r>
    <n v="120"/>
    <x v="121"/>
    <s v="GA0"/>
    <s v="P"/>
    <m/>
    <s v="2015"/>
    <s v="2016"/>
    <s v="2015"/>
    <s v="2016"/>
    <s v="GA0"/>
    <s v="P"/>
    <x v="19"/>
    <s v="GJ"/>
    <m/>
    <s v="G"/>
    <s v="G"/>
    <s v="R"/>
    <m/>
    <m/>
    <s v="Juniorské granty"/>
    <s v="Juniorské granty"/>
    <s v="R"/>
    <m/>
    <s v="Junior Grants"/>
    <s v="Junior Grants"/>
    <s v="R"/>
    <m/>
    <m/>
    <s v="Smyslem juniorských grantů je podpora vynikajících mladých vědeckých pracovníků."/>
    <s v="The purpose of the junior grants is to support outstanding young researchers."/>
    <s v="Smyslem juniorských grantů je podpora vynikajících mladých vědeckých pracovníků."/>
    <s v="The purpose of the junior grants is to support outstanding young researchers."/>
    <s v="R"/>
    <s v="R"/>
    <m/>
    <s v="2015"/>
    <s v="2015"/>
    <s v="R"/>
    <m/>
    <s v="2022"/>
    <s v="2022"/>
    <s v="R"/>
    <s v="2013-09-11"/>
    <s v="694"/>
    <s v="2015-02-16"/>
    <s v="2015-03-31 23:59"/>
    <s v="2015-11-25"/>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6-01-01"/>
    <s v="2018"/>
    <n v="385000000"/>
    <s v="Do veřejné soutěže (VS) je možné podávat návrhy pouze za podmínek definovaných zákonem č. 130/2002 Sb. a zadávací dokumentací pro juniorské projekty na rok 2016.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junior projects for 2016.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6 is due to the elimination of the grant proposal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ryčová"/>
    <s v="Hana"/>
    <s v="Grantová agentura České republiky"/>
    <s v="Evropská 2589/33b"/>
    <s v="16000"/>
    <s v="Praha 6"/>
    <s v="+420 227 088 841"/>
    <m/>
    <s v="info@gacr.cz"/>
    <s v="00:00 - 24:00"/>
    <s v="http://www.gacr.cz"/>
    <s v="Obchodní věstník"/>
    <s v="Obchodní věstník"/>
    <m/>
    <s v="2016-01-29"/>
    <s v="2016"/>
    <s v="2016"/>
    <s v="2015"/>
    <m/>
    <m/>
    <m/>
    <s v="A"/>
    <m/>
    <m/>
    <m/>
    <m/>
    <s v="G"/>
    <s v="G"/>
    <s v="R"/>
    <m/>
    <s v="Juniorské granty"/>
    <s v="Juniorské granty"/>
    <s v="R"/>
    <m/>
    <s v="Junior Grants"/>
    <s v="Junior Grants"/>
    <s v="R"/>
    <m/>
    <m/>
    <s v="Smyslem juniorských grantů je podpora vynikajících mladých vědeckých pracovníků."/>
    <s v="The purpose of the junior grants is to support outstanding young researchers."/>
    <s v="Smyslem juniorských grantů je podpora vynikajících mladých vědeckých pracovníků."/>
    <s v="The purpose of the junior grants is to support outstanding young researchers."/>
    <s v="R"/>
    <s v="R"/>
    <m/>
    <s v="2015"/>
    <s v="2015"/>
    <s v="R"/>
    <m/>
    <s v="2022"/>
    <s v="2022"/>
    <s v="R"/>
    <s v="2013-09-11"/>
    <s v="694"/>
    <m/>
    <m/>
    <m/>
    <m/>
    <m/>
    <n v="297"/>
    <n v="272"/>
    <n v="72"/>
    <n v="375091000"/>
    <s v="2016"/>
    <s v="2018"/>
    <m/>
    <m/>
    <m/>
    <s v="2016-01-29"/>
    <s v="2016-01-29"/>
    <s v="2018-07-02"/>
    <s v="A"/>
    <s v="VES15-GA0/02:2"/>
    <s v="VES16-GA0/01:1"/>
    <m/>
    <m/>
    <n v="38482"/>
    <n v="38483"/>
  </r>
  <r>
    <n v="121"/>
    <x v="122"/>
    <s v="GA0"/>
    <s v="P"/>
    <m/>
    <s v="2015"/>
    <s v="2015"/>
    <s v="2015"/>
    <s v="2015"/>
    <s v="GA0"/>
    <s v="P"/>
    <x v="14"/>
    <s v="GC"/>
    <m/>
    <s v="G"/>
    <s v="G"/>
    <s v="R"/>
    <m/>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s v="2015-02-16"/>
    <s v="2015-03-31 23:59"/>
    <s v="2015-11-25"/>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6-01-01"/>
    <s v="2018"/>
    <n v="61000000"/>
    <s v="Do veřejné soutěže (VS) je možné podávat návrhy pouze za podmínek definovaných zákonem č. 130/2002 Sb. a zadávací dokumentací pro mezinárodní projekty na rok 2016.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Proposals to the Public tender (PT) can be submitted under the conditions defined by the Act No. 130/2002 Coll. and tender documents for international projects for 2016.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6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ryčová"/>
    <s v="Hana"/>
    <s v="Grantová agentur České republiky"/>
    <s v="Evropská 2589/33b"/>
    <s v="16000"/>
    <s v="Praha 6"/>
    <s v="+420 227 088 841"/>
    <m/>
    <s v="info@gacr.cz"/>
    <s v="00:00 - 24:00"/>
    <s v="http://www.gacr.cz"/>
    <s v="Obchodní věstník"/>
    <s v="Obchodní věstník"/>
    <m/>
    <s v="2016-01-29"/>
    <s v="2016"/>
    <s v="2016"/>
    <s v="2015"/>
    <m/>
    <m/>
    <m/>
    <s v="A"/>
    <m/>
    <m/>
    <m/>
    <m/>
    <s v="G"/>
    <s v="G"/>
    <s v="R"/>
    <m/>
    <s v="Mezinárodní projekty"/>
    <s v="Mezinárodní projekty"/>
    <s v="R"/>
    <m/>
    <s v="International projects"/>
    <s v="International projects"/>
    <s v="R"/>
    <m/>
    <m/>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Aktivita se týká podpory účasti v mezinárodních programech na základě bilaterálních dohod GA ČR s různými zahraničními grantovými institucemi, zejména v zemích jako Korea, Čína, Německo, apod. a to na základě čl. 2 odst. 3 Statutu GA ČR. Tuto aktivitu navrhuje GA ČR také proto, že MŠMT nemůže navazovat oficiální dohody s nevládními organizacemi ve světě, zatímco GA ČR tuto možnost má. Každá grantová agentura ve světě má své oddělené prostředky určené na mezinárodní spolupráce ve výzkumu. GA ČR bude v rámci této aktivity financovat části projektů řešených na pracovištích v ČR. Po ukončení účasti GA ČR v programu INGO by bylo žádoucí, aby GA ČR financovala členství a programy ESF ze své kapitoly."/>
    <s v="The main objective of this activity is to establish bilateral research project schemes with foreign partner funding agencies, in order to enable the better exchange of scientific information and techniques and the use of specialized equipment available in the countries involved. A Memorandum of Understanding on Research Cooperation between Deutsche Forschungsgemeinschaft (DFG) and the Korea Research Foundation (KRF) and the Czech Science Foundation was signed in 2005 in Prague. The Joint Research Project proposals shall be prepared jointly by collaborating researchers from both countries and shall be submitted in parallel to both funding bodies. The projects should have one responsible principle investigator on each side."/>
    <s v="R"/>
    <s v="R"/>
    <m/>
    <s v="2007"/>
    <s v="2007"/>
    <s v="R"/>
    <m/>
    <s v="9999"/>
    <s v="9999"/>
    <s v="R"/>
    <m/>
    <m/>
    <m/>
    <m/>
    <m/>
    <m/>
    <m/>
    <n v="51"/>
    <n v="39"/>
    <n v="15"/>
    <n v="62355000"/>
    <s v="2016"/>
    <s v="2018"/>
    <m/>
    <m/>
    <m/>
    <s v="2016-01-29"/>
    <s v="2016-01-29"/>
    <s v="2018-07-02"/>
    <s v="A"/>
    <s v="VES15-GA0/02:2"/>
    <s v="VES16-GA0/01:1"/>
    <m/>
    <m/>
    <n v="38482"/>
    <n v="38483"/>
  </r>
  <r>
    <n v="122"/>
    <x v="123"/>
    <s v="GA0"/>
    <s v="P"/>
    <m/>
    <s v="2016"/>
    <s v="2016"/>
    <s v="2016"/>
    <s v="2016"/>
    <s v="GA0"/>
    <s v="P"/>
    <x v="11"/>
    <s v="GA"/>
    <m/>
    <m/>
    <m/>
    <s v="R"/>
    <m/>
    <m/>
    <m/>
    <m/>
    <s v="R"/>
    <m/>
    <m/>
    <m/>
    <s v="R"/>
    <m/>
    <m/>
    <m/>
    <m/>
    <m/>
    <m/>
    <s v="R"/>
    <s v="R"/>
    <m/>
    <m/>
    <m/>
    <s v="R"/>
    <m/>
    <m/>
    <m/>
    <s v="R"/>
    <m/>
    <m/>
    <s v="2016-02-15"/>
    <s v="2016-03-30 23:59"/>
    <s v="2016-11-25"/>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Proposals are submitted electronically in PDF format through the data box first the first day of the tender period and no later than the last day of the tender period. Supply data box will be marked in the &quot;Subject&quot; text &quot;Standard Project&quot;"/>
    <s v="ýsledky veřejné soutěže budou vyhlášeny do konce hodnoticí lhůty zveřejněním na internetové adrese GA ČR http://www.gacr.cz"/>
    <s v="The results of the contest will be announced by the end of the evaluation period by publishing on the website CSF http://www.gacr.cz"/>
    <m/>
    <s v="2017-01-01"/>
    <s v="2019"/>
    <n v="3600000000"/>
    <s v="Do veřejné soutěže (VS) je možné podávat návrhy pouze za podmínek definovaných zákonem č. 130/2002 Sb. a zadávací dokumentací pro standardní projekty na rok 2016. Uchazeč může z VS kdykoliv odstoupit tím, že tuto skutečnost oznámí poskytovateli způsobemstejným, jako se podává návrh projektu. Poskytovatel může VS zrušit za podmínek definovaných zákonem č. 130/2002 Sb. Jakékoliv porušení nebo nedodržení podmínek definovaných zadávací dokumentací pro standardní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vyřazení návrhu grantového projektu z VS."/>
    <s v="Proposals to the Public tender (PT) can be submitted under the conditions defined by the Act No. 130/2002 Coll. and tender documents for standard projects for 2016. An applicant may resign at any time from PT by notifying the provider in the same manneras is given proposal. PT Provider may cancel the conditions defined by the Act No. 130/2002 Coll. Any breach or non-compliance with the conditions specified in the tender dossier for standard projects for 2016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Grantová agentura České republiky"/>
    <s v="Evropská 2589/33b"/>
    <s v="16000"/>
    <s v="Praha 6"/>
    <s v="227 088 841"/>
    <s v="227 088 841"/>
    <s v="marie.kohoutova@gacr.cz"/>
    <s v="00:00 - 24:00"/>
    <s v="http://www.gacr.cz"/>
    <s v="Obchodní věstník"/>
    <s v="Obchodní věstník"/>
    <m/>
    <s v="2016-01-29"/>
    <m/>
    <m/>
    <s v="2016"/>
    <m/>
    <m/>
    <m/>
    <s v="A"/>
    <m/>
    <m/>
    <s v="GA"/>
    <m/>
    <m/>
    <m/>
    <m/>
    <m/>
    <m/>
    <m/>
    <m/>
    <m/>
    <m/>
    <m/>
    <m/>
    <m/>
    <m/>
    <m/>
    <m/>
    <m/>
    <m/>
    <m/>
    <m/>
    <m/>
    <m/>
    <m/>
    <s v="R"/>
    <m/>
    <m/>
    <m/>
    <s v="R"/>
    <m/>
    <m/>
    <m/>
    <m/>
    <m/>
    <m/>
    <m/>
    <n v="2129"/>
    <n v="2111"/>
    <n v="690"/>
    <n v="3559363000"/>
    <s v="2017"/>
    <s v="2019"/>
    <m/>
    <m/>
    <m/>
    <m/>
    <s v="2016-01-29"/>
    <s v="2018-07-04"/>
    <s v="A"/>
    <s v="VES16-GA0/01:1"/>
    <m/>
    <m/>
    <m/>
    <n v="38483"/>
    <n v="0"/>
  </r>
  <r>
    <n v="123"/>
    <x v="124"/>
    <s v="GA0"/>
    <s v="P"/>
    <m/>
    <s v="2016"/>
    <s v="2016"/>
    <s v="2016"/>
    <s v="2016"/>
    <s v="GA0"/>
    <s v="P"/>
    <x v="19"/>
    <s v="GJ"/>
    <m/>
    <m/>
    <m/>
    <s v="R"/>
    <m/>
    <m/>
    <m/>
    <m/>
    <s v="R"/>
    <m/>
    <m/>
    <m/>
    <s v="R"/>
    <m/>
    <m/>
    <m/>
    <m/>
    <m/>
    <m/>
    <s v="R"/>
    <s v="R"/>
    <m/>
    <m/>
    <m/>
    <s v="R"/>
    <m/>
    <m/>
    <m/>
    <s v="R"/>
    <m/>
    <m/>
    <s v="2016-02-15"/>
    <s v="2016-03-30 23:59"/>
    <s v="2016-11-25"/>
    <s v="Návrh projektu se podává v elektronické podobě ve formátu PDF prostřednictvím datové schránky nejdříve první den soutěžní lhůty a nejpozději poslední den soutěžní lhůty. Dodávka datovou schránkou bude označena v poli ?Věc? textem ?Juniorský projekt?."/>
    <s v="Proposals are submitted electronically in PDF format through the data box first the first day of the tender period and no later than the last day of the tender period. Supply data box will be marked in the &quot;Subject&quot; text &quot;Junior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7-01-01"/>
    <s v="2019"/>
    <n v="270000000"/>
    <s v="Do veřejné soutěže (VS) je možné podávat návrhy pouze za podmínek definovaných zákonem č. 130/2002 Sb. a zadávací dokumentací pro juniorské projekty na rok 2016.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junior projects for 2016.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6 is due to the elimination of the grant proposal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Grantová agentura České republiky"/>
    <s v="Evropská 2589/33b"/>
    <s v="16000"/>
    <s v="Praha 6"/>
    <s v="227 088 841"/>
    <s v="227 088 841"/>
    <s v="marie.kohoutova@gacr.cz"/>
    <s v="0:00 - 24:00"/>
    <s v="http://www.gacr.cz"/>
    <s v="Obchodní věstník"/>
    <s v="Obchodní věstník"/>
    <m/>
    <s v="2016-01-29"/>
    <m/>
    <m/>
    <s v="2016"/>
    <m/>
    <m/>
    <m/>
    <s v="A"/>
    <m/>
    <m/>
    <s v="GJ"/>
    <m/>
    <m/>
    <m/>
    <m/>
    <m/>
    <m/>
    <m/>
    <m/>
    <m/>
    <m/>
    <m/>
    <m/>
    <m/>
    <m/>
    <m/>
    <m/>
    <m/>
    <m/>
    <m/>
    <m/>
    <m/>
    <m/>
    <m/>
    <s v="R"/>
    <m/>
    <m/>
    <m/>
    <s v="R"/>
    <m/>
    <m/>
    <m/>
    <m/>
    <m/>
    <m/>
    <m/>
    <n v="283"/>
    <n v="266"/>
    <n v="95"/>
    <n v="270000000"/>
    <s v="2017"/>
    <s v="2019"/>
    <m/>
    <m/>
    <m/>
    <m/>
    <s v="2016-01-29"/>
    <s v="2018-07-02"/>
    <s v="A"/>
    <s v="VES16-GA0/01:1"/>
    <m/>
    <m/>
    <m/>
    <n v="38483"/>
    <n v="0"/>
  </r>
  <r>
    <n v="124"/>
    <x v="125"/>
    <s v="GA0"/>
    <s v="P"/>
    <m/>
    <s v="2016"/>
    <s v="2017"/>
    <s v="2016"/>
    <s v="2017"/>
    <s v="GA0"/>
    <s v="P"/>
    <x v="14"/>
    <s v="GC"/>
    <m/>
    <m/>
    <m/>
    <s v="R"/>
    <m/>
    <m/>
    <m/>
    <m/>
    <s v="R"/>
    <m/>
    <m/>
    <m/>
    <s v="R"/>
    <m/>
    <m/>
    <m/>
    <m/>
    <m/>
    <m/>
    <s v="R"/>
    <s v="R"/>
    <m/>
    <m/>
    <m/>
    <s v="R"/>
    <m/>
    <m/>
    <m/>
    <s v="R"/>
    <m/>
    <m/>
    <s v="2016-02-15"/>
    <s v="2016-03-30 23:59"/>
    <s v="2016-11-25"/>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7-01-01"/>
    <s v="2019"/>
    <n v="45000000"/>
    <s v="Do veřejné soutěže (VS) je možné podávat návrhy pouze za podmínek definovaných zákonem č. 130/2002 Sb. a zadávací dokumentací pro mezinárodní projekty na rok 2016.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6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k vyřazení návrhu grantového projektu z VS."/>
    <s v="Proposals to the Public tender (PT) can be submitted under the conditions defined by the Act No. 130/2002 Coll. and tender documents for international projects for 2016.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6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a"/>
    <s v="Marie"/>
    <s v="Grantová agentura České republiky"/>
    <s v="Evropská 2589/33b"/>
    <s v="16000"/>
    <s v="Praha 6"/>
    <s v="227 088 841"/>
    <s v="227 088 841"/>
    <s v="marie.kohoutova@gacr.cz"/>
    <s v="0:00 - 24:00"/>
    <s v="http://www.gacr.cz"/>
    <s v="Obchodní věstník"/>
    <s v="Obchodní věstník"/>
    <m/>
    <s v="2016-01-29"/>
    <m/>
    <m/>
    <s v="2016"/>
    <m/>
    <m/>
    <m/>
    <s v="A"/>
    <m/>
    <m/>
    <s v="GC"/>
    <m/>
    <m/>
    <m/>
    <m/>
    <m/>
    <m/>
    <m/>
    <m/>
    <m/>
    <m/>
    <m/>
    <m/>
    <m/>
    <m/>
    <m/>
    <m/>
    <m/>
    <m/>
    <m/>
    <m/>
    <m/>
    <m/>
    <m/>
    <s v="R"/>
    <m/>
    <m/>
    <m/>
    <s v="R"/>
    <m/>
    <m/>
    <m/>
    <m/>
    <m/>
    <m/>
    <m/>
    <n v="80"/>
    <n v="80"/>
    <n v="15"/>
    <n v="45000000"/>
    <s v="2017"/>
    <s v="2019"/>
    <m/>
    <m/>
    <m/>
    <m/>
    <s v="2016-01-29"/>
    <s v="2018-07-02"/>
    <s v="A"/>
    <s v="VES16-GA0/01:1"/>
    <m/>
    <m/>
    <m/>
    <n v="38483"/>
    <n v="0"/>
  </r>
  <r>
    <n v="125"/>
    <x v="126"/>
    <s v="GA0"/>
    <s v="P"/>
    <m/>
    <m/>
    <m/>
    <m/>
    <m/>
    <m/>
    <m/>
    <x v="0"/>
    <m/>
    <m/>
    <m/>
    <m/>
    <m/>
    <m/>
    <m/>
    <m/>
    <m/>
    <m/>
    <m/>
    <m/>
    <m/>
    <m/>
    <m/>
    <m/>
    <m/>
    <m/>
    <m/>
    <m/>
    <m/>
    <m/>
    <m/>
    <m/>
    <m/>
    <s v="R"/>
    <m/>
    <m/>
    <m/>
    <s v="R"/>
    <m/>
    <m/>
    <m/>
    <m/>
    <m/>
    <m/>
    <m/>
    <m/>
    <m/>
    <m/>
    <m/>
    <m/>
    <n v="0"/>
    <m/>
    <m/>
    <m/>
    <m/>
    <m/>
    <m/>
    <m/>
    <m/>
    <m/>
    <m/>
    <m/>
    <m/>
    <m/>
    <m/>
    <m/>
    <m/>
    <m/>
    <m/>
    <m/>
    <m/>
    <m/>
    <m/>
    <m/>
    <m/>
    <s v="2000"/>
    <m/>
    <m/>
    <m/>
    <m/>
    <s v="A"/>
    <m/>
    <m/>
    <s v="GP"/>
    <m/>
    <m/>
    <m/>
    <s v="R"/>
    <m/>
    <m/>
    <m/>
    <s v="R"/>
    <m/>
    <m/>
    <m/>
    <s v="R"/>
    <m/>
    <m/>
    <m/>
    <m/>
    <m/>
    <m/>
    <s v="R"/>
    <s v="R"/>
    <m/>
    <m/>
    <m/>
    <s v="R"/>
    <m/>
    <m/>
    <m/>
    <s v="R"/>
    <m/>
    <m/>
    <s v="1999-02-12"/>
    <s v="1999-02-15"/>
    <s v="1999-04-30"/>
    <s v="1999-12-31"/>
    <m/>
    <n v="282"/>
    <n v="0"/>
    <n v="355"/>
    <n v="55958000"/>
    <m/>
    <m/>
    <m/>
    <m/>
    <m/>
    <s v="2000-07-27"/>
    <s v="2000-07-27"/>
    <s v="2016-05-30"/>
    <s v="A"/>
    <m/>
    <s v="VES/2000/GA0/GA00VS/2:2"/>
    <m/>
    <s v="VES/2000/GA0/GA00VS/2:2"/>
    <n v="0"/>
    <n v="0"/>
  </r>
  <r>
    <n v="126"/>
    <x v="127"/>
    <s v="GA0"/>
    <s v="P"/>
    <m/>
    <m/>
    <m/>
    <m/>
    <m/>
    <m/>
    <m/>
    <x v="0"/>
    <m/>
    <m/>
    <m/>
    <m/>
    <m/>
    <m/>
    <m/>
    <m/>
    <m/>
    <m/>
    <m/>
    <m/>
    <m/>
    <m/>
    <m/>
    <m/>
    <m/>
    <m/>
    <m/>
    <m/>
    <m/>
    <m/>
    <m/>
    <m/>
    <m/>
    <s v="R"/>
    <m/>
    <m/>
    <m/>
    <s v="R"/>
    <m/>
    <m/>
    <m/>
    <m/>
    <m/>
    <m/>
    <m/>
    <m/>
    <m/>
    <m/>
    <m/>
    <m/>
    <n v="0"/>
    <m/>
    <m/>
    <m/>
    <m/>
    <m/>
    <m/>
    <m/>
    <m/>
    <m/>
    <m/>
    <m/>
    <m/>
    <m/>
    <m/>
    <m/>
    <m/>
    <m/>
    <m/>
    <m/>
    <m/>
    <m/>
    <m/>
    <m/>
    <m/>
    <s v="2000"/>
    <m/>
    <m/>
    <m/>
    <m/>
    <s v="A"/>
    <m/>
    <m/>
    <s v="GA"/>
    <m/>
    <m/>
    <m/>
    <s v="R"/>
    <m/>
    <m/>
    <m/>
    <s v="R"/>
    <m/>
    <m/>
    <m/>
    <s v="R"/>
    <m/>
    <m/>
    <m/>
    <m/>
    <m/>
    <m/>
    <s v="R"/>
    <s v="R"/>
    <m/>
    <m/>
    <m/>
    <s v="R"/>
    <m/>
    <m/>
    <m/>
    <s v="R"/>
    <m/>
    <m/>
    <s v="1999-02-12"/>
    <s v="1999-02-15"/>
    <s v="1999-04-30"/>
    <s v="1999-12-31"/>
    <m/>
    <n v="1673"/>
    <n v="0"/>
    <n v="1493"/>
    <n v="936977000"/>
    <m/>
    <m/>
    <m/>
    <m/>
    <m/>
    <s v="2000-07-27"/>
    <s v="2000-07-27"/>
    <s v="2016-05-30"/>
    <s v="A"/>
    <m/>
    <s v="VES/2000/GA0/GA00VS/2:2"/>
    <m/>
    <s v="VES/2000/GA0/GA00VS/2:2"/>
    <n v="0"/>
    <n v="0"/>
  </r>
  <r>
    <n v="127"/>
    <x v="128"/>
    <s v="GA0"/>
    <s v="P"/>
    <m/>
    <s v="2000"/>
    <s v="2001"/>
    <s v="2000"/>
    <s v="2001"/>
    <s v="GA0"/>
    <s v="P"/>
    <x v="10"/>
    <s v="GP"/>
    <m/>
    <s v="G"/>
    <s v="G"/>
    <s v="R"/>
    <m/>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s v="2000-02-15"/>
    <s v="2000-04-15 23:59"/>
    <s v="2000-08-31"/>
    <s v="Návrhy se podávají na formulářích GA ČR, ve čtyřech českých a třech anglických vyhotoveních. Žádosti musí být podány na adresu Kanceláře GA ČR nej-poz-ději do 15. dubna 2000."/>
    <s v="The applications can be submitted with using the GA CR forms in four copies in czech and three copies in english language. The applications must be delivered to the GA CR Office till April 15, 2000."/>
    <s v="Písemně formou dopisu"/>
    <s v="By mail"/>
    <m/>
    <m/>
    <m/>
    <n v="45000000"/>
    <s v="Žádosti musí být zpracovány podle pravidel Grantového systému GA ČR 2000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0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Dosažená profesionální úroveň a perspektiva dalšího odborného růstu navrhovatele, odborná úroveň návrhu, jeho originalita a původnost, úroveň zpracování návrhu projektu očekávané výsledky řešení,podmínky pro řešení projektu na navrhovaném pracovišti (odborná úroveň a vybavenost pracoviště)."/>
    <s v="The achieved professional level and prospects for further professional growth of the applicant, professional level of the proposal, its innovation and originality, the quality of the proposal, the anticipated results of implementation, conditions for carrying out of the project at the proposed workplace (professional level and equipment at the institution)."/>
    <s v="Grantová agentura ČR"/>
    <s v="Národní 3"/>
    <s v="11100"/>
    <s v="Praha 1"/>
    <s v="Juláková"/>
    <s v="Eva"/>
    <s v="Grantová agentura ČR"/>
    <s v="Národní 3"/>
    <s v="11000"/>
    <s v="Praha 1"/>
    <s v="02-24240594"/>
    <s v="02-24240598"/>
    <s v="julakova@kav.cas.cz"/>
    <m/>
    <s v="www.gacr.cz"/>
    <m/>
    <m/>
    <m/>
    <s v="2000-07-27"/>
    <s v="2001"/>
    <s v="2001"/>
    <s v="2000"/>
    <m/>
    <m/>
    <m/>
    <s v="A"/>
    <m/>
    <m/>
    <s v="GP"/>
    <m/>
    <s v="G"/>
    <s v="G"/>
    <s v="R"/>
    <m/>
    <s v="Postdoktorandské granty"/>
    <s v="Postdoktorandské granty"/>
    <s v="R"/>
    <m/>
    <s v="Post-graduate (doctorate) grants"/>
    <s v="Post-graduate (doctorate) grants"/>
    <s v="R"/>
    <m/>
    <m/>
    <s v="Smyslem postoktorandských grantů je stimulovat mladé vědce, aby neodcházeli z akademických a školských institucí."/>
    <s v="The sense of the post-graduate (doctorate) grants is to motivate young scientists not to leave academic and educational institutions."/>
    <s v="Smyslem postoktorandských grantů je stimulovat mladé vědce, aby neodcházeli z akademických a školských institucí."/>
    <s v="The sense of the post-graduate (doctorate) grants is to motivate young scientists not to leave academic and educational institutions."/>
    <s v="R"/>
    <s v="R"/>
    <m/>
    <s v="1998"/>
    <s v="1998"/>
    <s v="R"/>
    <m/>
    <s v="9999"/>
    <s v="9999"/>
    <s v="R"/>
    <m/>
    <m/>
    <m/>
    <s v="2000-06-25"/>
    <s v="2000-09-15"/>
    <s v="2001-12-31"/>
    <m/>
    <n v="135"/>
    <n v="0"/>
    <n v="72"/>
    <n v="13834000"/>
    <m/>
    <m/>
    <m/>
    <m/>
    <m/>
    <s v="2001-12-28"/>
    <s v="2001-12-28"/>
    <s v="2000-02-15"/>
    <s v="A"/>
    <s v="VES/2000/GA0/GA00VS/2:2"/>
    <s v="VES/2001/GA0/GA01VS/4:4"/>
    <s v="VES/2000/GA0/GA00VS/2:2"/>
    <s v="VES/2001/GA0/GA01VS/4:4"/>
    <n v="0"/>
    <n v="0"/>
  </r>
  <r>
    <n v="128"/>
    <x v="129"/>
    <s v="GA0"/>
    <s v="P"/>
    <m/>
    <s v="2000"/>
    <s v="2001"/>
    <s v="2000"/>
    <s v="2001"/>
    <s v="GA0"/>
    <s v="P"/>
    <x v="11"/>
    <s v="GA"/>
    <m/>
    <s v="G"/>
    <s v="G"/>
    <s v="R"/>
    <m/>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s v="2000-02-15"/>
    <s v="2000-04-15 23:59"/>
    <s v="2000-12-31"/>
    <s v="Návrhy se podávají na formulářích GA ČR, ve čtyřech českých a třech anglických vyhotoveních. Žádosti musí být podány na adresu Kanceláře GA ČR nej-poz-ději do 15. dubna 2000."/>
    <s v="The applications can be submitted with using the GA CR forms in four copies in czech and three copies in english language. The applications must be delivered to the GA CR Office till April 15, 2000."/>
    <s v="Písemně formou dopisu"/>
    <s v="By mail"/>
    <m/>
    <m/>
    <m/>
    <n v="680000000"/>
    <s v="Žádosti musí být zpracovány podle pravidel Grantového systému GA ČR 2000 na příslušných formulářích GA ČR. Návrhy budou hodnoceny na základě odborné kvality projektů v mezinárodním srovnání. Podrobné informace o pravidlech grantového systému jsou zveřejněny v Bulletinu Gran-tové agentu-ry ČR (Grantový systém GA ČR 2000), který mohou zájemci obdržet v Kanceláři GA ČR. Potřebné formuláře jsou přílohou Grantového systému GA ČR 2000 nebo jsou dostupné prostřednictvím veřejné počítačové sítě Internet na adrese http://www.gacr.cz"/>
    <s v="The applications must be worked out according to the Granting system which was published in the Bulletin of the GACR. The proposals will be evaluated on the basis of the quality. All information on the rules of the granting systém are published in the Bulletin of the GA CR which ca be obtained in the GA CR Office. All informations are also published on the web sites: www.gacr.cz"/>
    <s v="Očekávaný přínos navrhovaného projektu v rámci oboru. Společenská závažnost projektu. Význam projektu pro infrastrukturu vědy a techniky. Posoudí se způsobilost navrhovatele řešit grantový projekt. Toto kritérium zahrnu-je i posouzení schopností celého řešitelského týmu. Zhodnotí se, do jaké míry je navrhovaná koncepce řešení ujasněná a propracova-ná, zda byla zvolena adekvátní metodika řešení, zda byly vymezeny jasné cíle ře-šení a jaká je jejich náročnost a reálnost."/>
    <s v="The anticipated contribution of the project in the framework of the field. The social importance of the project. The importance of the project for the infrastructure in science and technology. The ability of the applicant to carry out the grant project.An evaluation is made of the extent to which the proposed concept of work is lucid and elaborated, whether the right method of implementation was selected, whether clear targets of work were delimited and how demanding and realistic these targets are."/>
    <s v="Grantová agentura ČR"/>
    <s v="Národní 3"/>
    <s v="11100"/>
    <s v="Praha 1"/>
    <s v="Juláková"/>
    <s v="Eva"/>
    <s v="Grantová agentura ČR"/>
    <s v="Národní 3"/>
    <s v="11000"/>
    <s v="Praha 1"/>
    <s v="02-24240594"/>
    <s v="02-24240598"/>
    <s v="julakova@kav.cas.cz"/>
    <m/>
    <s v="www.gacr.cz"/>
    <m/>
    <m/>
    <m/>
    <s v="2000-07-27"/>
    <s v="2001"/>
    <s v="2001"/>
    <s v="2000"/>
    <m/>
    <m/>
    <m/>
    <s v="A"/>
    <m/>
    <m/>
    <s v="GA"/>
    <m/>
    <s v="G"/>
    <s v="G"/>
    <s v="R"/>
    <m/>
    <s v="Standardní projekty"/>
    <s v="Standardní projekty"/>
    <s v="R"/>
    <m/>
    <s v="Standard projects"/>
    <s v="Standard projects"/>
    <s v="R"/>
    <m/>
    <m/>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Podpora neorientovaného výzkumu a vývoje podle usnesení vlády ze dne 5. 1. 2000 č. 16. Standardní projekty navrhují vědečtí pracovníci a hodnotí je odborné komise GA ČR."/>
    <s v="Support of non-targeted research and development pursuant to the Government Resolution No. 16 of January 5, 2000. Standard projects are submitted by scientific workers and are assessed by expert commissions of the Grant Agency of the Czech Republic"/>
    <s v="R"/>
    <s v="R"/>
    <m/>
    <s v="1993"/>
    <s v="1993"/>
    <s v="R"/>
    <m/>
    <s v="9999"/>
    <s v="9999"/>
    <s v="R"/>
    <m/>
    <m/>
    <m/>
    <s v="2000-02-25"/>
    <s v="2000-04-15"/>
    <s v="2000-12-31"/>
    <m/>
    <n v="1604"/>
    <n v="0"/>
    <n v="517"/>
    <n v="326867000"/>
    <m/>
    <m/>
    <m/>
    <m/>
    <m/>
    <s v="2001-12-28"/>
    <s v="2001-12-28"/>
    <s v="2000-02-15"/>
    <s v="A"/>
    <s v="VES/2000/GA0/GA00VS/2:2"/>
    <s v="VES/2001/GA0/GA01VS/4:4"/>
    <s v="VES/2000/GA0/GA00VS/2:2"/>
    <s v="VES/2001/GA0/GA01VS/4:4"/>
    <n v="0"/>
    <n v="0"/>
  </r>
  <r>
    <n v="129"/>
    <x v="130"/>
    <s v="KHK"/>
    <s v="N"/>
    <m/>
    <s v="2010"/>
    <s v="2010"/>
    <s v="2010"/>
    <s v="2010"/>
    <s v="KHK"/>
    <s v="N"/>
    <x v="20"/>
    <s v="UB"/>
    <m/>
    <s v="P"/>
    <s v="P"/>
    <s v="R"/>
    <m/>
    <m/>
    <s v="Regionální inovační fond Královéhradeckého kraje - Inovační vouchery 2010"/>
    <s v="Regionální inovační fond Královéhradeckého kraje - Inovační vouchery 2010"/>
    <s v="R"/>
    <m/>
    <s v="Hradec Králové Region Innovation fund - Innovation vouchers 2010"/>
    <s v="Hradec Králové Region Innovation fund - Innovation vouchers 2010"/>
    <s v="R"/>
    <m/>
    <m/>
    <s v="Propojování akademického sektoru s aplikační sférou v regionu."/>
    <s v="Interconnecting academic sector with R&amp;amp;D companies within the region."/>
    <s v="Propojování akademického sektoru s aplikační sférou v regionu."/>
    <s v="Interconnecting academic sector with R&amp;amp;D companies within the region."/>
    <s v="R"/>
    <s v="R"/>
    <m/>
    <s v="2010"/>
    <s v="2010"/>
    <s v="R"/>
    <m/>
    <s v="2011"/>
    <s v="2011"/>
    <s v="R"/>
    <s v="2010-06-17"/>
    <s v="ZK/14/1007/2010"/>
    <s v="2010-07-14"/>
    <s v="2010-08-20 14:00"/>
    <s v="2010-11-15"/>
    <s v="Návrhy projektů do veřejné soutěže ve VaV je nutno vypracovat na předepsaných formulářích dostupných na adrese http://rif.kr-kralovehradecky.cz a odeslat elektronicky i v papírové podobě dle zveřejněných pokynů."/>
    <s v="Proposed projects in the R&amp;D Public Tender have to be prepared using the prescribed application form available at http://rif.kr-kralovehradecky.cz and then sent electronically and in hard copy according the published rules."/>
    <s v="Výsledky veřejné soutěže budou zveřejněny na adrese http://rif.kr-kralovehradecky.cz do 15. listopadu 2010."/>
    <s v="Results of the public tender will published at http://rif.kr-kralovehradecky.cz by 15 November 2010."/>
    <m/>
    <s v="2010-11-19"/>
    <s v="2010"/>
    <n v="1500000"/>
    <s v="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RIF KHK Inovační vouchery 2010 a zadávací dokumentace jsou dostupné na http://rif.kr-kralovehradecky.cz."/>
    <s v="P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RIF HKR Innovation vouchers 2010 Public Tender are available at following site http://rif.kr-kralovehradecky.cz."/>
    <s v="Návrhy projektů, doručené podle vyhlášených podmínek pro přijetí návrhů projektů, budou hodnoceny v souladu s platnými právními předpisy. Přijatelnost a formální kritéria posoudí komise složená z pracovníků Odboru grantů a dotací Krajkého úřadu Královéhradeckého kraje. Poskytovatel zajistí ke každému návrhu projektu nejméně dva posudky oponentů jako podklad pro posuzování a hodnocení návrhu projektu Radou pro výzkum vývoj a inovace Královéhradeckého kraje, která je odborným poradním orgánem poskytovatele podle § 21 odst. 4 zákona o podpoře výzkumu, experimentálního vývoje a inovací. Seznam vybraných projektů VaV předloží Rada pro výzkum vývoj a inovace Královéhradeckého kraje poskytovateli. O konečném výběru předložených návrhů projektů rozhodne zastupitelstvo Královéhradeckého kraje. S úspěšnými uchazeči bude uzavřena smlouva o poskytuntí dotace z rozpočtu Královéhradec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grants and subsidies at Hradec Králové Regional Authority. Hradec Králové Region will provide for at least two opponent reviews for each proposed project as a basis for assessment and evaluation of the proposed projects by the Regional Council for research, development and innovation at Hradec Králové Region, which is the Provider?s expert advisory body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Hradec Králové Region."/>
    <s v="Krajský úřad Královéhradeckého kraje, Odbor grantů a dotací, oddělení krajských dotací"/>
    <s v="Pivovarské náměstí 1245"/>
    <s v="50003"/>
    <s v="Hradec Králové"/>
    <s v="Špelda"/>
    <s v="Jan"/>
    <s v="Krajský úřad Královéhradeckého kraje, Odbor grantů a dotací, oddělení krajských dotací"/>
    <s v="Pivovarské náměstí 1245"/>
    <s v="50003"/>
    <s v="Hradec Králové"/>
    <s v="+420495817499"/>
    <m/>
    <s v="jspelda@kr-kralovehradecky.cz"/>
    <s v="Pondělí, středa 8.00 - 17.00, úterý, čtvrtek, pátek 8.00 - 14.00"/>
    <s v="http://rif.kr-kralovehradecky.cz"/>
    <s v="Obchodní věstník"/>
    <s v="Commercial bulletin"/>
    <m/>
    <s v="2011-02-02"/>
    <s v="2010"/>
    <s v="2010"/>
    <s v="2010"/>
    <m/>
    <m/>
    <m/>
    <s v="A"/>
    <m/>
    <m/>
    <m/>
    <m/>
    <s v="P"/>
    <s v="P"/>
    <s v="R"/>
    <m/>
    <s v="Regionální inovační fond Královéhradeckého kraje - Inovační vouchery 2010"/>
    <s v="Regionální inovační fond Královéhradeckého kraje - Inovační vouchery 2010"/>
    <s v="R"/>
    <m/>
    <s v="Hradec Králové Region Innovation fund - Innovation vouchers 2010"/>
    <s v="Hradec Králové Region Innovation fund - Innovation vouchers 2010"/>
    <s v="R"/>
    <m/>
    <m/>
    <s v="Propojování akademického sektoru s aplikační sférou v regionu."/>
    <s v="Interconnecting academic sector with R&amp;amp;D companies within the region."/>
    <s v="Propojování akademického sektoru s aplikační sférou v regionu."/>
    <s v="Interconnecting academic sector with R&amp;amp;D companies within the region."/>
    <s v="R"/>
    <s v="R"/>
    <m/>
    <s v="2010"/>
    <s v="2010"/>
    <s v="R"/>
    <m/>
    <s v="2011"/>
    <s v="2011"/>
    <s v="R"/>
    <s v="2010-06-17"/>
    <s v="ZK/14/1007/2010"/>
    <m/>
    <m/>
    <m/>
    <m/>
    <m/>
    <n v="11"/>
    <n v="11"/>
    <n v="11"/>
    <n v="1460000"/>
    <s v="2010"/>
    <s v="2011"/>
    <m/>
    <m/>
    <m/>
    <s v="2011-02-02"/>
    <s v="2011-02-02"/>
    <s v="2010-07-14"/>
    <s v="A"/>
    <s v="VES10-KHK/02:3"/>
    <s v="VES10-KHK/02:3"/>
    <m/>
    <m/>
    <n v="22644"/>
    <n v="22644"/>
  </r>
  <r>
    <n v="130"/>
    <x v="131"/>
    <s v="KHK"/>
    <s v="N"/>
    <m/>
    <s v="2011"/>
    <s v="2012"/>
    <s v="2011"/>
    <s v="2012"/>
    <s v="KHK"/>
    <s v="N"/>
    <x v="21"/>
    <s v="UC"/>
    <m/>
    <s v="P"/>
    <s v="P"/>
    <s v="R"/>
    <m/>
    <m/>
    <s v="Regionální inovační fond Královéhradeckého kraje - Inovační vouchery 2011"/>
    <s v="Regionální inovační fond Královéhradeckého kraje - Inovační vouchery 2011"/>
    <s v="R"/>
    <m/>
    <s v="Regional innovation fund of Hradec Králové Region - Innovation vouchers 2011"/>
    <s v="Regional innovation fund of Hradec Králové Region - Innovation vouchers 2011"/>
    <s v="R"/>
    <m/>
    <m/>
    <s v="Propojování akademického sektoru s aplikační sférou v regionu. Schváleno usnesením č.ZK/23/1638/2011."/>
    <s v="Interconnecting academic sector with R&amp;D companies in the region. Adopted by decision no. ZK/23/1638/2011."/>
    <s v="Propojování akademického sektoru s aplikační sférou v regionu. Schváleno usnesením č.ZK/23/1638/2011."/>
    <s v="Interconnecting academic sector with R&amp;D companies in the region. Adopted by decision no. ZK/23/1638/2011."/>
    <s v="R"/>
    <s v="R"/>
    <m/>
    <s v="2012"/>
    <s v="2012"/>
    <s v="R"/>
    <m/>
    <s v="2012"/>
    <s v="2012"/>
    <s v="R"/>
    <s v="2011-10-20"/>
    <s v="1638"/>
    <s v="2011-11-23"/>
    <s v="2011-12-30 12:00"/>
    <s v="2012-04-06"/>
    <s v="Elektronicky (http://dotace.kr-kralovehradecky.cz) a v písemné podobě."/>
    <s v="Electronically (via http://dotace.kr-kralovehradecky.cz) and in written form."/>
    <s v="Na webové stránce http://rif.kr-kralovehradecky.cz"/>
    <s v="At webpage http://rif.kr-kralovehradecky.cz"/>
    <m/>
    <s v="2012-04-13"/>
    <s v="2012"/>
    <n v="500000"/>
    <s v="Podmínky veřejné soutěže jsou specifikovány v zadávací dokumentaci."/>
    <s v="Tender specifications are specified in the tender documentation."/>
    <s v="Kritéria jsou uvedena v zadávací dokumentaci."/>
    <s v="Tender criteria are specified in documentation."/>
    <s v="Krajský úřad Královéhradeckého kraje"/>
    <s v="Pivovarské náměstí 1245"/>
    <s v="50003"/>
    <s v="Hradec Králové"/>
    <s v="Všetečka"/>
    <s v="Daniel"/>
    <s v="Krajský úřad Královéhradeckého kraje"/>
    <s v="Pivovarské nám.1245"/>
    <s v="50003"/>
    <s v="Hradec Králové"/>
    <s v="+420720404204"/>
    <m/>
    <s v="vsetecka@cep-rra.cz"/>
    <s v="ponděli a středa 8 - 17 hod., úterý, čtvrtek, pátek 8 - 14 hod."/>
    <s v="http://rif.kr-kralovehradecky.cz"/>
    <s v="Obchodní věstník"/>
    <s v="Business bulletin"/>
    <m/>
    <s v="2011-11-21"/>
    <s v="2012"/>
    <s v="2012"/>
    <s v="2012"/>
    <m/>
    <m/>
    <m/>
    <s v="A"/>
    <m/>
    <m/>
    <m/>
    <m/>
    <s v="P"/>
    <s v="P"/>
    <s v="R"/>
    <m/>
    <s v="Regionální inovační fond Královéhradeckého kraje - Inovační vouchery 2011"/>
    <s v="Regionální inovační fond Královéhradeckého kraje - Inovační vouchery 2011"/>
    <s v="R"/>
    <m/>
    <s v="Regional innovation fund of Hradec Králové Region - Innovation vouchers 2011"/>
    <s v="Regional innovation fund of Hradec Králové Region - Innovation vouchers 2011"/>
    <s v="R"/>
    <m/>
    <m/>
    <s v="Propojování akademického sektoru s aplikační sférou v regionu. Schváleno usnesením č.ZK/23/1638/2011."/>
    <s v="Interconnecting academic sector with R&amp;D companies in the region. Adopted by decision no. ZK/23/1638/2011."/>
    <s v="Propojování akademického sektoru s aplikační sférou v regionu. Schváleno usnesením č.ZK/23/1638/2011."/>
    <s v="Interconnecting academic sector with R&amp;D companies in the region. Adopted by decision no. ZK/23/1638/2011."/>
    <s v="R"/>
    <s v="R"/>
    <m/>
    <s v="2012"/>
    <s v="2012"/>
    <s v="R"/>
    <m/>
    <s v="2012"/>
    <s v="2012"/>
    <s v="R"/>
    <s v="2011-10-20"/>
    <s v="1638"/>
    <m/>
    <m/>
    <m/>
    <m/>
    <m/>
    <n v="4"/>
    <n v="4"/>
    <n v="4"/>
    <n v="500000"/>
    <m/>
    <m/>
    <m/>
    <m/>
    <m/>
    <s v="2012-10-26"/>
    <s v="2012-10-26"/>
    <s v="2011-11-23"/>
    <s v="A"/>
    <s v="VES11-KHK/01:1"/>
    <s v="VES12-KHK/01:1"/>
    <m/>
    <m/>
    <n v="27124"/>
    <n v="30463"/>
  </r>
  <r>
    <n v="131"/>
    <x v="132"/>
    <s v="KHP"/>
    <s v="N"/>
    <m/>
    <s v="2012"/>
    <s v="2012"/>
    <s v="2012"/>
    <s v="2012"/>
    <s v="KHP"/>
    <s v="N"/>
    <x v="22"/>
    <s v="UF"/>
    <m/>
    <s v="P"/>
    <s v="P"/>
    <s v="R"/>
    <m/>
    <m/>
    <s v="Vztah rozvoje měst a přípravy územně plánovací dokumentace"/>
    <s v="Vztah rozvoje měst a přípravy územně plánovací dokumentace"/>
    <s v="R"/>
    <m/>
    <s v="The relationship of urban development and preparation of development plan documents"/>
    <s v="The relationship of urban development and preparation of development plan documents"/>
    <s v="R"/>
    <m/>
    <m/>
    <s v="Vypracování metodiky kvalitního zadávání územních plánů"/>
    <s v="Developement Methodology of Local plans assignment"/>
    <s v="Vypracování metodiky kvalitního zadávání územních plánů"/>
    <s v="Developement Methodology of Local plans assignment"/>
    <s v="R"/>
    <s v="R"/>
    <m/>
    <s v="2012"/>
    <s v="2012"/>
    <s v="R"/>
    <m/>
    <s v="2015"/>
    <s v="2015"/>
    <s v="R"/>
    <s v="2012-03-29"/>
    <s v="Z-882 15/6"/>
    <s v="2012-04-18"/>
    <s v="2012-05-31 15:00"/>
    <s v="2012-09-27"/>
    <s v="v uzavřené obálce v celkem v šesti vyhotoveních - jeden svázaný originál včetně příloh v listinné podobě, jeho čtyři úplné, sešité nebo svázané kopie a jedna digitální kopie uložená na elektronickém médiu - CD, DVD nebo flash disk ve formátu *.pdf"/>
    <s v="in a sealed envelope in a total of six copies - one original, including attachments tied in paper form with four complete, stapled or bound copies and one digital copy stored on electronic media - CD, DVD or flash drive in *. pdf"/>
    <s v="Výsledky této Veřejné soutěže budou zveřejněny na internetových stránkách HMP www.praha.eu nejpozději 27. 9. 2012."/>
    <s v="The results of this contest will be published on www.praha.eu no later than 27th December 2012"/>
    <m/>
    <s v="2012-10-01"/>
    <s v="2012"/>
    <n v="20000000"/>
    <s v="Způsobilým uchazečem je pouze uchazeč, který je výzkumnou organizací (samostatně nebo ve spolupráci s dalšími subjekty) ve smyslu § 2 odst. 2 písm. d) Zákona a který splňuje všechny podmínky stanovené Zákonem a podrobněji vymezené v zadávací dokumentaciVeřejné soutěže, která je dostupná na internetových stránkách HMP www.praha.e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 Zadávací dokumentaci lze též obdržet v elektronické podobě na CD po předchozím písemném objednání a proti předání nového čistého CD na adrese Mariánské nám. 2, Praha 1, 110 01, 2. patro, místnost 211."/>
    <s v="The eligible applicant is a research organization (alone or jointly with others) pursuant to § 2 paragraph 2 point. d) of the Act which meets all the requirements of the Law and those defined in detail in the specifications of the tender, which is available on the website of the City www.praha.eu. Detailed information necessary for preparation and presentation of project proposals, terms of eligibility of applicants, the requirements for the proof and the method and criteria for evaluating project proposals are described in the specifications of the tender, which can be obtained online at the City www.praha.eu. Tender documents can also be obtained in electronic form on CD with the written order and against the transfer of net new CD at Marianske nam.2, Prague 1, 110 01, 2 floor, room 211th"/>
    <s v="Návrhy projektů budou komplexně hodnoceny podle pravidel stanovených Zákonem, Programem a zadávací dokumentací Veřejné soutěže. O konečném pořadí návrhů projektů přijatých do Veřejné soutěže a o poskytnutí účelové podpory rozhoduje poskytovatel s přihlédnutím k protokolu odborného poradního orgánu a posudkům oponentů. Věcnými kritérii hodnocení jsou: (a) Způsobilost navrhovaného projektu naplnit hlavní cíl a dílčí cíle Programu vymezené v článku X. A. Programu. (b) Způsobilost navrhovaného projektu naplnit další cíle Programu vymezené v článku X. B. Programu. (c) Personální a organizační zabezpečení navrhovaného projekt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
    <s v="Proposals will be evaluated according to complex rules laid down by the law, program specification and tender documentation. The final decision about the ranking of proposals suitable for funding is taken by the provider with the regard to the recommendations of the expert advisory body and critiques of the opponents. (A) Eligibility of the proposed project to meet the main objective of the Programme and the targets set out in Article XA Program. (B) Eligibility of the proposed project to meet other targets set out in Article XB Program. (C) Personnel and organizational support of the proposed project. There is no legal entitlement to the obtaining of a grant. Detailed information necessary for preparation and presentation of project proposals, terms of eligibility of applicants, the requirements for the proof and the method and criteria for evaluating project proposals are described in the specifications of the tender, which can be obtained online at the City www.praha.eu."/>
    <s v="Hlavní podatelna HMP"/>
    <s v="Mariánské náměstí 2"/>
    <s v="11001"/>
    <s v="Praha 1"/>
    <s v="Bendová"/>
    <s v="Jitka"/>
    <s v="MHMP"/>
    <s v="Mariánské náměstí 2"/>
    <s v="11001"/>
    <s v="Praha 1"/>
    <s v="725975842"/>
    <m/>
    <s v="jitka.bendova@praha.eu"/>
    <s v="Po 8.00-17.00, ÚT 8.00-16.00, St 8.00-18.00, Čt 8.00-16.00, Pá 8.00-15.00"/>
    <s v="http://www.praha.eu"/>
    <s v="Obchodní věstník"/>
    <s v="Obchodní věstník"/>
    <m/>
    <s v="2012-11-30"/>
    <s v="2012"/>
    <s v="2012"/>
    <s v="2012"/>
    <m/>
    <m/>
    <m/>
    <s v="N"/>
    <s v="VRV"/>
    <m/>
    <m/>
    <m/>
    <s v="P"/>
    <s v="P"/>
    <s v="R"/>
    <m/>
    <s v="Vztah rozvoje měst a přípravy územně plánovací dokumentace"/>
    <s v="Vztah rozvoje měst a přípravy územně plánovací dokumentace"/>
    <s v="R"/>
    <m/>
    <s v="The relationship of urban development and preparation of development plan documents"/>
    <s v="The relationship of urban development and preparation of development plan documents"/>
    <s v="R"/>
    <m/>
    <m/>
    <s v="Vypracování metodiky kvalitního zadávání územních plánů"/>
    <s v="Developement Methodology of Local plans assignment"/>
    <s v="Vypracování metodiky kvalitního zadávání územních plánů"/>
    <s v="Developement Methodology of Local plans assignment"/>
    <s v="R"/>
    <s v="R"/>
    <m/>
    <s v="2012"/>
    <s v="2012"/>
    <s v="R"/>
    <m/>
    <s v="2015"/>
    <s v="2015"/>
    <s v="R"/>
    <s v="2012-03-29"/>
    <s v="Z-882 15/6"/>
    <m/>
    <m/>
    <m/>
    <m/>
    <s v="2012-07-17"/>
    <n v="2"/>
    <n v="2"/>
    <n v="0"/>
    <n v="0"/>
    <m/>
    <m/>
    <s v="Uchazeči nesplnili kvalifikační předpoklady"/>
    <s v="candidates did not meet qualifications"/>
    <m/>
    <s v="2012-11-30"/>
    <s v="2012-11-30"/>
    <s v="2012-04-18"/>
    <s v="A"/>
    <s v="VES12-KHP/03:3"/>
    <s v="VES12-KHP/03:3"/>
    <m/>
    <m/>
    <n v="30495"/>
    <n v="30495"/>
  </r>
  <r>
    <n v="132"/>
    <x v="133"/>
    <s v="KHP"/>
    <s v="N"/>
    <m/>
    <s v="2012"/>
    <s v="2012"/>
    <s v="2012"/>
    <s v="2012"/>
    <s v="KHP"/>
    <s v="N"/>
    <x v="22"/>
    <s v="UF"/>
    <m/>
    <s v="P"/>
    <s v="P"/>
    <s v="R"/>
    <m/>
    <m/>
    <s v="Vztah rozvoje měst a přípravy územně plánovací dokumentace"/>
    <s v="Vztah rozvoje měst a přípravy územně plánovací dokumentace"/>
    <s v="R"/>
    <m/>
    <s v="The relationship of urban development and preparation of development plan documents"/>
    <s v="The relationship of urban development and preparation of development plan documents"/>
    <s v="R"/>
    <m/>
    <m/>
    <s v="Vypracování metodiky kvalitního zadávání územních plánů"/>
    <s v="Developement Methodology of Local plans assignment"/>
    <s v="Vypracování metodiky kvalitního zadávání územních plánů"/>
    <s v="Developement Methodology of Local plans assignment"/>
    <s v="R"/>
    <s v="R"/>
    <m/>
    <s v="2012"/>
    <s v="2012"/>
    <s v="R"/>
    <m/>
    <s v="2015"/>
    <s v="2015"/>
    <s v="R"/>
    <s v="2012-03-29"/>
    <s v="Z-882 15/6"/>
    <s v="2012-08-01"/>
    <s v="2012-09-14 15:00"/>
    <s v="2012-11-30"/>
    <s v="v uzavřené obálce v celkem v šesti vyhotoveních - jeden svázaný originál včetně příloh v listinné podobě, jeho čtyři úplné, sešité nebo svázané kopie a jedna digitální kopie uložená na elektronickém médiu - CD, DVD nebo flash disk ve formátu *.pdf"/>
    <s v="in a sealed envelope in a total of six copies - one original, including attachments tied in paper form with four complete, stapled or bound copies and one digital copy stored on electronic media - CD, DVD or flash drive in *. pdf"/>
    <s v="Výsledky této Veřejné soutěže budou zveřejněny na internetových stránkách HMP www.praha.eu nejpozději 2012-12-01"/>
    <s v="The results of this contest will be published on www.praha.eu no later 1st December 2012"/>
    <m/>
    <s v="2012-12-01"/>
    <s v="2012"/>
    <n v="20000000"/>
    <s v="způsobilým uchazečem je pouze uchazeč, který je výzkumnou organizací (samostatně nebo ve spolupráci s dalšími subjekty) ve smyslu § 2 odst. 2 písm. d) Zákona a který splňuje všechny podmínky stanovené Zákonem a podrobněji vymezené v zadávací dokumentaciVeřejné soutěže, která je dostupná na internetových stránkách HMP www.praha.e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 Zadávací dokumentaci lze též obdržet v elektronické podobě na CD po předchozím písemném objednání a proti předání nového čistého CD na adrese Mariánské nám. 2, Praha 1, 110 01, 2. patro, místnost 211"/>
    <s v="The eligible applicant is a research organization (alone or jointly with others) pursuant to § 2 paragraph 2 point. d) of the Act which meets all the requirements of the Law and those defined in detail in the specifications of the tender, which is available on the website of the City www.praha.eu. Detailed information necessary for preparation and presentation of project proposals, terms of eligibility of applicants, the requirements for the proof and the method and criteria for evaluating project proposals are described in the specifications of the tender, which can be obtained online at the City www.praha.eu. Tender documents can also be obtained in electronic form on CD with the written order and against the transfer of net new CD at Marianske nam.2, Prague 1, 110 01, 2 floor, room 211th"/>
    <s v="Návrhy projektů budou komplexně hodnoceny podle pravidel stanovených Zákonem, Programem a zadávací dokumentací Veřejné soutěže. O konečném pořadí návrhů projektů přijatých do Veřejné soutěže a o poskytnutí účelové podpory rozhoduje poskytovatel s přihlédnutím k protokolu odborného poradního orgánu a posudkům oponentů. Věcnými kritérii hodnocení jsou: (a) Způsobilost navrhovaného projektu naplnit hlavní cíl a dílčí cíle Programu vymezené v článku X. A. Programu. (b) Způsobilost navrhovaného projektu naplnit další cíle Programu vymezené v článku X. B. Programu. (c) Personální a organizační zabezpečení navrhovaného projektu. Podrobné informace nezbytné pro zpracování a podání návrhů projektů, podmínky způsobilosti uchazečů, požadavky na její prokázání a způsob a kritéria hodnocení návrhů projektů jsou podrobněji popsány v zadávací dokumentaci Veřejné soutěže, kterou lze získat na internetové adrese HMP www.praha.eu."/>
    <s v="Proposals will be evaluated according to complex rules laid down by the law, program specification and tender documentation. The final decision about the ranking of proposals suitable for funding is taken by the provider with the regard to the recommendations of the expert advisory body and critiques of the opponents. (A) Eligibility of the proposed project to meet the main objective of the Programme and the targets set out in Article XA Program. (B) Eligibility of the proposed project to meet other targets set out in Article XB Program. (C) Personnel and organizational support of the proposed project. There is no legal entitlement to the obtaining of a grant. Detailed information necessary for preparation and presentation of project proposals, terms of eligibility of applicants, the requirements for the proof and the method and criteria for evaluating project proposals are described in the specifications of the tender, which can be obtained online at the City www.praha.eu."/>
    <s v="Hlavní podatelna HMP"/>
    <s v="Marináské náměstí 2"/>
    <s v="11001"/>
    <s v="Praha 1"/>
    <s v="Bendová"/>
    <s v="Jitka"/>
    <s v="Sekretariát 1. náměstka primátora HMP"/>
    <s v="Mariánské náměstí 2"/>
    <s v="11001"/>
    <s v="Praha 1"/>
    <s v="236002801"/>
    <s v="236002801"/>
    <s v="jitka.bendova@praha.eu"/>
    <s v="Po 8.00-17.00, ÚT 8.00-16.00, St 8.00-18.00, Čt 8.00-16.00, Pá 8.00-15.00"/>
    <s v="http://www.praha.eu"/>
    <s v="Obchodní věstník"/>
    <s v="Obchodní věstník"/>
    <m/>
    <s v="2012-11-30"/>
    <s v="2012"/>
    <s v="2012"/>
    <s v="2012"/>
    <m/>
    <m/>
    <m/>
    <s v="A"/>
    <m/>
    <m/>
    <m/>
    <m/>
    <s v="P"/>
    <s v="P"/>
    <s v="R"/>
    <m/>
    <s v="Vztah rozvoje měst a přípravy územně plánovací dokumentace"/>
    <s v="Vztah rozvoje měst a přípravy územně plánovací dokumentace"/>
    <s v="R"/>
    <m/>
    <s v="The relationship of urban development and preparation of development plan documents"/>
    <s v="The relationship of urban development and preparation of development plan documents"/>
    <s v="R"/>
    <m/>
    <m/>
    <s v="Vypracování metodiky kvalitního zadávání územních plánů"/>
    <s v="Developement Methodology of Local plans assignment"/>
    <s v="Vypracování metodiky kvalitního zadávání územních plánů"/>
    <s v="Developement Methodology of Local plans assignment"/>
    <s v="R"/>
    <s v="R"/>
    <m/>
    <s v="2012"/>
    <s v="2012"/>
    <s v="R"/>
    <m/>
    <s v="2015"/>
    <s v="2015"/>
    <s v="R"/>
    <s v="2012-03-29"/>
    <s v="Z-882 15/6"/>
    <m/>
    <m/>
    <m/>
    <m/>
    <m/>
    <n v="2"/>
    <n v="2"/>
    <n v="1"/>
    <n v="19660000"/>
    <s v="2013"/>
    <s v="2015"/>
    <m/>
    <m/>
    <m/>
    <s v="2012-11-30"/>
    <s v="2012-11-30"/>
    <s v="2012-08-01"/>
    <s v="A"/>
    <s v="VES12-KHP/03:3"/>
    <s v="VES12-KHP/03:3"/>
    <m/>
    <m/>
    <n v="30495"/>
    <n v="30495"/>
  </r>
  <r>
    <n v="133"/>
    <x v="134"/>
    <s v="KKV"/>
    <s v="N"/>
    <m/>
    <s v="2011"/>
    <s v="2012"/>
    <s v="2011"/>
    <s v="2012"/>
    <s v="KKV"/>
    <s v="N"/>
    <x v="23"/>
    <s v="UE"/>
    <m/>
    <s v="P"/>
    <s v="P"/>
    <s v="R"/>
    <m/>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13"/>
    <s v="2013"/>
    <s v="R"/>
    <s v="2011-09-15"/>
    <s v="250"/>
    <s v="2011-11-30"/>
    <s v="2012-01-31 12:00"/>
    <s v="2012-04-30"/>
    <s v="Ve fyzické podobě v obálce označené názvem &quot;Inovační voucher&quot;, plným jménem (názvem) žadatele včetně adresy a textem &quot;Neotvírat&quot;."/>
    <s v="In physical form in an envelope signed &quot;Innovation voucher&quot;, full name (title) of the applicant including address and text &quot;Do not open&quot;."/>
    <s v="Zveřejnění na http://www.kr-karlovarsky.cz."/>
    <s v="Announcement at http://www.kr-karlovarsky.cz."/>
    <m/>
    <s v="2012-05-01"/>
    <s v="2012"/>
    <n v="1700000"/>
    <s v="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1 a zadávací dokumentace jsou dostupné na http://www.kr-karlovarsky.cz."/>
    <s v="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1 Public Tender are available at following site http://www.kr-karlovarsky.cz."/>
    <s v="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untí podpory z rozpočtu Karlovars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
    <s v="Podatelna Krajského úřadu Karlovarského kraje"/>
    <s v="Závodní 353/88"/>
    <s v="36021"/>
    <s v="Karlovy Vary"/>
    <s v="Michková"/>
    <s v="Jana"/>
    <s v="Karlovarská agentura rozvoje podnikání, p.o."/>
    <s v="Jáchymovská 96/232"/>
    <s v="36004"/>
    <s v="Karlovy Vary"/>
    <s v="736650381"/>
    <m/>
    <s v="jana.michkova@karp-kv.cz"/>
    <s v="Po, St 8.00 - 17.00, Út, Čt 8.00 - 15.00, Pá 8.00 - 14.00"/>
    <s v="http://www.kr-karlovarsky.cz/kraj_cz"/>
    <s v="Obchodní věstník"/>
    <s v="Commercial bulletin"/>
    <m/>
    <s v="2011-11-29"/>
    <s v="2012"/>
    <s v="2012"/>
    <s v="2012"/>
    <m/>
    <m/>
    <m/>
    <s v="A"/>
    <m/>
    <m/>
    <m/>
    <m/>
    <s v="P"/>
    <s v="P"/>
    <s v="R"/>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13"/>
    <s v="2013"/>
    <s v="R"/>
    <s v="2011-09-15"/>
    <s v="250"/>
    <m/>
    <m/>
    <m/>
    <m/>
    <m/>
    <n v="11"/>
    <n v="11"/>
    <n v="11"/>
    <n v="1655000"/>
    <s v="2012"/>
    <s v="2012"/>
    <m/>
    <m/>
    <m/>
    <s v="2012-11-13"/>
    <s v="2012-11-13"/>
    <s v="2011-11-30"/>
    <s v="A"/>
    <s v="VES11-KKV/01:1"/>
    <s v="VES12-KKV/02:2"/>
    <m/>
    <m/>
    <n v="27244"/>
    <n v="30487"/>
  </r>
  <r>
    <n v="134"/>
    <x v="135"/>
    <s v="KKV"/>
    <s v="P"/>
    <m/>
    <s v="2012"/>
    <s v="2013"/>
    <s v="2012"/>
    <s v="2013"/>
    <s v="KKV"/>
    <s v="P"/>
    <x v="23"/>
    <s v="UE"/>
    <m/>
    <s v="P"/>
    <s v="P"/>
    <s v="R"/>
    <m/>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s v="2012-11-26"/>
    <s v="2013-01-04 12:00"/>
    <s v="2013-04-30"/>
    <s v="Ve fyzické podobě v obálce označené názvem &quot;Inovační voucher&quot;, plným jménem (názvem) žadatele včetně adresy a textem &quot;Neotvírat&quot;."/>
    <s v="In physical form in an envelope signed &quot;Innovation voucher&quot;, full name (title) of the applicant including address and text &quot;Do not open&quot;."/>
    <s v="Zveřejnění na http://www.kr-karlovarsky.cz."/>
    <s v="Announcement at http://www.kr-karlovarsky.cz."/>
    <m/>
    <s v="2013-05-01"/>
    <s v="2013"/>
    <n v="1700000"/>
    <s v="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3 a zadávací dokumentace jsou dostupné na http://www.kr-karlovarsky.cz."/>
    <s v="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3 Public Tender are available at following site http://www.kr-karlovarsky.cz."/>
    <s v="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untí podpory z rozpočtu Karlovars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
    <s v="Podatelna Krajského úřadu Karlovarského kraje"/>
    <s v="Závodní 353/88"/>
    <s v="36021"/>
    <s v="Karlovy Vary"/>
    <s v="Michková"/>
    <s v="Jana"/>
    <s v="Karlovarská agentura rozvoje podnikání, p.o."/>
    <s v="Jáchymovská 232/96"/>
    <s v="36004"/>
    <s v="Karlovy Vary"/>
    <s v="736650381"/>
    <m/>
    <s v="jana.michkova@karp-kv.cz"/>
    <s v="Po, St 8.00 - 17.00, Út, Čt 8.00 - 15.00, Pá 8.00 - 14.00"/>
    <s v="http://www.kr-karlovarsky.cz"/>
    <s v="Obchodní věstník"/>
    <s v="Commercial bulletin"/>
    <m/>
    <s v="2012-11-13"/>
    <s v="2013"/>
    <s v="2013"/>
    <s v="2013"/>
    <m/>
    <m/>
    <m/>
    <s v="A"/>
    <m/>
    <m/>
    <m/>
    <m/>
    <s v="P"/>
    <s v="P"/>
    <s v="R"/>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m/>
    <m/>
    <m/>
    <m/>
    <m/>
    <n v="17"/>
    <n v="15"/>
    <n v="10"/>
    <n v="1526000"/>
    <s v="2013"/>
    <s v="2013"/>
    <m/>
    <m/>
    <m/>
    <s v="2013-11-15"/>
    <s v="2013-11-15"/>
    <s v="2012-11-26"/>
    <s v="A"/>
    <s v="VES12-KKV/02:2"/>
    <s v="VES13-KKV/02:2"/>
    <m/>
    <m/>
    <n v="30487"/>
    <n v="33459"/>
  </r>
  <r>
    <n v="135"/>
    <x v="136"/>
    <s v="KKV"/>
    <s v="P"/>
    <m/>
    <s v="2013"/>
    <s v="2014"/>
    <s v="2013"/>
    <s v="2014"/>
    <s v="KKV"/>
    <s v="P"/>
    <x v="23"/>
    <s v="UE"/>
    <m/>
    <s v="P"/>
    <s v="P"/>
    <s v="R"/>
    <m/>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s v="2013-11-22"/>
    <s v="2014-01-03 12:00"/>
    <s v="2014-04-30"/>
    <s v="Ve fyzické podobě v obálce označené názvem &quot;Inovační voucher&quot;, plným jménem (názvem) žadatele včetně adresy a textem &quot;Neotvírat&quot;."/>
    <s v="In physical form in an envelope signed &quot;Innovation voucher&quot;, full name (title) of the applicant including address and text &quot;Do not open&quot;."/>
    <s v="Zveřejnění na http://www.kr-karlovarsky.cz."/>
    <s v="Announcement at http://www.kr-karlovarsky.cz."/>
    <m/>
    <s v="2014-05-01"/>
    <s v="2014"/>
    <n v="1700000"/>
    <s v="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3 a zadávací dokumentace jsou dostupné na http://www.kr-karlovarsky.cz."/>
    <s v="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3 Public Tender are available at following site http://www.kr-karlovarsky.cz."/>
    <s v="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untí podpory z rozpočtu Karlovars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
    <s v="Podatelna Krajského úřadu Karlovarského kraje"/>
    <s v="Závodní 353/88"/>
    <s v="36006"/>
    <s v="Karlovy Vary"/>
    <s v="Michková"/>
    <s v="Jana"/>
    <s v="Karlovarská agentura rozvoje podnikání, p. o."/>
    <s v="Závodní 379/84a"/>
    <s v="36006"/>
    <s v="Karlovy Vary"/>
    <s v="736650381"/>
    <m/>
    <s v="jana.michkova@karp-kv.cz"/>
    <s v="Po, St 8.00 - 17.00, Út, Čt 8.00 - 15.00, Pá 8.00 - 14.00"/>
    <s v="http://www.kr-karlovarsky.cz"/>
    <s v="Obchodní věstník"/>
    <s v="Commercial bulletin"/>
    <m/>
    <s v="2013-11-15"/>
    <s v="2014"/>
    <s v="2014"/>
    <s v="2014"/>
    <m/>
    <m/>
    <m/>
    <s v="A"/>
    <m/>
    <m/>
    <m/>
    <m/>
    <s v="P"/>
    <s v="P"/>
    <s v="R"/>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m/>
    <m/>
    <m/>
    <m/>
    <m/>
    <n v="19"/>
    <n v="18"/>
    <n v="12"/>
    <n v="2014000"/>
    <s v="2014"/>
    <s v="2014"/>
    <m/>
    <m/>
    <m/>
    <s v="2014-12-01"/>
    <s v="2014-12-01"/>
    <s v="2013-11-22"/>
    <s v="A"/>
    <s v="VES13-KKV/02:2"/>
    <s v="VES14-KKV/02:2"/>
    <m/>
    <m/>
    <n v="33459"/>
    <n v="36053"/>
  </r>
  <r>
    <n v="136"/>
    <x v="137"/>
    <s v="KKV"/>
    <s v="P"/>
    <m/>
    <s v="2014"/>
    <s v="2015"/>
    <s v="2014"/>
    <s v="2015"/>
    <s v="KKV"/>
    <s v="P"/>
    <x v="23"/>
    <s v="UE"/>
    <m/>
    <s v="P"/>
    <s v="P"/>
    <s v="R"/>
    <m/>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s v="2014-12-16"/>
    <s v="2015-01-21 12:00"/>
    <s v="2015-04-30"/>
    <s v="Ve fyzické podobě v obálce označené názvem &quot;Inovační voucher&quot;, plným jménem (názvem) žadatele včetně adresy a textem &quot;Neotvírat&quot;."/>
    <s v="In physical form in an envelope signed &quot;Innovation voucher&quot;, full name (title) of the applicant including address and text &quot;Do not open&quot;."/>
    <s v="Zveřejnění na http://www.kr-karlovarsky.cz."/>
    <s v="Announcement at http://www.kr-karlovarsky.c"/>
    <m/>
    <s v="2015-05-01"/>
    <s v="2015"/>
    <n v="1700000"/>
    <s v="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3 a zadávací dokumentace jsou dostupné na http://www.kr-karlovarsky.cz."/>
    <s v="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3 Public Tender are available at following site http://www.kr-karlovarsky.cz."/>
    <s v="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untí podpory z rozpočtu Karlovars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
    <s v="Podatelna Krajského úřadu Karlovarského kraje"/>
    <s v="Závodní 353/88"/>
    <s v="36006"/>
    <s v="Karlovy Vary"/>
    <s v="Pášmová"/>
    <s v="Kateřina"/>
    <s v="Karlovarská agentura rozvoje podnikání, p.o."/>
    <s v="Závodní 379/84a"/>
    <s v="36006"/>
    <s v="Karlovy Vary"/>
    <s v="604724858"/>
    <m/>
    <s v="katerina.pasmova@karp-kv.cz"/>
    <s v="Po, St 8.00 - 17.00, Út, Čt 8.00 - 15.00, Pá 8.00 - 14.00"/>
    <s v="http://www.kr-karlovarsky.cz"/>
    <s v="Obchodní věstník"/>
    <s v="Commercial bulletin"/>
    <m/>
    <s v="2014-12-01"/>
    <s v="2015"/>
    <s v="2015"/>
    <s v="2015"/>
    <m/>
    <m/>
    <m/>
    <s v="A"/>
    <m/>
    <m/>
    <m/>
    <m/>
    <s v="P"/>
    <s v="P"/>
    <s v="R"/>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m/>
    <m/>
    <m/>
    <m/>
    <m/>
    <n v="22"/>
    <n v="21"/>
    <n v="12"/>
    <n v="1951000"/>
    <s v="2015"/>
    <s v="2015"/>
    <m/>
    <m/>
    <m/>
    <s v="2015-11-16"/>
    <s v="2015-11-16"/>
    <s v="2014-12-16"/>
    <s v="A"/>
    <s v="VES14-KKV/02:2"/>
    <s v="VES15-KKV/02:2"/>
    <m/>
    <m/>
    <n v="36053"/>
    <n v="38398"/>
  </r>
  <r>
    <n v="137"/>
    <x v="138"/>
    <s v="KKV"/>
    <s v="P"/>
    <m/>
    <s v="2015"/>
    <s v="2016"/>
    <s v="2015"/>
    <s v="2016"/>
    <s v="KKV"/>
    <s v="P"/>
    <x v="23"/>
    <s v="UE"/>
    <m/>
    <s v="P"/>
    <s v="P"/>
    <s v="R"/>
    <m/>
    <m/>
    <s v="Program rozvoje konkurenceschopnosti Karlovarského kraje - Inovační vouchery"/>
    <s v="Program rozvoje konkurenceschopnosti Karlovarského kraje - Inovační vouchery"/>
    <s v="R"/>
    <m/>
    <s v="Programme of competitiveness development of Karlovy Vary Region - Innovation voucher"/>
    <s v="Programme of competitiveness development of Karlovy Vary Region - Innovation voucher"/>
    <s v="R"/>
    <m/>
    <m/>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Cílem veřejné soutěže je nastartování spolupráce mezi podnikateli a poskytovateli znalostí, rozšíření povědomí o potřebě inovací, výzkumu a vývoje pro růst firem, motivace zavádění inovací mezi podnikateli a tím posilování jejich pozice na trhu. Schváleno Zastupitelstvem Karlovarského kraje, číslo usnesení ZK 250/09/11."/>
    <s v="The main objective of the competition is start co-operation between entrepreneurs and providers of knowledge, raise awareness of the need for innovation, research and development for business growth, motivation innovation among entrepreneurs and therebystrengthen their market position. Approved by the Assembly of Karlovy Vary Region, resolution No. ZK 250/09/11."/>
    <s v="R"/>
    <s v="R"/>
    <m/>
    <s v="2012"/>
    <s v="2012"/>
    <s v="R"/>
    <m/>
    <s v="2020"/>
    <s v="2020"/>
    <s v="R"/>
    <s v="2011-09-15"/>
    <s v="250"/>
    <s v="2015-11-30"/>
    <s v="2016-01-08 12:00"/>
    <s v="2016-04-29"/>
    <s v="Ve fyzické podobě v obálce označené názvem &quot;Inovační voucher&quot;, plným jménem (názvem) žadatele včetně adresy a textem &quot;Neotvírat&quot;."/>
    <s v="In physical form in an envelope signed &quot;Innovation voucher&quot;, full name (title) of the applicant including address and text &quot;Do not open&quot;."/>
    <s v="Zveřejnění na http://www.kr-karlovarsky.cz."/>
    <s v="Announcement at http://www.kr-karlovarsky.cz."/>
    <m/>
    <s v="2016-05-01"/>
    <s v="2016"/>
    <n v="1700000"/>
    <s v="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6 a zadávací dokumentace jsou dostupné na http://www.kr-karlovarsky.cz."/>
    <s v="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6 Public Tender are available at following site http://www.kr-karlovarsky.cz."/>
    <s v="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untí podpory z rozpočtu Karlovars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
    <s v="Podatelna Krajského úřadu Karlovarského kraje"/>
    <s v="Závodní 353/88"/>
    <s v="36006"/>
    <s v="Karlovy Vary"/>
    <s v="Veselý"/>
    <s v="Vlastimil"/>
    <s v="Karlovarská agentura rozvoje podnikání, p. o."/>
    <s v="Závodní 379/84a"/>
    <s v="36006"/>
    <s v="Karlovy Vary"/>
    <s v="736650376"/>
    <m/>
    <s v="vlastimil.vesely@karp-kv.cz"/>
    <s v="Po, St 8.00 - 17.00, Út, Čt 8.00 - 15.00, Pá 8.00 - 14.00"/>
    <s v="http://www.kr-karlovarsky.cz"/>
    <s v="Obchodní věstník"/>
    <s v="Commercial bulletin"/>
    <m/>
    <s v="2015-11-16"/>
    <m/>
    <m/>
    <s v="2016"/>
    <m/>
    <m/>
    <m/>
    <s v="A"/>
    <m/>
    <m/>
    <s v="UE"/>
    <m/>
    <m/>
    <m/>
    <m/>
    <m/>
    <m/>
    <m/>
    <m/>
    <m/>
    <m/>
    <m/>
    <m/>
    <m/>
    <m/>
    <m/>
    <m/>
    <m/>
    <m/>
    <m/>
    <m/>
    <m/>
    <m/>
    <m/>
    <s v="R"/>
    <m/>
    <m/>
    <m/>
    <s v="R"/>
    <m/>
    <m/>
    <m/>
    <m/>
    <m/>
    <m/>
    <m/>
    <n v="24"/>
    <n v="19"/>
    <n v="13"/>
    <n v="2051000"/>
    <s v="2016"/>
    <s v="2016"/>
    <m/>
    <m/>
    <m/>
    <m/>
    <s v="2015-11-16"/>
    <s v="2017-07-05"/>
    <s v="A"/>
    <s v="VES15-KKV/02:2"/>
    <m/>
    <m/>
    <m/>
    <n v="38398"/>
    <n v="0"/>
  </r>
  <r>
    <n v="138"/>
    <x v="139"/>
    <s v="KLI"/>
    <s v="N"/>
    <m/>
    <s v="2011"/>
    <s v="2012"/>
    <s v="2011"/>
    <s v="2012"/>
    <s v="KLI"/>
    <s v="N"/>
    <x v="24"/>
    <s v="UD"/>
    <m/>
    <s v="P"/>
    <s v="P"/>
    <s v="R"/>
    <m/>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aplikační sférou v regionu"/>
    <s v="Support of the R?D and innovation in the Liberec Region, interconnecting academic sector with R?D companies in the region"/>
    <s v="Podpora výzkumu, vývoje a inovací v Libereckém kraji, propojování akademického sektoru s aplikační sférou v regionu"/>
    <s v="Support of the R?D and innovation in the Liberec Region, interconnecting academic sector with R?D companies in the region"/>
    <s v="R"/>
    <s v="R"/>
    <m/>
    <s v="2012"/>
    <s v="2012"/>
    <s v="R"/>
    <m/>
    <s v="2016"/>
    <s v="2016"/>
    <s v="R"/>
    <s v="2015-06-23"/>
    <s v="273/15/ZK"/>
    <s v="2011-11-23"/>
    <s v="2011-12-30 12:00"/>
    <s v="2012-04-06"/>
    <s v="elektronicky a písemně"/>
    <s v="on electronic form or writing form"/>
    <s v="webové stránky Libereckého kraje, http://www.kraj-lbc.cz/"/>
    <s v="webside of the Liberec Region, http://www.kraj-lbc.cz/"/>
    <m/>
    <s v="2012-04-24"/>
    <s v="2012"/>
    <n v="1500000"/>
    <s v="jsou uvedeny v zadávací dokumentaci"/>
    <s v="they are listed in the tender documentation"/>
    <s v="jsou uvedena v zadávací dokumentaci"/>
    <s v="criteria of the tender evaluation are defined in the tender documentation"/>
    <s v="Krajský úřad Libereckého kraje"/>
    <s v="U Jezu 642/2a"/>
    <s v="46180"/>
    <s v="Liberec"/>
    <s v="Ptáčková"/>
    <s v="Ivana"/>
    <s v="Krajský úřad Libereckého kraje"/>
    <s v="U Jezu 642/2a"/>
    <s v="46180"/>
    <s v="Liberec"/>
    <s v="48502260577"/>
    <m/>
    <s v="ivana.ptackova@kraj-lbc.cz"/>
    <s v="pondělí - středa: 8:00hod. - 17:00 hod., úterý, čtvrtek, pátek: 8:00hod - 14:00 hod."/>
    <s v="http://www.kraj-lbc.cz/"/>
    <s v="Na www stránkách Libereckého kraje a v Obchodním věstníku"/>
    <s v="on the webside of Liberec Region, and in the Bussiness bulletin"/>
    <m/>
    <s v="2011-11-14"/>
    <s v="2012"/>
    <s v="2012"/>
    <s v="2012"/>
    <m/>
    <m/>
    <m/>
    <s v="A"/>
    <m/>
    <m/>
    <m/>
    <m/>
    <s v="P"/>
    <s v="P"/>
    <s v="R"/>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aplikační sférou v regionu"/>
    <s v="Support of the R?D and innovation in the Liberec Region, interconnecting academic sector with R?D companies in the region"/>
    <s v="Podpora výzkumu, vývoje a inovací v Libereckém kraji, propojování akademického sektoru s aplikační sférou v regionu"/>
    <s v="Support of the R?D and innovation in the Liberec Region, interconnecting academic sector with R?D companies in the region"/>
    <s v="R"/>
    <s v="R"/>
    <m/>
    <s v="2012"/>
    <s v="2012"/>
    <s v="R"/>
    <m/>
    <s v="2016"/>
    <s v="2016"/>
    <s v="R"/>
    <s v="2015-06-23"/>
    <s v="273/15/ZK"/>
    <m/>
    <m/>
    <m/>
    <m/>
    <m/>
    <n v="9"/>
    <n v="9"/>
    <n v="7"/>
    <n v="947000"/>
    <s v="2012"/>
    <s v="2012"/>
    <m/>
    <m/>
    <m/>
    <s v="2012-10-10"/>
    <s v="2012-10-10"/>
    <s v="2017-07-18"/>
    <s v="A"/>
    <s v="VES11-KLI/01:1"/>
    <s v="VES12-KLI/02:2"/>
    <m/>
    <m/>
    <n v="27064"/>
    <n v="30448"/>
  </r>
  <r>
    <n v="139"/>
    <x v="140"/>
    <s v="KLI"/>
    <s v="P"/>
    <m/>
    <s v="2012"/>
    <s v="2013"/>
    <s v="2012"/>
    <s v="2013"/>
    <s v="KLI"/>
    <s v="P"/>
    <x v="24"/>
    <s v="UD"/>
    <m/>
    <s v="P"/>
    <s v="P"/>
    <s v="R"/>
    <m/>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aplikační sférou v regionu"/>
    <s v="Support of the R?D and innovation in the Liberec Region, interconnecting academic sector with R?D companies in the region"/>
    <s v="Podpora výzkumu, vývoje a inovací v Libereckém kraji, propojování akademického sektoru s aplikační sférou v regionu"/>
    <s v="Support of the R?D and innovation in the Liberec Region, interconnecting academic sector with R?D companies in the region"/>
    <s v="R"/>
    <s v="R"/>
    <m/>
    <s v="2012"/>
    <s v="2012"/>
    <s v="R"/>
    <m/>
    <s v="2016"/>
    <s v="2016"/>
    <s v="R"/>
    <s v="2015-06-23"/>
    <s v="273/15/ZK"/>
    <s v="2012-10-24"/>
    <s v="2012-12-21 14:00"/>
    <s v="2013-03-31"/>
    <s v="elektronicky prostřednictvím webu Libereckého kraje a písemně včetně příloh na adresu Libereckého kraje"/>
    <s v="electronically throuhgh the Liberecky kraj´s web, in writing form t othe Liberecky kraj´s address"/>
    <s v="webové stránky Libereckého kraje a Informační portál Libereckého kraje pro inovace"/>
    <s v="the Liberecky kraj´s web and the Liberecky kraj´s information website for innovation"/>
    <m/>
    <s v="2013-04-01"/>
    <s v="2013"/>
    <n v="1741000"/>
    <s v="Podmínky veřejné soutěže včetně způsobu výběru projektů a kritérií pro výběr projektů jsou zveřejněny současně s obsahem zadávací dokumetace veřejné soutěže &quot;Inovační vouchery 2012-2013&quot; na webových stránkách vyhlašovatele soutěže, Libereckého kraje, v sekci Grantový fond, Rok 2012, Regionální inovační program"/>
    <s v="Conditions of the tender including the method and criterions of selecting projects are published together with the tender documentation &quot;Innovation vouchers 2011-2012&quot; on the grantor(the Liberecky kraj)´s web, in the section: Grand fond, Year 2012, Regional Innovation Programme"/>
    <s v="a) srozumitelnost a přehlednost popisu návrhu projektu, reálnost splnění projektu v daném čase b) motivace žadatele k zapojení do veřejné soutěže c) účelnost nastavení rozpočtu s cílem maximální efejktivity vynaložených nákladů d) hodnocení očekávaných výstupů, cílů a přínosů spolupráce a jejich využitelnost e) umístění sídla či provozovny v hospodářsky slabé oblasti Libereckého kraje"/>
    <s v="a) comprehensibility and clarity of the proposal, reality compliance at given time b) applicatn´s motivation to join tender c) effectiveness of the budget setting d) assessment of the expected outcomes, goals and benefits of cooperation, its usability e) location of headquarters or office in the economically weak area in the Liberecky kraj"/>
    <s v="Krajský úřad Libereckého kraje"/>
    <s v="U Jezu 642/2a"/>
    <s v="46180"/>
    <s v="Liberec"/>
    <s v="Ptáčková"/>
    <s v="Ivana"/>
    <s v="Krajský úřad Libereckého kraje"/>
    <s v="U Jezu 642/2a"/>
    <s v="46180"/>
    <s v="Liberec"/>
    <s v="+420 485 226 577"/>
    <s v="+420 485 226 444"/>
    <s v="ivana.ptackova@kraj-lbc.cz"/>
    <s v="pondělí a středa 8:00 hod. - 17:00 hod., úterý, čtvrtek, pátek 8:00 hod - 14:00 hod."/>
    <s v="http://regionalni-rozvoj.kraj-lbc.cz/page3741/rok-2012/28-regionalni-inovacni-program"/>
    <s v="Obchodní věstník"/>
    <s v="Commercial Journal"/>
    <m/>
    <s v="2012-10-10"/>
    <s v="2013"/>
    <s v="2013"/>
    <s v="2013"/>
    <m/>
    <m/>
    <m/>
    <s v="A"/>
    <m/>
    <m/>
    <m/>
    <m/>
    <s v="P"/>
    <s v="P"/>
    <s v="R"/>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aplikační sférou v regionu"/>
    <s v="Support of the R?D and innovation in the Liberec Region, interconnecting academic sector with R?D companies in the region"/>
    <s v="Podpora výzkumu, vývoje a inovací v Libereckém kraji, propojování akademického sektoru s aplikační sférou v regionu"/>
    <s v="Support of the R?D and innovation in the Liberec Region, interconnecting academic sector with R?D companies in the region"/>
    <s v="R"/>
    <s v="R"/>
    <m/>
    <s v="2012"/>
    <s v="2012"/>
    <s v="R"/>
    <m/>
    <s v="2016"/>
    <s v="2016"/>
    <s v="R"/>
    <s v="2015-06-23"/>
    <s v="273/15/ZK"/>
    <m/>
    <m/>
    <m/>
    <m/>
    <m/>
    <n v="19"/>
    <n v="13"/>
    <n v="7"/>
    <n v="1740000"/>
    <s v="2013"/>
    <s v="2013"/>
    <m/>
    <m/>
    <m/>
    <s v="2013-11-18"/>
    <s v="2013-11-18"/>
    <s v="2017-07-18"/>
    <s v="A"/>
    <s v="VES12-KLI/02:2"/>
    <s v="VES13-KLI/02:2"/>
    <m/>
    <m/>
    <n v="30448"/>
    <n v="33461"/>
  </r>
  <r>
    <n v="140"/>
    <x v="141"/>
    <s v="KLI"/>
    <s v="P"/>
    <m/>
    <s v="2013"/>
    <s v="2014"/>
    <s v="2013"/>
    <s v="2014"/>
    <s v="KLI"/>
    <s v="P"/>
    <x v="24"/>
    <s v="UD"/>
    <m/>
    <s v="P"/>
    <s v="P"/>
    <s v="R"/>
    <m/>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aplikační sférou v regionu"/>
    <s v="Support of the R?D and innovation in the Liberec Region, interconnecting academic sector with R?D companies in the region"/>
    <s v="Podpora výzkumu, vývoje a inovací v Libereckém kraji, propojování akademického sektoru s aplikační sférou v regionu"/>
    <s v="Support of the R?D and innovation in the Liberec Region, interconnecting academic sector with R?D companies in the region"/>
    <s v="R"/>
    <s v="R"/>
    <m/>
    <s v="2012"/>
    <s v="2012"/>
    <s v="R"/>
    <m/>
    <s v="2016"/>
    <s v="2016"/>
    <s v="R"/>
    <s v="2015-06-23"/>
    <s v="273/15/ZK"/>
    <s v="2013-11-27"/>
    <s v="2014-02-03 17:00"/>
    <s v="2014-06-30"/>
    <s v="elektronicky prostřednictvím webu Libereckého kraje a současně písemně včetně příloh na adresu Libereckého kraje"/>
    <s v="electronically through the Liberecky kraj's web and concurrently in writing form to the Liberecky kraj's address"/>
    <s v="webové stránky LIbereckého kraje a Infrmační portál Libereckého kraje pro inovace"/>
    <s v="The Liberecky kraj's web and The Liberecky kraj's information website for innovation"/>
    <m/>
    <s v="2014-07-01"/>
    <s v="2014"/>
    <n v="1400000"/>
    <s v="Podmínky veřejné soutěže včetně způsobu výběru projektů a kritérií pro výběr projektů jsou zveřejněny současně s obsahem zadávací dokumentace veřejné soutěže &quot;Inovační vouchery 2013-2014&quot; na webových stránkách vyhlašovatele veřejné soutěže, Libereckého kraje, v sekci Dotační fond, Podprogram 2.2 - Regionální inovační program"/>
    <s v="Conditions of the tender including the method and criterios of the selecting projects are published together with the tender' &quot;Innovation voucher 2013-2014&quot; 's documentation. This one is released on the Liberecky kraj's web, in the section Grant fund, Subprogramme 2.2 - Regional Innovation Programme"/>
    <s v="1) Význam projektu z hlediska dopadu do území ? jaké dopady lze očekávat v případě úspěšné realizace projektu? (např. v oblasti zaměstnanosti, spolupráci firem, konkurence- schopnosti regionu), 2) Forma právní subjektivity, 3) Vazba projektu na další aktivity v území, 4) Výše spolufinancování projektu ze strany kraje, 5) Vazba projektu na rozvoj hospodářsky slabých a podprůměrných oblastí kraje, 6) Jedná se o první spolupráci s výzkumnou organizací? 7) Srozumitelnost a přehlednost popisu návrhu projektu, 8) Reálnost splnění projektu v daném čase, 9) Účelnost a reálnost nastavení rozpočtu 10)Hodnocení očekávaných výstupů, cílů a přínosů spolupráce a jejich využitelnosti 11) Navrhované řešení zadání nebude mít negativní dopady na životní prostředí"/>
    <s v="1) Importance of the project in terms of impact to the territiry (for example employment, cooperation of companies, competitiveess of the region), 2) form of legal personality 3) The project's connection to other activities in the area 4) The co-financing of the project by the Liberecky kraj 5) Binding of the project on the development of economically weak and below the average of the Region 6) Is this the first collaboration with research organizations? 7) Clarity and description of the proposed project 8) Feasibility meet the project at the time 9) The effectiveness and feasibility of setting the budget 10) Assessment of the expected outputs, objectives and benefits"/>
    <s v="Krajský úřad Libereckého kraje"/>
    <s v="U Jezu 642/2a"/>
    <s v="46180"/>
    <s v="Liberec 2"/>
    <s v="Šrytrová"/>
    <s v="Dagmar"/>
    <s v="Krajský úřad Libereckého kraje, odbor regionálního rozvoje a evropských projektů, oddělení dotací"/>
    <s v="U Jezu 642/2a"/>
    <s v="46180"/>
    <s v="Liberec 2"/>
    <s v="485226678"/>
    <s v="485226362"/>
    <s v="dagrmar.srytrova@kraj-lbc.cz"/>
    <s v="po, st: 8:00 - 17:00, út, čt, pá: 8:00 - 14:00"/>
    <s v="http://regionalni-rozvoj.kraj-lbc.cz/dotace/podprogram-22-regionalni-inovacni-program"/>
    <s v="Obchodní věstník"/>
    <s v="The Commercial Journal"/>
    <m/>
    <s v="2013-11-18"/>
    <s v="2014"/>
    <s v="2014"/>
    <s v="2014"/>
    <m/>
    <m/>
    <m/>
    <s v="A"/>
    <m/>
    <m/>
    <m/>
    <m/>
    <s v="P"/>
    <s v="P"/>
    <s v="R"/>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aplikační sférou v regionu"/>
    <s v="Support of the R?D and innovation in the Liberec Region, interconnecting academic sector with R?D companies in the region"/>
    <s v="Podpora výzkumu, vývoje a inovací v Libereckém kraji, propojování akademického sektoru s aplikační sférou v regionu"/>
    <s v="Support of the R?D and innovation in the Liberec Region, interconnecting academic sector with R?D companies in the region"/>
    <s v="R"/>
    <s v="R"/>
    <m/>
    <s v="2012"/>
    <s v="2012"/>
    <s v="R"/>
    <m/>
    <s v="2016"/>
    <s v="2016"/>
    <s v="R"/>
    <s v="2015-06-23"/>
    <s v="273/15/ZK"/>
    <m/>
    <m/>
    <m/>
    <m/>
    <m/>
    <n v="13"/>
    <n v="13"/>
    <n v="10"/>
    <n v="1067000"/>
    <s v="2014"/>
    <s v="2014"/>
    <m/>
    <m/>
    <m/>
    <s v="2014-08-19"/>
    <s v="2014-08-19"/>
    <s v="2017-07-18"/>
    <s v="A"/>
    <s v="VES13-KLI/02:2"/>
    <s v="VES14-KLI/01:1"/>
    <m/>
    <m/>
    <n v="33461"/>
    <n v="35719"/>
  </r>
  <r>
    <n v="141"/>
    <x v="142"/>
    <s v="KLI"/>
    <s v="P"/>
    <m/>
    <s v="2015"/>
    <s v="2016"/>
    <s v="2015"/>
    <s v="2016"/>
    <s v="KLI"/>
    <s v="P"/>
    <x v="24"/>
    <s v="UD"/>
    <m/>
    <s v="P"/>
    <s v="P"/>
    <s v="R"/>
    <m/>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podnikatelským sektorem"/>
    <s v="Support of the R&amp;D and innovation in the Liberec Region, interconnecting academic sector with entrepreneurial sector"/>
    <s v="Podpora výzkumu, vývoje a inovací v Libereckém kraji, propojování akademického sektoru s podnikatelským sektorem"/>
    <s v="Support of the R&amp;D and innovation in the Liberec Region, interconnecting academic sector with entrepreneurial sector"/>
    <s v="R"/>
    <s v="R"/>
    <m/>
    <s v="2012"/>
    <s v="2012"/>
    <s v="R"/>
    <m/>
    <s v="2017"/>
    <s v="2017"/>
    <s v="R"/>
    <s v="2016-03-29"/>
    <s v="163/16/ZK"/>
    <s v="2015-07-24"/>
    <s v="2015-09-15 14:00"/>
    <s v="2016-01-31"/>
    <s v="elektronicky prostřednictvím webového portálu http://regionalni-rozvoj.kraj-lbc.cz/dotace/22-regionalni-inovacni-program a současně v tištěné podobě na adresu vyhlašovatele soutěže"/>
    <s v="electronically through http://regionalni-rozvoj.kraj-lbc.cz/dotace/22-regionalni-inovacni-program and together in printed form atthe address of the Liberecky kraj"/>
    <s v="webové stránky Libereckého kraje, písemné oznámení o výsledku žadatelům"/>
    <s v="website of he Liberec Region, written notice to applicants"/>
    <m/>
    <s v="2016-02-01"/>
    <s v="2016"/>
    <n v="1432000"/>
    <s v="Podmínky veřejné soutěže včetně způsobu výběru projektů a kritérií pro výběr projektů jsou zveřejněny současně s obsahem zadávací dokumentace veřejné soutěže &quot;Inovační vouchery 2015-2016&quot; na webových stránkách vyhlašovatele veřejné soutěže, Libereckého kraje, v sekci Dotační fond, oblast podpory Regionální rozvoj, 2.2 - Regionální inovační program"/>
    <s v="Conditions of the tender including the method and criterios of the selecting projects are published together with the tender' &quot;Innovation voucher 2015-2016&quot; 's documentation. This one is released on the Liberecky kraj's web, in the section Grant fund, Support Area - Regional Development, 2.2 - Regional Innovation Programme"/>
    <s v="1) Význam projektu z hlediska dopadu do území ? jaké dopady lze očekávat v případě úspěšné realizace projektu? (např. v oblasti zaměstnanosti, spolupráci firem, konkurence- schopnosti regionu), 2) Vazba projektu na další aktivity v území, 3) Výše spolufinancování projektu ze strany kraje, 4) Vazba projektu na rozvoj hospodářsky slabých a podprůměrných oblastí kraje, 5) Jedná se o první spolupráci s výzkumnou organizací? 6) Srozumitelnost a přehlednost popisu návrhu projektu, reálnost splnění projektu vdaném čase, 7) Účelnost a reálnost nastavení rozpočtu 8) Hodnocení očekávaných výstupů, cílů a přínosů spolupráce a jejich využitelnosti 9) Navrhované řešení zadání nebude mít negativní dopady na životní prostředí"/>
    <s v="1) Importance of the project in terms of impact to the territiry (for example employment, cooperation of companies, competitiveess of the region), 2) The project's connection to other activities in the area 3) The co-financing of the project by the Liberecky kraj 4) Binding of the project on the development of economically weak and below the average of the Region 5) Is this the first collaboration with research organizations? 6) Clarity and description of the proposed project, feasibility meet the project at the time 7) The effectiveness and feasibility of setting the budget 8) Assessment of the expected outputs, objectives and benefits, 8) Proposed solutions entries will not have harmful impacts on the environment"/>
    <s v="Liberecký kraj"/>
    <s v="U Jezu 642/2a"/>
    <s v="46180"/>
    <s v="Liberec"/>
    <s v="Benešová"/>
    <s v="Eva"/>
    <s v="Liberecký kraj"/>
    <s v="U Jezu 642/2a"/>
    <s v="46180"/>
    <s v="Liberec"/>
    <s v="485226678"/>
    <s v="485226444"/>
    <s v="eva.benesova@kraj-lbc.cz"/>
    <s v="pondělí a středa: 8:00 hod. - 17:00 hod., úterý, čtvrtek a pátek: 8:00 hod. - 14:00 hod."/>
    <s v="http://regionalni-rozvoj.kraj-lbc.cz/dotace/22-regionalni-inovacni-program"/>
    <s v="Obchodní věstník"/>
    <s v="Business Journal"/>
    <m/>
    <s v="2015-07-14"/>
    <m/>
    <m/>
    <s v="2016"/>
    <m/>
    <m/>
    <m/>
    <s v="A"/>
    <m/>
    <m/>
    <s v="UD"/>
    <m/>
    <m/>
    <m/>
    <m/>
    <m/>
    <m/>
    <m/>
    <m/>
    <m/>
    <m/>
    <m/>
    <m/>
    <m/>
    <m/>
    <m/>
    <m/>
    <m/>
    <m/>
    <m/>
    <m/>
    <m/>
    <m/>
    <m/>
    <s v="R"/>
    <m/>
    <m/>
    <m/>
    <s v="R"/>
    <m/>
    <m/>
    <m/>
    <m/>
    <m/>
    <m/>
    <m/>
    <n v="7"/>
    <n v="6"/>
    <n v="6"/>
    <n v="521000"/>
    <s v="2015"/>
    <s v="2016"/>
    <m/>
    <m/>
    <m/>
    <m/>
    <s v="2015-07-14"/>
    <s v="2017-07-18"/>
    <s v="A"/>
    <s v="VES15-KLI/01:1"/>
    <m/>
    <m/>
    <m/>
    <n v="38031"/>
    <n v="0"/>
  </r>
  <r>
    <n v="142"/>
    <x v="143"/>
    <s v="KLI"/>
    <s v="P"/>
    <m/>
    <s v="2016"/>
    <s v="2016"/>
    <s v="2016"/>
    <s v="2016"/>
    <s v="KLI"/>
    <s v="P"/>
    <x v="24"/>
    <s v="UD"/>
    <m/>
    <s v="P"/>
    <s v="P"/>
    <s v="R"/>
    <m/>
    <m/>
    <s v="Regionální inovační program Dotačního fondu Libereckého kraje"/>
    <s v="Regionální inovační program Dotačního fondu Libereckého kraje"/>
    <s v="R"/>
    <m/>
    <s v="Regional Innovation Programme of the Liberec Region Grant Fund"/>
    <s v="Regional Innovation Programme of the Liberec Region Grant Fund"/>
    <s v="R"/>
    <m/>
    <m/>
    <s v="Podpora výzkumu, vývoje a inovací v Libereckém kraji, propojování akademického sektoru s podnikatelským sektorem"/>
    <s v="Support of the R&amp;D and innovation in the Liberec Region, interconnecting academic sector with entrepreneurial sector"/>
    <s v="Podpora výzkumu, vývoje a inovací v Libereckém kraji, propojování akademického sektoru s podnikatelským sektorem"/>
    <s v="Support of the R&amp;D and innovation in the Liberec Region, interconnecting academic sector with entrepreneurial sector"/>
    <s v="R"/>
    <s v="R"/>
    <m/>
    <s v="2012"/>
    <s v="2012"/>
    <s v="R"/>
    <m/>
    <s v="2017"/>
    <s v="2017"/>
    <s v="R"/>
    <s v="2016-03-29"/>
    <s v="163/16/ZK"/>
    <s v="2016-05-02"/>
    <s v="2016-06-15 14:00"/>
    <s v="2016-09-30"/>
    <s v="elektronicky prostřednictvím webového portálu http://regionalni-rozvoj.kraj-lbc.cz/dotace/22-regionalni-inovacni-program a současně v tištěné podobě na adresu vyhlašovatele soutěže"/>
    <s v="electronically through http://regionalni-rozvoj.kraj-lbc.cz/dotace/22-regionalni-inovacni-program and together in printed form at the address of the Liberecky kraj"/>
    <s v="webové stránky Libereckého kraje, písemné oznámení o výsledku žadatelům"/>
    <s v="website of the Liberec Region, written notice to applicants"/>
    <m/>
    <s v="2016-12-01"/>
    <s v="2017"/>
    <n v="1900000"/>
    <s v="Podmínky veřejné soutěže včetně způsobu výběru projektů a kritérií pro výběr projektů jsou zveřejněny současně s obsahem zadávací dokumentace veřejné soutěže &quot;Inovační vouchery 2016-2017&quot; na webových stránkách vyhlašovatele veřejné soutěže, Libereckého kraje, v sekci Dotační fond, oblast podpory Regionální rozvoj, 2.2 - Regionální inovační program"/>
    <s v="Conditions of the tender including the method and criterios of the selecting projects are published together with the tender` &quot;Innovation voucher 2016-2017&quot;`s documentation. This one is released on the Liberecky kraj`s web, in the section Grant fund, Supoort Area - Regional Development, 2.2 - Regional Innovation Programme"/>
    <s v="1) Vazba projektu na další aktivity v území, 2) Výše spolufinancování projektu ze strany kraje, 3) Vazba projektu na rozvoj hospodářsky slabých a podprůměrných oblastí kraje, 4) Jedná se o první spolupráci s výzkumnou organizací? , 5) Srozumitelnost a přehlednost popisu návrhu projektu, reálnost splnění projektu v daném čase, 6) Účelnost a reálnost nastavení rozpočtu, 7) Hodnocení očekávaných výstupů, cílů a přínosů spolupráce a jejich využitelnosti, 8) Navrhované řešení zadání nebude mít negativní dopady na životní prostředí, 9) Význam projektu z hlediska plnění cílů Regionální inovační strategie a Národní výzkumné a inovační strategie pro inteligentní specializaci ČR"/>
    <s v="1) The project`s connection to other activities in the area, 2) The co-financing of the project by the Liberecky kraj, 3) Binding of the project on the development of economically weak and below the average of the Region, 4) Is this the first collaboration with research organizations?, 5) Clarity and description of the proposed project, feasibility meet the project at the time, 6) The effectiveness and feasibility of setting the budget, 7) Assessment of the expected outputs, objectives and benefits, 8)Proposed solutions entries will not have harmful impacts on the environment, 9) The significance of the project according to fulfilling the goals of Regional Innovation Strategy and National Research and Innovation Strategy for the inteligent specialization of the Czech Republic"/>
    <s v="Liberecký kraj"/>
    <s v="U Jezu 642/2a"/>
    <s v="46180"/>
    <s v="Liberec"/>
    <s v="Benešová"/>
    <s v="Eva"/>
    <s v="Liberecký kraj"/>
    <s v="U Jezu 642/2a"/>
    <s v="46180"/>
    <s v="Liberec"/>
    <s v="485226678"/>
    <s v="485226444"/>
    <s v="eva.benesova@kraj-lbc.cz"/>
    <s v="Pondělí a středa: 8:00 hod. - 17:00 hod, úterý, čtvrtek a pátek: 8:00 - 14:00 hod."/>
    <s v="http://regionalni-rozvoj.kraj-lbc.cz/dotace/22-regionalni-inovacni-program"/>
    <s v="Obchodní věstník"/>
    <s v="Business Journal"/>
    <m/>
    <s v="2016-04-18"/>
    <m/>
    <m/>
    <s v="2016"/>
    <m/>
    <m/>
    <m/>
    <s v="A"/>
    <m/>
    <m/>
    <s v="UD"/>
    <m/>
    <m/>
    <m/>
    <m/>
    <m/>
    <m/>
    <m/>
    <m/>
    <m/>
    <m/>
    <m/>
    <m/>
    <m/>
    <m/>
    <m/>
    <m/>
    <m/>
    <m/>
    <m/>
    <m/>
    <m/>
    <m/>
    <m/>
    <s v="R"/>
    <m/>
    <m/>
    <m/>
    <s v="R"/>
    <m/>
    <m/>
    <m/>
    <m/>
    <m/>
    <m/>
    <m/>
    <n v="27"/>
    <n v="24"/>
    <n v="13"/>
    <n v="1876000"/>
    <s v="2016"/>
    <s v="2017"/>
    <m/>
    <m/>
    <m/>
    <m/>
    <s v="2016-04-18"/>
    <s v="2017-07-25"/>
    <s v="A"/>
    <s v="VES16-KLI/01:1"/>
    <m/>
    <m/>
    <m/>
    <n v="38727"/>
    <n v="0"/>
  </r>
  <r>
    <n v="143"/>
    <x v="144"/>
    <s v="MD0"/>
    <s v="N"/>
    <m/>
    <s v="2003"/>
    <s v="2004"/>
    <s v="2003"/>
    <s v="2004"/>
    <s v="MD0"/>
    <s v="N"/>
    <x v="25"/>
    <s v="XA-2003-MD0"/>
    <m/>
    <s v="P"/>
    <s v="P"/>
    <s v="R"/>
    <m/>
    <m/>
    <s v="Bezpečná a ekonomická doprava (Národní program výzkumu)"/>
    <s v="Bezpečná a ekonomická doprava (Národní program výzkumu)"/>
    <s v="R"/>
    <m/>
    <s v="Safety and economical transport (National programme of research)"/>
    <s v="Safety and economical transport (National programme of research)"/>
    <s v="R"/>
    <m/>
    <m/>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R"/>
    <s v="R"/>
    <m/>
    <s v="2004"/>
    <s v="2004"/>
    <s v="R"/>
    <m/>
    <s v="2009"/>
    <s v="2009"/>
    <s v="R"/>
    <s v="2003-04-28"/>
    <s v="417"/>
    <s v="2003-10-15"/>
    <s v="2003-11-20 14:00"/>
    <s v="2004-02-20"/>
    <s v="písemně a elektronicky"/>
    <s v="in writing and electronically"/>
    <s v="na www stránkách Ministerstva dopravy - www.mdcr.cz"/>
    <s v="on the www-site of the Ministry of Transport - www.mdcr.cz"/>
    <m/>
    <m/>
    <m/>
    <n v="77977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yplněného návrhu projektu, použití jiné než platné verze přihlášky, resp. její neúplné nebo nesprávné vyplnění, neprokázání způsobilosti uchazeče, doručení návrhu projektu poskytovateli po skončení soutěžní lhůty nebo na jiné než určené místo."/>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
    <s v="Návrhy projektů budou hodnoceny z hlediska míry naplnění priorit příslušného klíčového směru dílčího programu Bezpečná a ekonomická doprava, z pohledu míry potřebnosti řešení pro praxi, resp. rozvoj společnosti, zda uchazečem definované výsledky přispějí k praktickému vyřešení potřeb daného klíčového výzkumného směru, zejména zda forma a úroveň dosažených výsledků vyhovuje očekávání jejich předpokládaných uživatelů, z hlediska aktuálnosti v návrhu projektu definovaných výsledků v době jejich dosažení a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Project proposals will be evaluated from the view of fulfilling rate of priorities of relevant key direction of partial program Safety and economical transport,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conditions, project costs and risk rate for fulfilling of defined targets of the project."/>
    <s v="Ministerstvo dopravy ČR"/>
    <s v="P.O. Box 9, nábř. L. Svobody 12/22"/>
    <s v="11015"/>
    <s v="Praha 1"/>
    <s v="Krištofíková"/>
    <s v="Olga"/>
    <s v="Ministerstvo dopravy ČR"/>
    <s v="P.O. Box 9, nábř. L. Svobody 12/22"/>
    <s v="11015"/>
    <s v="Praha 1"/>
    <s v="972 231 445"/>
    <s v="224 812 293"/>
    <s v="kristofi@mdcr.cz"/>
    <s v="Po - Pá 8:30 - 14:30 (Mo - Fr 8:30 - 14:30)"/>
    <s v="http://www.mdcr.cz"/>
    <s v="Obchodní věstník"/>
    <s v="Business bulletin"/>
    <m/>
    <s v="2003-10-09"/>
    <s v="2004"/>
    <s v="2004"/>
    <s v="2004"/>
    <m/>
    <m/>
    <m/>
    <s v="A"/>
    <m/>
    <m/>
    <s v="1F"/>
    <m/>
    <s v="P"/>
    <s v="P"/>
    <s v="R"/>
    <m/>
    <s v="Bezpečná a ekonomická doprava (Národní program výzkumu)"/>
    <s v="Bezpečná a ekonomická doprava (Národní program výzkumu)"/>
    <s v="R"/>
    <m/>
    <s v="Safety and economical transport (National programme of research)"/>
    <s v="Safety and economical transport (National programme of research)"/>
    <s v="R"/>
    <m/>
    <m/>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R"/>
    <s v="R"/>
    <m/>
    <s v="2004"/>
    <s v="2004"/>
    <s v="R"/>
    <m/>
    <s v="2009"/>
    <s v="2009"/>
    <s v="R"/>
    <s v="2003-04-28"/>
    <s v="417"/>
    <m/>
    <s v="2003-10-15"/>
    <s v="2003-11-20"/>
    <s v="2004-02-20"/>
    <m/>
    <n v="101"/>
    <n v="83"/>
    <n v="42"/>
    <n v="48598000"/>
    <s v="2004"/>
    <s v="2008"/>
    <m/>
    <m/>
    <m/>
    <s v="2004-12-22"/>
    <s v="2004-12-22"/>
    <s v="2003-10-15"/>
    <s v="A"/>
    <s v="VES/2003/MD0/MD03VS/N/2:1"/>
    <s v="VES/2004/MD0/MD04VS/N/3:3"/>
    <m/>
    <m/>
    <n v="1635"/>
    <n v="4318"/>
  </r>
  <r>
    <n v="144"/>
    <x v="145"/>
    <s v="MD0"/>
    <s v="N"/>
    <m/>
    <s v="2004"/>
    <s v="2005"/>
    <s v="2004"/>
    <s v="2005"/>
    <s v="MD0"/>
    <s v="N"/>
    <x v="25"/>
    <s v="1F"/>
    <m/>
    <s v="P"/>
    <s v="P"/>
    <s v="R"/>
    <m/>
    <m/>
    <s v="Bezpečná a ekonomická doprava (Národní program výzkumu)"/>
    <s v="Bezpečná a ekonomická doprava (Národní program výzkumu)"/>
    <s v="R"/>
    <m/>
    <s v="Safety and economical transport (National programme of research)"/>
    <s v="Safety and economical transport (National programme of research)"/>
    <s v="R"/>
    <m/>
    <m/>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R"/>
    <s v="R"/>
    <m/>
    <s v="2004"/>
    <s v="2004"/>
    <s v="R"/>
    <m/>
    <s v="2009"/>
    <s v="2009"/>
    <s v="R"/>
    <s v="2003-04-28"/>
    <s v="417"/>
    <s v="2004-06-09"/>
    <s v="2004-07-16 14:00"/>
    <s v="2004-11-19"/>
    <s v="písemně a elektronicky"/>
    <s v="in writing and electronically"/>
    <s v="na www stránkách Ministerstva dopravy - www.mdcr.cz"/>
    <s v="on the www-site of the Ministry of Transport - www.mdcr.cz"/>
    <m/>
    <m/>
    <m/>
    <n v="39462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yplněného návrhu projektu, použití jiné než platné verze přihlášky, resp. její neúplné nebo nesprávné vyplnění, neprokázání způsobilosti uchazeče, doručení návrhu projektu poskytovateli po skončení soutěžní lhůty nebo na jiné než určené místo."/>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
    <s v="Návrhy projektů budou hodnoceny z hlediska míry naplnění priorit příslušného klíčového směru dílčího programu Bezpečná a ekonomická doprava, z pohledu míry potřebnosti řešení pro praxi, resp. rozvoj společnosti, zda uchazečem definované výsledky přispějí k praktickému vyřešení potřeb daného klíčového výzkumného směru, zejména zda forma a úroveň dosažených výsledků vyhovuje očekávání jejich předpokládaných uživatelů, z hlediska aktuálnosti v návrhu projektu definovaných výsledků v době jejich dosažení a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Project proposals will be evaluated from the view of fulfilling rate of priorities of relevant key direction of partial program Safety and economical transport,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conditions, project costs and risk rate for fulfilling of defined targets of the project."/>
    <s v="Ministerstvo dopravy ČR"/>
    <s v="P.O. Box 9, nábř. L. Svobody 12/22"/>
    <s v="11015"/>
    <s v="Praha 1"/>
    <s v="Krištofíková"/>
    <s v="Olga"/>
    <s v="Ministerstvo dopravy ČR"/>
    <s v="P.O. Box 9, nábř. L. Svobody 12/22"/>
    <s v="11015"/>
    <s v="Praha 1"/>
    <s v="972 231 445"/>
    <s v="224 812 293"/>
    <s v="olga.kristofikova@mdcr.cz"/>
    <s v="Po - Pá 8:30 - 14:00 (Mo - Fr 8:30 - 14:00)"/>
    <s v="http://www.mdcr.cz"/>
    <s v="Obchodní věstník"/>
    <s v="Business bulletin"/>
    <m/>
    <s v="2004-12-22"/>
    <s v="2005"/>
    <s v="2004"/>
    <s v="2004"/>
    <m/>
    <m/>
    <m/>
    <s v="A"/>
    <m/>
    <m/>
    <s v="1F"/>
    <m/>
    <s v="P"/>
    <s v="P"/>
    <s v="R"/>
    <m/>
    <s v="Bezpečná a ekonomická doprava (Národní program výzkumu)"/>
    <s v="Bezpečná a ekonomická doprava (Národní program výzkumu)"/>
    <s v="R"/>
    <m/>
    <s v="Safety and economical transport (National programme of research)"/>
    <s v="Safety and economical transport (National programme of research)"/>
    <s v="R"/>
    <m/>
    <m/>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R"/>
    <s v="R"/>
    <m/>
    <s v="2004"/>
    <s v="2004"/>
    <s v="R"/>
    <m/>
    <s v="2009"/>
    <s v="2009"/>
    <s v="R"/>
    <s v="2003-04-28"/>
    <s v="417"/>
    <m/>
    <s v="2004-06-09"/>
    <s v="2004-07-16"/>
    <s v="2004-11-19"/>
    <m/>
    <n v="126"/>
    <n v="124"/>
    <n v="53"/>
    <n v="64481000"/>
    <s v="2005"/>
    <s v="2009"/>
    <m/>
    <m/>
    <m/>
    <s v="2004-12-22"/>
    <s v="2004-12-22"/>
    <s v="2004-06-09"/>
    <s v="A"/>
    <s v="VES/2004/MD0/MD04VS/N/3:3"/>
    <s v="VES/2004/MD0/MD04VS/N/3:3"/>
    <m/>
    <m/>
    <n v="4318"/>
    <n v="4318"/>
  </r>
  <r>
    <n v="145"/>
    <x v="146"/>
    <s v="MD0"/>
    <s v="N"/>
    <m/>
    <s v="2006"/>
    <s v="2007"/>
    <s v="2006"/>
    <s v="2007"/>
    <s v="MD0"/>
    <s v="N"/>
    <x v="26"/>
    <s v="CG"/>
    <m/>
    <s v="P"/>
    <s v="P"/>
    <s v="R"/>
    <m/>
    <m/>
    <s v="Podpora realizace udržitelného rozvoje dopravy"/>
    <s v="Podpora realizace udržitelného rozvoje dopravy"/>
    <s v="R"/>
    <m/>
    <s v="Branch research"/>
    <s v="Branch research"/>
    <s v="R"/>
    <m/>
    <m/>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R"/>
    <s v="R"/>
    <m/>
    <s v="2007"/>
    <s v="2007"/>
    <s v="R"/>
    <m/>
    <s v="2011"/>
    <s v="2011"/>
    <s v="R"/>
    <s v="2005-10-26"/>
    <s v="1380"/>
    <s v="2006-09-12"/>
    <s v="2006-10-18 14:00"/>
    <s v="2006-12-31"/>
    <s v="písemně a elektronicky"/>
    <s v="in writing and electronically"/>
    <s v="na www stránkách Ministerstva dopravy - www.mdcr.cz"/>
    <s v="on the www-site of the Ministry of Transport - www.mdcr.cz"/>
    <m/>
    <s v="2007-04-01"/>
    <s v="2011"/>
    <n v="180000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
    <s v="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předpokládaných uživatelů, z hlediska aktuálnosti v návrhu projektu definovaných výsledků v době jejich dosažení a 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Project proposals will be evaluated from the view of fulfilling rate of priorities of relevant targes program ,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 conditions, project costs and risk rate for fulfilling of defined targets of the project."/>
    <s v="Ministerstvo dopravy ČR"/>
    <s v="P.O. Box 9, nábř. L. Svobody 12/22"/>
    <s v="11015"/>
    <s v="Praha 1"/>
    <s v="Krištofíková"/>
    <s v="Olga"/>
    <s v="Ministerstvo dopravy ČR"/>
    <s v="P.O. Box 9, nábř. L. Svobody 12/22"/>
    <s v="11015"/>
    <s v="Praha 1"/>
    <s v="972 231 445"/>
    <s v="224 812 293"/>
    <s v="kristofi@mdcr.cz"/>
    <s v="Po - Pá 8:30 - 14:00 (Mo - Fr 8:30 - 14:00)"/>
    <s v="http://www.mdcr.cz"/>
    <s v="Obchodní věstník"/>
    <s v="Business bulletin"/>
    <m/>
    <s v="2010-03-02"/>
    <s v="2007"/>
    <s v="2007"/>
    <s v="2006"/>
    <m/>
    <m/>
    <m/>
    <s v="A"/>
    <m/>
    <m/>
    <m/>
    <m/>
    <s v="P"/>
    <s v="P"/>
    <s v="R"/>
    <m/>
    <s v="Podpora realizace udržitelného rozvoje dopravy"/>
    <s v="Podpora realizace udržitelného rozvoje dopravy"/>
    <s v="R"/>
    <m/>
    <s v="Branch research"/>
    <s v="Branch research"/>
    <s v="R"/>
    <m/>
    <m/>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R"/>
    <s v="R"/>
    <m/>
    <s v="2007"/>
    <s v="2007"/>
    <s v="R"/>
    <m/>
    <s v="2011"/>
    <s v="2011"/>
    <s v="R"/>
    <s v="2005-10-26"/>
    <s v="1380"/>
    <m/>
    <m/>
    <m/>
    <m/>
    <m/>
    <n v="140"/>
    <n v="132"/>
    <n v="41"/>
    <n v="177565000"/>
    <s v="2007"/>
    <s v="2011"/>
    <m/>
    <m/>
    <m/>
    <s v="2008-01-16"/>
    <s v="2008-01-16"/>
    <s v="2006-09-12"/>
    <s v="A"/>
    <s v="VES/2006/MD0/MD06VS/N/2:2"/>
    <s v="VES07-MD0/03:3"/>
    <m/>
    <m/>
    <n v="18904"/>
    <n v="10621"/>
  </r>
  <r>
    <n v="146"/>
    <x v="147"/>
    <s v="MD0"/>
    <s v="P"/>
    <m/>
    <s v="2007"/>
    <s v="2008"/>
    <s v="2007"/>
    <s v="2008"/>
    <s v="MD0"/>
    <s v="P"/>
    <x v="25"/>
    <s v="1F"/>
    <m/>
    <s v="P"/>
    <s v="P"/>
    <s v="R"/>
    <m/>
    <m/>
    <s v="Bezpečná a ekonomická doprava (Národní program výzkumu)"/>
    <s v="Bezpečná a ekonomická doprava (Národní program výzkumu)"/>
    <s v="R"/>
    <m/>
    <s v="Safety and economical transport (National programme of research)"/>
    <s v="Safety and economical transport (National programme of research)"/>
    <s v="R"/>
    <m/>
    <m/>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R"/>
    <s v="R"/>
    <m/>
    <s v="2004"/>
    <s v="2004"/>
    <s v="R"/>
    <m/>
    <s v="2009"/>
    <s v="2009"/>
    <s v="R"/>
    <s v="2003-04-28"/>
    <s v="417"/>
    <s v="2007-05-17"/>
    <s v="2007-06-25 14:00"/>
    <s v="2007-12-31"/>
    <s v="písemně a elektronicky"/>
    <s v="in writing and electronically"/>
    <s v="na www stránkách Ministerstva dopravy - www.mdcr.cz"/>
    <s v="on the www-site of the Ministry of Transport - www.mdcr.cz"/>
    <m/>
    <s v="2008-02-01"/>
    <s v="2009"/>
    <n v="91047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
    <s v="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předpokládaných uživatelů, z hlediska aktuálnosti v návrhu projektu definovaných výsledků v době jejich dosažení a 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Ministerstvo dopravy Odbor strategie (Odbor 520)"/>
    <s v="nábřeží Ludvíka Svobody 12/1222"/>
    <s v="11015"/>
    <s v="Praha 1"/>
    <s v="Krištofíková"/>
    <s v="Olga"/>
    <s v="Ministerstvo dopravy,Odbor strategie (Odbor 520)"/>
    <s v="nábřeží Ludvíka Svobody 12/1222"/>
    <s v="11015"/>
    <s v="Praha 1"/>
    <s v="2251 31242, 2251 31199"/>
    <s v="225 131 391, 225 131 672"/>
    <s v="vav@mdcr.cz"/>
    <s v="v pracovní dny od 8,30 do 14,00 hodin"/>
    <s v="http://www.mdcr-vyzkum.cz"/>
    <s v="na www stránkách Ministerstva dopravy - www.mdcr.cz Obchodní věstník"/>
    <s v="on the www-site of the Ministry of Transport - www.mdcr.cz Business Bulletin"/>
    <m/>
    <s v="2008-01-16"/>
    <s v="2008"/>
    <s v="2007"/>
    <s v="2007"/>
    <m/>
    <m/>
    <m/>
    <s v="A"/>
    <m/>
    <m/>
    <m/>
    <m/>
    <s v="P"/>
    <s v="P"/>
    <s v="R"/>
    <m/>
    <s v="Bezpečná a ekonomická doprava (Národní program výzkumu)"/>
    <s v="Bezpečná a ekonomická doprava (Národní program výzkumu)"/>
    <s v="R"/>
    <m/>
    <s v="Safety and economical transport (National programme of research)"/>
    <s v="Safety and economical transport (National programme of research)"/>
    <s v="R"/>
    <m/>
    <m/>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Výzkum a vývoj systémů pro bezpečnou a ekonomickou dopravu vychází z dopravních modelů a z optimalizace dopravních služeb. Budou zkoumány nové přístupy ke tvorbě, obnově a modernizaci dopravní infrastruktury a systémové podklady pro vývoj dopravních prostředků, vývoj a aplikace palubních diagnostických systémů, komponentů a produktů pro jednotlivé druhy dopravy včetně MHD a regionální dopravu. Významným přínosem budou výsledky výzkumu a vývoje z oblasti nových přístupů k provozování dopravní cesty. Dále bude rozvíjen výzkum možností systematického využívání inteligentních dopravních systémů a efektivní aplikace nových informačních technologií. Jedním z cílů je posílení výzkumu v oblasti nových ekologických forem dopravy. Pozornost je věnována též logistickým metodám a novým technologiím, které zahrnují vyšší standardy bezpečnosti a spolehlivosti dopravy. Výzkum se zaměří též na hledání a aplikaci nových metod posuzování ekonomické efektivnosti investování do dopravy."/>
    <s v="Research and development of systems for safety and economical transport arises from transport models and from optimalization of transport services. New accesses to the creation, renewal and modernization of transport infrastructure and system backgrounds for development of transport means, development and application of board diagnostic systems, components and products for single transport modes including urban transport and regional transport will be investigated. Further, research of possibilities ofsystematic utilization of intelligent transport systems and effective application of new information technologies will be developed. Research reinforcement in the area of new ecological forms of transport is one of the aims. Attention is also paid to logistic methods and new technologies which comprehend higher standards of safety and reliability of transport. Research will be also focused to searching and application of new methods of assessment of economical effectiveness of investment to transport"/>
    <s v="R"/>
    <s v="R"/>
    <m/>
    <s v="2004"/>
    <s v="2004"/>
    <s v="R"/>
    <m/>
    <s v="2009"/>
    <s v="2009"/>
    <s v="R"/>
    <s v="2003-04-28"/>
    <s v="417"/>
    <m/>
    <m/>
    <m/>
    <m/>
    <m/>
    <n v="97"/>
    <n v="95"/>
    <n v="34"/>
    <n v="97026000"/>
    <s v="2008"/>
    <s v="2009"/>
    <m/>
    <m/>
    <m/>
    <s v="2008-01-16"/>
    <s v="2008-01-16"/>
    <s v="2007-05-17"/>
    <s v="A"/>
    <s v="VES07-MD0/03:3"/>
    <s v="VES07-MD0/03:3"/>
    <m/>
    <m/>
    <n v="10621"/>
    <n v="10621"/>
  </r>
  <r>
    <n v="147"/>
    <x v="148"/>
    <s v="MD0"/>
    <s v="P"/>
    <m/>
    <s v="2008"/>
    <s v="2009"/>
    <s v="2008"/>
    <s v="2009"/>
    <s v="MD0"/>
    <s v="P"/>
    <x v="26"/>
    <s v="CG"/>
    <m/>
    <s v="P"/>
    <s v="P"/>
    <s v="R"/>
    <m/>
    <m/>
    <s v="Podpora realizace udržitelného rozvoje dopravy"/>
    <s v="Podpora realizace udržitelného rozvoje dopravy"/>
    <s v="R"/>
    <m/>
    <s v="Branch research"/>
    <s v="Branch research"/>
    <s v="R"/>
    <m/>
    <m/>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R"/>
    <s v="R"/>
    <m/>
    <s v="2007"/>
    <s v="2007"/>
    <s v="R"/>
    <m/>
    <s v="2011"/>
    <s v="2011"/>
    <s v="R"/>
    <s v="2005-10-26"/>
    <s v="1380"/>
    <s v="2008-04-18"/>
    <s v="2008-05-30 14:00"/>
    <s v="2008-12-31"/>
    <s v="písemně a elektronicky"/>
    <s v="n writing and electronically"/>
    <s v="na www stránkách Ministerstva dopravy - www.mdcr.cz"/>
    <s v="on the www-site of the Ministry of Transport - www.mdcr.cz"/>
    <m/>
    <s v="2009-01-01"/>
    <s v="2010"/>
    <n v="102527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
    <s v="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předpokládaných uživatelů, z hlediska aktuálnosti v návrhu projektu definovaných výsledků v době jejich dosažení a 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Project proposals will be evaluated from the view of fulfilling rate of priorities of relevant targes program ,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 conditions, project costs and risk rate for fulfilling of defined targets of the project."/>
    <s v="Ministerstvo dopravy"/>
    <s v="Praha 1 P.O. Box 9, nábř. L. Svobody 12/22"/>
    <s v="11015"/>
    <s v="Praha 1"/>
    <s v="Krištofíková"/>
    <s v="Olga"/>
    <s v="Ministerstvo dopravy"/>
    <s v="P.O. Box 9, nábř. L. Svobody 12/22"/>
    <s v="11015"/>
    <s v="Praha 1"/>
    <s v="225 131 445"/>
    <s v="224 812 293"/>
    <s v="olga.kristofikova@mdcr.cz"/>
    <s v="Po - Pá 8:30 - 14:00 (Mo - Fr 8:30 - 14:00)"/>
    <s v="http://www.mdcr.cz"/>
    <s v="Obchodní věstník"/>
    <s v="Business bulletin"/>
    <m/>
    <s v="2010-03-02"/>
    <s v="2009"/>
    <s v="2009"/>
    <s v="2008"/>
    <m/>
    <m/>
    <m/>
    <s v="A"/>
    <m/>
    <m/>
    <m/>
    <m/>
    <s v="P"/>
    <s v="P"/>
    <s v="R"/>
    <m/>
    <s v="Podpora realizace udržitelného rozvoje dopravy"/>
    <s v="Podpora realizace udržitelného rozvoje dopravy"/>
    <s v="R"/>
    <m/>
    <s v="Branch research"/>
    <s v="Branch research"/>
    <s v="R"/>
    <m/>
    <m/>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Vyvinout a ověřit nové technické a technologické standardy a prostředky pro zvýšení bezpečnosti dopravy s cílem snížení celospolečenských ztrát - vyvinout obecné metody a nástroje pro kvantifikaci společenských vícenákladů (externalit) vlivu jednotlivých druhů dopravy ČR - vytvořit metody a legislativní rámce pro harmonizaci podmínek mezi jednotlivými dopravními obory v rámci plánování rozvoje dopravní infrastruktury - navrhnout standardy technicko-organizačních vazeb systémů veřejné hromadné dopravy osob a jejich legislativní rámce (nástroj kontroly dotačních prostředků) - navrhnout systém pravidel veřejných logistických center (terminály) pro intermodální a multimodální dopravní systémy přepravy zboží - navrhnout systém pravidel City Logistiky městských a průmyslových aglomerací - vyvinout veřejné dopravně telematické a informační systémy pro plánování, organizování a realizaci služeb dopravních systémů - nalézt teoretická východiska pro tvorbu nástrojů pro efektivní plánování a investování do rozv"/>
    <s v="To develop and prove new technical and technological standards and means for safer transport to achieve target decrease social lose- to develop common metods and tools for quantification social additional costs (externality) transport modes impact inb Czech republic-to create metods and legal frames for harmonization the conditions between transport mode under the planning of the development transport infrastructure-to propose the standards of technical and organization linkage with public transport systems and their legal frams-to propose the systems of roles for the public logistic centre(terminal)- intermodals and multimodals transport system of the goods-to propose system City logistic roles at the city and industrial areas-to develop the publictelematic and informational systems for planing, organization and operational transport system service - to find theoretical resource for the creation of the tools for efficient planning and investment to the transport infrastructure development"/>
    <s v="R"/>
    <s v="R"/>
    <m/>
    <s v="2007"/>
    <s v="2007"/>
    <s v="R"/>
    <m/>
    <s v="2011"/>
    <s v="2011"/>
    <s v="R"/>
    <s v="2005-10-26"/>
    <s v="1380"/>
    <m/>
    <m/>
    <m/>
    <m/>
    <m/>
    <n v="111"/>
    <n v="109"/>
    <n v="47"/>
    <n v="102527000"/>
    <s v="2009"/>
    <s v="2010"/>
    <m/>
    <m/>
    <m/>
    <s v="2009-01-28"/>
    <s v="2009-01-28"/>
    <s v="2008-04-18"/>
    <s v="A"/>
    <s v="VES08-MD0/02:2"/>
    <s v="VES09-MD0/01:1"/>
    <m/>
    <m/>
    <n v="18905"/>
    <n v="14382"/>
  </r>
  <r>
    <n v="148"/>
    <x v="149"/>
    <s v="MD0"/>
    <s v="N"/>
    <m/>
    <s v="2000"/>
    <s v="2001"/>
    <m/>
    <s v="2001"/>
    <s v="MD0"/>
    <s v="N"/>
    <x v="27"/>
    <s v="XA-2000-MDS"/>
    <m/>
    <m/>
    <m/>
    <s v="R"/>
    <m/>
    <m/>
    <m/>
    <m/>
    <s v="R"/>
    <m/>
    <m/>
    <m/>
    <s v="R"/>
    <m/>
    <m/>
    <m/>
    <m/>
    <m/>
    <m/>
    <s v="R"/>
    <s v="R"/>
    <m/>
    <m/>
    <m/>
    <s v="R"/>
    <m/>
    <m/>
    <m/>
    <s v="R"/>
    <m/>
    <m/>
    <m/>
    <m/>
    <m/>
    <s v="písemně podle &quot;Pokynů pro vypracování nabídky na řešení programového projektu&quot;"/>
    <m/>
    <s v="písemně doporučeným dopisem"/>
    <m/>
    <m/>
    <m/>
    <m/>
    <n v="160000"/>
    <s v="dodržení &quot;Pokynů pro vypracování nabídky na řešení programového projektu&quot;, které obsahují důvody pro vyloučení přihlášky"/>
    <m/>
    <s v="kvalita nabídky, kvalita navrhovatele, navrhovaná cena za řešení projektu"/>
    <m/>
    <s v="Ministerstvo dopravy a spojů"/>
    <s v="P.O. Box 9, nábř. L. Svobody 12/"/>
    <s v="11015"/>
    <s v="Praha 1"/>
    <s v="Krištofíková"/>
    <s v="Olga"/>
    <s v="Ministerstvo dopravy a spojů"/>
    <s v="P.O. Box 9, nábř. L. Svobody 12/"/>
    <s v="11015"/>
    <s v="Praha 1"/>
    <s v="02-51431445"/>
    <s v="02-24812293"/>
    <s v="kristofi@mdcr.cz"/>
    <m/>
    <m/>
    <s v="Obchodní věstník, Hospodářské noviny"/>
    <m/>
    <m/>
    <s v="2000-04-27"/>
    <s v="2001"/>
    <s v="2012"/>
    <m/>
    <m/>
    <m/>
    <m/>
    <s v="N"/>
    <s v="VXX"/>
    <m/>
    <m/>
    <m/>
    <m/>
    <m/>
    <s v="R"/>
    <m/>
    <m/>
    <m/>
    <s v="R"/>
    <m/>
    <m/>
    <m/>
    <s v="R"/>
    <m/>
    <m/>
    <m/>
    <m/>
    <m/>
    <m/>
    <s v="R"/>
    <s v="R"/>
    <m/>
    <m/>
    <m/>
    <s v="R"/>
    <m/>
    <m/>
    <m/>
    <s v="R"/>
    <m/>
    <m/>
    <m/>
    <m/>
    <m/>
    <m/>
    <s v="2012-12-03"/>
    <n v="0"/>
    <n v="0"/>
    <n v="0"/>
    <n v="0"/>
    <m/>
    <m/>
    <s v="zrušení poskytovatele"/>
    <s v="cancellation of provider"/>
    <m/>
    <s v="2012-12-03"/>
    <s v="2012-12-03"/>
    <s v="2016-05-30"/>
    <s v="A"/>
    <s v="VES/2000/MDS/MDS0VS/1:1"/>
    <s v="VES12-MD0/01:1"/>
    <s v="VES/2000/MDS/MDS0VS/1:1"/>
    <m/>
    <n v="0"/>
    <n v="30504"/>
  </r>
  <r>
    <n v="149"/>
    <x v="150"/>
    <s v="MD0"/>
    <s v="N"/>
    <m/>
    <s v="2000"/>
    <s v="2001"/>
    <m/>
    <s v="2001"/>
    <s v="MD0"/>
    <s v="N"/>
    <x v="28"/>
    <s v="XB-2000-MDS"/>
    <m/>
    <m/>
    <m/>
    <s v="R"/>
    <m/>
    <m/>
    <m/>
    <m/>
    <s v="R"/>
    <m/>
    <m/>
    <m/>
    <s v="R"/>
    <m/>
    <m/>
    <m/>
    <m/>
    <m/>
    <m/>
    <s v="R"/>
    <s v="R"/>
    <m/>
    <m/>
    <m/>
    <s v="R"/>
    <m/>
    <m/>
    <m/>
    <s v="R"/>
    <m/>
    <m/>
    <m/>
    <m/>
    <m/>
    <s v="písemně podle &quot;Pokynů pro vypracování nabídky na řešení programového projektu&quot;"/>
    <m/>
    <s v="písemně doporučeným dopisem"/>
    <m/>
    <m/>
    <m/>
    <m/>
    <n v="70000"/>
    <s v="dodržení &quot;Pokynů pro vypracování nabídky na řešení programového projektu&quot;, které obsahují důvody pro vyloučení přihlášky"/>
    <m/>
    <s v="kvalita nabídky, kvalita navrhovatele, navrhovaná cena za řešení projektu"/>
    <m/>
    <s v="Ministerstvo dopravy a spojů"/>
    <s v="P.O. Box 9, nábř. L. Svobody 12/"/>
    <s v="11015"/>
    <s v="Praha 1"/>
    <s v="Krištofíková"/>
    <s v="Olga"/>
    <s v="Ministerstvo dopravy a spojů"/>
    <s v="P.O. Box 9, nábř. L. Svobody 12/"/>
    <s v="11015"/>
    <s v="Praha 1"/>
    <s v="02-51431445"/>
    <s v="02-24812293"/>
    <s v="kristofi@mdcr.cz"/>
    <m/>
    <m/>
    <s v="Obchodní věstník, Hospodářské noviny"/>
    <m/>
    <m/>
    <s v="2000-04-27"/>
    <s v="2001"/>
    <s v="2012"/>
    <m/>
    <m/>
    <m/>
    <m/>
    <s v="N"/>
    <s v="VXX"/>
    <m/>
    <m/>
    <m/>
    <m/>
    <m/>
    <s v="R"/>
    <m/>
    <m/>
    <m/>
    <s v="R"/>
    <m/>
    <m/>
    <m/>
    <s v="R"/>
    <m/>
    <m/>
    <m/>
    <m/>
    <m/>
    <m/>
    <s v="R"/>
    <s v="R"/>
    <m/>
    <m/>
    <m/>
    <s v="R"/>
    <m/>
    <m/>
    <m/>
    <s v="R"/>
    <m/>
    <m/>
    <m/>
    <m/>
    <m/>
    <m/>
    <s v="2012-12-03"/>
    <n v="0"/>
    <n v="0"/>
    <n v="0"/>
    <n v="0"/>
    <m/>
    <m/>
    <s v="zrušení poskytovatele"/>
    <s v="cancellation of provider"/>
    <m/>
    <s v="2012-12-03"/>
    <s v="2012-12-03"/>
    <s v="2016-05-30"/>
    <s v="A"/>
    <s v="VES/2000/MDS/MDS0VS/1:1"/>
    <s v="VES12-MD0/01:1"/>
    <s v="VES/2000/MDS/MDS0VS/1:1"/>
    <m/>
    <n v="0"/>
    <n v="30504"/>
  </r>
  <r>
    <n v="150"/>
    <x v="151"/>
    <s v="MDS"/>
    <s v="N"/>
    <m/>
    <s v="2001"/>
    <s v="2001"/>
    <s v="2000"/>
    <s v="2001"/>
    <s v="MDS"/>
    <s v="N"/>
    <x v="29"/>
    <s v="CE"/>
    <m/>
    <s v="P"/>
    <s v="P"/>
    <s v="R"/>
    <m/>
    <m/>
    <s v="Optimalizace dopravní soustavy a její udržitelný rozvoj"/>
    <s v="Optimalizace dopravní soustavy a její udržitelný rozvoj"/>
    <s v="R"/>
    <m/>
    <s v="Optimisation of transport system and its sustainable development"/>
    <s v="Optimisation of transport system and its sustainable development"/>
    <s v="R"/>
    <m/>
    <m/>
    <s v="Zajištění trvale udržitelné mobility osob a věcí, dotváření a optimalizaci transformujícího se dopravního systému v podmínkách evropské integrace s uvážením ekologických a humánních aspektů. Do podmínek ČR budou postupně implementována jednotlivá dopravně politická opatření EU. Při zachování nutné ingerence státu na rozvoji dopravní infrastruktury budou posilovány tržní mechanismy v dopravě zejména v oblasti legislativní a finanční tak, aby byla posílena konkurenceschopnost a zajištěn trvalý ekonomický růst."/>
    <s v="Assurance of permanently sustainable mobility of persons and things, completion and optimisation of the transforming transport system under the conditions of European integration with the view to the ecological and humane aspects. Individual transport"/>
    <s v="Zajištění trvale udržitelné mobility osob a věcí, dotváření a optimalizaci transformujícího se dopravního systému v podmínkách evropské integrace s uvážením ekologických a humánních aspektů. Do podmínek ČR budou postupně implementována jednotlivá dopravně politická opatření EU. Při zachování nutné ingerence státu na rozvoji dopravní infrastruktury budou posilovány tržní mechanismy v dopravě zejména v oblasti legislativní a finanční tak, aby byla posílena konkurenceschopnost a zajištěn trvalý ekonomický růst."/>
    <s v="Assurance of permanently sustainable mobility of persons and things, completion and optimisation of the transforming transport system under the conditions of European integration with the view to the ecological and humane aspects. Individual transport"/>
    <s v="R"/>
    <s v="R"/>
    <m/>
    <s v="2001"/>
    <s v="2001"/>
    <s v="R"/>
    <m/>
    <s v="2006"/>
    <s v="2006"/>
    <s v="R"/>
    <m/>
    <m/>
    <s v="2000-09-06"/>
    <s v="2000-10-31 16:00"/>
    <s v="2000-12-20"/>
    <s v="písemně podle &quot;Pokynů pro vypracování nabídky na řešení programového projektu&quot;"/>
    <s v="in writing according to the &quot;Directions&quot;"/>
    <s v="písemně doporučeným dopisem"/>
    <s v="in writing by the registered letter"/>
    <m/>
    <m/>
    <m/>
    <n v="160000"/>
    <s v="dodržení &quot;Pokynů pro vypracování nabídky na řešení programového projektu&quot;, které obsahují důvody pro vyloučení přihlášky"/>
    <s v="keeping of the &quot;Directions&quot;"/>
    <s v="kvalita nabídky, kvalita navrhovatele, navrhovaná cena za řešení projektu"/>
    <s v="quality of the offer"/>
    <s v="Ministerstvo dopravy a spojů"/>
    <s v="P.O. Box 9, nábř. L. Svobody 12/"/>
    <s v="11015"/>
    <s v="Praha 1"/>
    <s v="Krištofíková"/>
    <s v="Olga"/>
    <s v="Ministerstvo dopravy a spojů"/>
    <s v="P.O. Box 9, nábř. L. Svobody 12/"/>
    <s v="11015"/>
    <s v="Praha 1"/>
    <s v="02-51431445"/>
    <s v="02-24812293"/>
    <s v="kristofi@mdcr.cz"/>
    <m/>
    <m/>
    <s v="Obchodní věstník, Hospodářské noviny"/>
    <s v="Obchodní věstník, Hospodářské noviny"/>
    <m/>
    <s v="2001-05-24"/>
    <s v="2001"/>
    <s v="2001"/>
    <s v="2000"/>
    <m/>
    <m/>
    <m/>
    <s v="A"/>
    <m/>
    <m/>
    <s v="CE"/>
    <m/>
    <s v="P"/>
    <s v="P"/>
    <s v="R"/>
    <m/>
    <s v="Optimalizace dopravní soustavy a její udržitelný rozvoj"/>
    <s v="Optimalizace dopravní soustavy a její udržitelný rozvoj"/>
    <s v="R"/>
    <m/>
    <s v="Optimisation of transport system and its sustainable development"/>
    <s v="Optimisation of transport system and its sustainable development"/>
    <s v="R"/>
    <m/>
    <m/>
    <s v="Zajištění trvale udržitelné mobility osob a věcí, dotváření a optimalizaci transformujícího se dopravního systému v podmínkách evropské integrace s uvážením ekologických a humánních aspektů. Do podmínek ČR budou postupně implementována jednotlivá dopravně politická opatření EU. Při zachování nutné ingerence státu na rozvoji dopravní infrastruktury budou posilovány tržní mechanismy v dopravě zejména v oblasti legislativní a finanční tak, aby byla posílena konkurenceschopnost a zajištěn trvalý ekonomický růst."/>
    <s v="Assurance of permanently sustainable mobility of persons and things, completion and optimisation of the transforming transport system under the conditions of European integration with the view to the ecological and humane aspects. Individual transport"/>
    <s v="Zajištění trvale udržitelné mobility osob a věcí, dotváření a optimalizaci transformujícího se dopravního systému v podmínkách evropské integrace s uvážením ekologických a humánních aspektů. Do podmínek ČR budou postupně implementována jednotlivá dopravně politická opatření EU. Při zachování nutné ingerence státu na rozvoji dopravní infrastruktury budou posilovány tržní mechanismy v dopravě zejména v oblasti legislativní a finanční tak, aby byla posílena konkurenceschopnost a zajištěn trvalý ekonomický růst."/>
    <s v="Assurance of permanently sustainable mobility of persons and things, completion and optimisation of the transforming transport system under the conditions of European integration with the view to the ecological and humane aspects. Individual transport"/>
    <s v="R"/>
    <s v="R"/>
    <m/>
    <s v="2001"/>
    <s v="2001"/>
    <s v="R"/>
    <m/>
    <s v="2006"/>
    <s v="2006"/>
    <s v="R"/>
    <m/>
    <m/>
    <s v="2000-08-15"/>
    <s v="2000-09-06"/>
    <s v="2000-10-31"/>
    <s v="2000-12-20"/>
    <m/>
    <n v="119"/>
    <n v="0"/>
    <n v="51"/>
    <n v="220900000"/>
    <s v="2001"/>
    <s v="2006"/>
    <m/>
    <m/>
    <m/>
    <s v="2001-05-24"/>
    <s v="2001-05-24"/>
    <s v="2000-09-06"/>
    <s v="A"/>
    <s v="VES/2001/MDS/MDS1VS/1:1"/>
    <s v="VES/2001/MDS/MDS1VS/1:1"/>
    <s v="VES/2001/MDS/MDS1VS/1:1"/>
    <s v="VES/2001/MDS/MDS1VS/1:1"/>
    <n v="0"/>
    <n v="0"/>
  </r>
  <r>
    <n v="151"/>
    <x v="152"/>
    <s v="MDS"/>
    <s v="N"/>
    <m/>
    <s v="2001"/>
    <s v="2001"/>
    <s v="2000"/>
    <s v="2001"/>
    <s v="MDS"/>
    <s v="N"/>
    <x v="30"/>
    <s v="CF"/>
    <m/>
    <s v="P"/>
    <s v="P"/>
    <s v="R"/>
    <m/>
    <m/>
    <s v="Rozvoj telekomunikačních sítí a služeb v podmínkách liberalizovaného tržního prostředí"/>
    <s v="Rozvoj telekomunikačních sítí a služeb v podmínkách liberalizovaného tržního prostředí"/>
    <s v="R"/>
    <m/>
    <s v="Development of telecommunication networks and services under the conditions of a liberalised market environment"/>
    <s v="Development of telecommunication networks and services under the conditions of a liberalised market environment"/>
    <s v="R"/>
    <m/>
    <m/>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R"/>
    <s v="R"/>
    <m/>
    <s v="2001"/>
    <s v="2001"/>
    <s v="R"/>
    <m/>
    <s v="2005"/>
    <s v="2005"/>
    <s v="R"/>
    <m/>
    <m/>
    <s v="2000-09-06"/>
    <s v="2000-10-31 16:00"/>
    <s v="2000-12-20"/>
    <s v="písemně podle &quot;Pokynů pro vypracování nabídky na řešení programového projektu&quot;"/>
    <s v="in writing according to the &quot;Directions&quot;"/>
    <s v="písemně doporučeným dopisem"/>
    <s v="in writing by the registered letter"/>
    <m/>
    <m/>
    <m/>
    <n v="70000"/>
    <s v="dodržení &quot;Pokynů pro vypracování nabídky na řešení programového projektu&quot;, které obsahují důvody pro vyloučení přihlášky"/>
    <s v="keeping of the &quot;Directions&quot;"/>
    <s v="kvalita nabídky, kvalita navrhovatele, navrhovaná cena za řešení projektu"/>
    <s v="quality of the offer"/>
    <s v="Ministerstvo dopravy a spojů"/>
    <s v="P.O. Box 9, nábř. L. Svobody 12/"/>
    <s v="11015"/>
    <s v="Praha 1"/>
    <s v="Krištofíková"/>
    <s v="Olga"/>
    <s v="Ministerstvo dopravy a spojů"/>
    <s v="P.O. Box 9, nábř. L. Svobody 12/"/>
    <s v="11015"/>
    <s v="Praha 1"/>
    <s v="02-51431445"/>
    <s v="02-24812293"/>
    <s v="kristofi@mdcr.cz"/>
    <m/>
    <m/>
    <s v="Obchodní věstník, Hospodářské noviny"/>
    <s v="Obchodní věstník, Hospodářské noviny"/>
    <m/>
    <s v="2001-05-24"/>
    <s v="2001"/>
    <s v="2001"/>
    <s v="2000"/>
    <m/>
    <m/>
    <m/>
    <s v="A"/>
    <m/>
    <m/>
    <s v="CF"/>
    <m/>
    <s v="P"/>
    <s v="P"/>
    <s v="R"/>
    <m/>
    <s v="Rozvoj telekomunikačních sítí a služeb v podmínkách liberalizovaného tržního prostředí"/>
    <s v="Rozvoj telekomunikačních sítí a služeb v podmínkách liberalizovaného tržního prostředí"/>
    <s v="R"/>
    <m/>
    <s v="Development of telecommunication networks and services under the conditions of a liberalised market environment"/>
    <s v="Development of telecommunication networks and services under the conditions of a liberalised market environment"/>
    <s v="R"/>
    <m/>
    <m/>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R"/>
    <s v="R"/>
    <m/>
    <s v="2001"/>
    <s v="2001"/>
    <s v="R"/>
    <m/>
    <s v="2005"/>
    <s v="2005"/>
    <s v="R"/>
    <m/>
    <m/>
    <s v="2000-08-15"/>
    <s v="2000-09-06"/>
    <s v="2000-10-31"/>
    <s v="2000-12-20"/>
    <m/>
    <n v="8"/>
    <n v="0"/>
    <n v="7"/>
    <n v="45600000"/>
    <s v="2001"/>
    <s v="2005"/>
    <m/>
    <m/>
    <m/>
    <s v="2001-05-24"/>
    <s v="2001-05-24"/>
    <s v="2000-09-06"/>
    <s v="A"/>
    <s v="VES/2001/MDS/MDS1VS/1:1"/>
    <s v="VES/2001/MDS/MDS1VS/1:1"/>
    <s v="VES/2001/MDS/MDS1VS/1:1"/>
    <s v="VES/2001/MDS/MDS1VS/1:1"/>
    <n v="0"/>
    <n v="0"/>
  </r>
  <r>
    <n v="152"/>
    <x v="153"/>
    <s v="MI0"/>
    <s v="P"/>
    <m/>
    <s v="2002"/>
    <s v="2003"/>
    <s v="2002"/>
    <s v="2003"/>
    <s v="MI0"/>
    <s v="P"/>
    <x v="30"/>
    <s v="CF"/>
    <m/>
    <s v="P"/>
    <s v="P"/>
    <s v="R"/>
    <m/>
    <m/>
    <s v="Rozvoj telekomunikačních sítí a služeb v podmínkách liberalizovaného tržního prostředí"/>
    <s v="Rozvoj telekomunikačních sítí a služeb v podmínkách liberalizovaného tržního prostředí"/>
    <s v="R"/>
    <m/>
    <s v="Development of telecommunication networks and services under the conditions of a liberalised market environment"/>
    <s v="Development of telecommunication networks and services under the conditions of a liberalised market environment"/>
    <s v="R"/>
    <m/>
    <m/>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R"/>
    <s v="R"/>
    <m/>
    <s v="2001"/>
    <s v="2001"/>
    <s v="R"/>
    <m/>
    <s v="2005"/>
    <s v="2005"/>
    <s v="R"/>
    <m/>
    <m/>
    <s v="2002-10-09"/>
    <s v="2002-11-20 12:00"/>
    <s v="2003-01-08"/>
    <s v="v uzavřené obálce opatřené razítkem navrhovatele na jejím uzavření a označené &quot;VS MDS - poštovní služby&quot;, lze je zaslat doporučeně na adresu zadavatele nebo doručit do podatelny Ministerstva dopravy a spojů ČR"/>
    <s v="in a closed envelope provided with the applicant's seal on the back, marked &quot;VS Ministry of Transport and Communications-postal services&quot;, it may be sent as a registered item or delivered to the mail room of the Ministry of Transport and Communications"/>
    <s v="na adrese www stránek Ministerstva dopravy a spojů (8. ledna 2003), současně bude účastníkům soutěže odesláno písemné vyrozumění"/>
    <s v="on the www pages of the Ministry of Transport and Communications (on 8th January 2003), simultaneously a written notification thereof shall be sent to the tenderers"/>
    <m/>
    <m/>
    <m/>
    <n v="4250000"/>
    <s v="Podmínky veřejné soutěže jsou dány zákonem č. 130/2002 Sb. o podpoře výzkumu a vývoje z veřejných prostředků. Bližší specifikace těchto podmínek je uveřejněna na www stránkách Ministerstva dopravy a spojů. Důvody pro vyloučení návrhu projektu z hodnoceníjsou: nesplnění podmínek veřejné soutěže, neúplné prokázání způsobilosti uchazeče nebo uvedení nepravdivých údajů; nedodržení lhůty pro podání návrhů projektů."/>
    <s v="The public tender conditions shall be governed by Act No 130/2002 Coll. on the support for research and development from public funds. More detailed specification of the conditions shall be made public on www pages of the Ministry of Transport and Communications. The reasons for excluding from the evaluation of the draft project shall be the following: failure to satisfy the public tender conditions, incomplete demonstration of the tenderer's competence or presentation of untrue data; failure to complywith the dead-line for submission of project proposals."/>
    <s v="Nabídky se hodnotí kriteriálně podle bodového ohodnocení. Kriteria jsou následující: Kvalita nabídky z hlediska naplnění požadavků zadání: - ujasněnost a propracovanost návrhu, - původnost řešení, - vhodnost metodických východisek, - realizovatelnost řešení věcná i časová, - využitelnost v praxi věcná i časová, - organizační a hmotná zajištěnost návrhu projektu, - přínosy celkem a z toho z hlediska životního prostředí, - jiné podpůrné okolnosti; Odborné předpoklady řešitelského týmNavrhované náklady řešení projektu: - propracovanost kalkulace nákladů na řešení, - přiměřenost nákladů navrhovaného řešení."/>
    <s v="The tenders shall be evaluated on the basis of criteria in a pointwise manner. The criteria shall be as follows: The tender quality in terms of compliance with the terms of reference: - clarity and the completeness of the proposal, - originality of the design, - appropriateness of the methodological basis, - feasibility of the solution in terms of the substance and the time-factor, - utilisation in terms of the substance and the time-factor, - organisational and material backing of the draft project, -benefits in total of which in terms of the environment, - other supporting circumstances; Professional requirements for the project executives; Suggested project implementation costs completeness of the project implementation cost-calculation, - reasonableness of the proposed implementation costs."/>
    <s v="Ministerstvo dopravy a spojů"/>
    <s v="P.O. Box 9, nábř. L. Svobody 12/22"/>
    <s v="11015"/>
    <s v="Praha 1"/>
    <s v="Krištofíková"/>
    <s v="Olga"/>
    <s v="Ministerstvo dopravy a spojů"/>
    <s v="P.O. Box 9, nábř. L. Svobody 12/22"/>
    <s v="11015"/>
    <s v="Praha 1"/>
    <s v="251 431 445"/>
    <s v="224 812 293"/>
    <s v="kristofi@mdcr.cz"/>
    <s v="Po - Pá 9:00 - 15:00 (Mo - Fr 9:00 - 15:00)"/>
    <s v="http://www.mdcr.cz"/>
    <s v="Obchodní věstník, Dobrovského 25, 175 55 Praha 7"/>
    <s v="Obchodní věstník, Dobrovského 25, 175 55 Praha 7"/>
    <m/>
    <s v="2003-04-10"/>
    <s v="2003"/>
    <s v="2003"/>
    <s v="2003"/>
    <m/>
    <m/>
    <m/>
    <s v="A"/>
    <m/>
    <m/>
    <s v="CF"/>
    <m/>
    <s v="P"/>
    <s v="P"/>
    <s v="R"/>
    <m/>
    <s v="Rozvoj telekomunikačních sítí a služeb v podmínkách liberalizovaného tržního prostředí"/>
    <s v="Rozvoj telekomunikačních sítí a služeb v podmínkách liberalizovaného tržního prostředí"/>
    <s v="R"/>
    <m/>
    <s v="Development of telecommunication networks and services under the conditions of a liberalised market environment"/>
    <s v="Development of telecommunication networks and services under the conditions of a liberalised market environment"/>
    <s v="R"/>
    <m/>
    <m/>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Řešení problematiky pro strategické usměrňování rozvoje telekomunikací a pro stimulaci zavádění nových telekomunikačních služeb a nových technologií pro realizaci těchto služeb, z rozvíjejících se komunikačních potřeb hospodářské i sociální sféry odvoze"/>
    <s v="Solution of problems related to the strategic directing of the development of telecommunications and for the stimulation of introduction of new telecommunication services and new technologies for the implementation of those services, derivation of perspective trends of the development of communication infrastructure in the CR from the developing communication needs and the related legal and regulational framework of the telecommunications."/>
    <s v="R"/>
    <s v="R"/>
    <m/>
    <s v="2001"/>
    <s v="2001"/>
    <s v="R"/>
    <m/>
    <s v="2005"/>
    <s v="2005"/>
    <s v="R"/>
    <m/>
    <m/>
    <m/>
    <s v="2002-10-09"/>
    <s v="2002-11-20"/>
    <s v="2003-01-08"/>
    <m/>
    <n v="1"/>
    <n v="1"/>
    <n v="1"/>
    <n v="4250000"/>
    <s v="2003"/>
    <s v="2005"/>
    <m/>
    <m/>
    <m/>
    <s v="2003-04-14"/>
    <s v="2003-04-14"/>
    <s v="2002-10-09"/>
    <s v="A"/>
    <s v="VES/2002/MDS/MDS2VS/N/1:3"/>
    <s v="VES/2003/MI0/MI03VS/N/1:1"/>
    <m/>
    <m/>
    <n v="1261"/>
    <n v="1297"/>
  </r>
  <r>
    <n v="153"/>
    <x v="154"/>
    <s v="MK0"/>
    <s v="P"/>
    <m/>
    <m/>
    <m/>
    <m/>
    <m/>
    <m/>
    <m/>
    <x v="0"/>
    <m/>
    <m/>
    <m/>
    <m/>
    <m/>
    <m/>
    <m/>
    <m/>
    <m/>
    <m/>
    <m/>
    <m/>
    <m/>
    <m/>
    <m/>
    <m/>
    <m/>
    <m/>
    <m/>
    <m/>
    <m/>
    <m/>
    <m/>
    <m/>
    <m/>
    <s v="R"/>
    <m/>
    <m/>
    <m/>
    <s v="R"/>
    <m/>
    <m/>
    <m/>
    <m/>
    <m/>
    <m/>
    <m/>
    <m/>
    <m/>
    <m/>
    <m/>
    <m/>
    <n v="0"/>
    <m/>
    <m/>
    <m/>
    <m/>
    <m/>
    <m/>
    <m/>
    <m/>
    <m/>
    <m/>
    <m/>
    <m/>
    <m/>
    <m/>
    <m/>
    <m/>
    <m/>
    <m/>
    <m/>
    <m/>
    <m/>
    <m/>
    <m/>
    <m/>
    <s v="2000"/>
    <m/>
    <m/>
    <m/>
    <m/>
    <s v="A"/>
    <m/>
    <m/>
    <s v="DA"/>
    <m/>
    <m/>
    <m/>
    <s v="R"/>
    <m/>
    <m/>
    <m/>
    <s v="R"/>
    <m/>
    <m/>
    <m/>
    <s v="R"/>
    <m/>
    <m/>
    <m/>
    <m/>
    <m/>
    <m/>
    <s v="R"/>
    <s v="R"/>
    <m/>
    <m/>
    <m/>
    <s v="R"/>
    <m/>
    <m/>
    <m/>
    <s v="R"/>
    <m/>
    <m/>
    <s v="1999-06-03"/>
    <s v="1999-06-16"/>
    <s v="1999-07-16"/>
    <s v="1999-10-16"/>
    <m/>
    <n v="24"/>
    <n v="0"/>
    <n v="18"/>
    <n v="6608000"/>
    <s v="2000"/>
    <s v="2005"/>
    <m/>
    <m/>
    <m/>
    <s v="2000-08-17"/>
    <s v="2000-08-17"/>
    <s v="2016-05-30"/>
    <s v="A"/>
    <m/>
    <s v="VES/2000/MK0/MK00VS/3:3"/>
    <m/>
    <s v="VES/2000/MK0/MK00VS/3:3"/>
    <n v="0"/>
    <n v="0"/>
  </r>
  <r>
    <n v="154"/>
    <x v="155"/>
    <s v="MK0"/>
    <s v="P"/>
    <m/>
    <m/>
    <m/>
    <m/>
    <m/>
    <m/>
    <m/>
    <x v="0"/>
    <m/>
    <m/>
    <m/>
    <m/>
    <m/>
    <m/>
    <m/>
    <m/>
    <m/>
    <m/>
    <m/>
    <m/>
    <m/>
    <m/>
    <m/>
    <m/>
    <m/>
    <m/>
    <m/>
    <m/>
    <m/>
    <m/>
    <m/>
    <m/>
    <m/>
    <s v="R"/>
    <m/>
    <m/>
    <m/>
    <s v="R"/>
    <m/>
    <m/>
    <m/>
    <m/>
    <m/>
    <m/>
    <m/>
    <m/>
    <m/>
    <m/>
    <m/>
    <m/>
    <n v="0"/>
    <m/>
    <m/>
    <m/>
    <m/>
    <m/>
    <m/>
    <m/>
    <m/>
    <m/>
    <m/>
    <m/>
    <m/>
    <m/>
    <m/>
    <m/>
    <m/>
    <m/>
    <m/>
    <m/>
    <m/>
    <m/>
    <m/>
    <m/>
    <m/>
    <s v="2000"/>
    <m/>
    <m/>
    <m/>
    <m/>
    <s v="A"/>
    <m/>
    <m/>
    <s v="KZ"/>
    <m/>
    <m/>
    <m/>
    <s v="R"/>
    <m/>
    <m/>
    <m/>
    <s v="R"/>
    <m/>
    <m/>
    <m/>
    <s v="R"/>
    <m/>
    <m/>
    <m/>
    <m/>
    <m/>
    <m/>
    <s v="R"/>
    <s v="R"/>
    <m/>
    <m/>
    <m/>
    <s v="R"/>
    <m/>
    <m/>
    <m/>
    <s v="R"/>
    <m/>
    <m/>
    <s v="1999-06-03"/>
    <s v="1999-06-16"/>
    <s v="1999-07-16"/>
    <s v="1999-10-16"/>
    <m/>
    <n v="22"/>
    <n v="0"/>
    <n v="12"/>
    <n v="16856000"/>
    <s v="2000"/>
    <s v="2004"/>
    <m/>
    <m/>
    <m/>
    <s v="2000-08-17"/>
    <s v="2000-08-17"/>
    <s v="2016-05-30"/>
    <s v="A"/>
    <m/>
    <s v="VES/2000/MK0/MK00VS/3:3"/>
    <m/>
    <s v="VES/2000/MK0/MK00VS/3:3"/>
    <n v="0"/>
    <n v="0"/>
  </r>
  <r>
    <n v="155"/>
    <x v="156"/>
    <s v="MK0"/>
    <s v="P"/>
    <m/>
    <m/>
    <m/>
    <m/>
    <m/>
    <m/>
    <m/>
    <x v="0"/>
    <m/>
    <m/>
    <m/>
    <m/>
    <m/>
    <m/>
    <m/>
    <m/>
    <m/>
    <m/>
    <m/>
    <m/>
    <m/>
    <m/>
    <m/>
    <m/>
    <m/>
    <m/>
    <m/>
    <m/>
    <m/>
    <m/>
    <m/>
    <m/>
    <m/>
    <s v="R"/>
    <m/>
    <m/>
    <m/>
    <s v="R"/>
    <m/>
    <m/>
    <m/>
    <m/>
    <m/>
    <m/>
    <m/>
    <m/>
    <m/>
    <m/>
    <m/>
    <m/>
    <n v="0"/>
    <m/>
    <m/>
    <m/>
    <m/>
    <m/>
    <m/>
    <m/>
    <m/>
    <m/>
    <m/>
    <m/>
    <m/>
    <m/>
    <m/>
    <m/>
    <m/>
    <m/>
    <m/>
    <m/>
    <m/>
    <m/>
    <m/>
    <m/>
    <m/>
    <s v="2000"/>
    <m/>
    <m/>
    <m/>
    <m/>
    <s v="A"/>
    <m/>
    <m/>
    <s v="RK"/>
    <m/>
    <m/>
    <m/>
    <s v="R"/>
    <m/>
    <m/>
    <m/>
    <s v="R"/>
    <m/>
    <m/>
    <m/>
    <s v="R"/>
    <m/>
    <m/>
    <m/>
    <m/>
    <m/>
    <m/>
    <s v="R"/>
    <s v="R"/>
    <m/>
    <m/>
    <m/>
    <s v="R"/>
    <m/>
    <m/>
    <m/>
    <s v="R"/>
    <m/>
    <m/>
    <s v="1999-06-03"/>
    <s v="1999-06-16"/>
    <s v="1999-07-16"/>
    <s v="1999-10-16"/>
    <m/>
    <n v="4"/>
    <n v="0"/>
    <n v="1"/>
    <n v="3800000"/>
    <s v="2000"/>
    <s v="2001"/>
    <m/>
    <m/>
    <m/>
    <s v="2000-08-17"/>
    <s v="2000-08-17"/>
    <s v="2016-05-30"/>
    <s v="A"/>
    <m/>
    <s v="VES/2000/MK0/MK00VS/3:3"/>
    <m/>
    <s v="VES/2000/MK0/MK00VS/3:3"/>
    <n v="0"/>
    <n v="0"/>
  </r>
  <r>
    <n v="156"/>
    <x v="157"/>
    <s v="MK0"/>
    <s v="P"/>
    <m/>
    <m/>
    <m/>
    <m/>
    <m/>
    <m/>
    <m/>
    <x v="0"/>
    <m/>
    <m/>
    <m/>
    <m/>
    <m/>
    <m/>
    <m/>
    <m/>
    <m/>
    <m/>
    <m/>
    <m/>
    <m/>
    <m/>
    <m/>
    <m/>
    <m/>
    <m/>
    <m/>
    <m/>
    <m/>
    <m/>
    <m/>
    <m/>
    <m/>
    <s v="R"/>
    <m/>
    <m/>
    <m/>
    <s v="R"/>
    <m/>
    <m/>
    <m/>
    <m/>
    <m/>
    <m/>
    <m/>
    <m/>
    <m/>
    <m/>
    <m/>
    <m/>
    <n v="0"/>
    <m/>
    <m/>
    <m/>
    <m/>
    <m/>
    <m/>
    <m/>
    <m/>
    <m/>
    <m/>
    <m/>
    <m/>
    <m/>
    <m/>
    <m/>
    <m/>
    <m/>
    <m/>
    <m/>
    <m/>
    <m/>
    <m/>
    <m/>
    <m/>
    <s v="2000"/>
    <m/>
    <m/>
    <m/>
    <m/>
    <s v="A"/>
    <m/>
    <m/>
    <s v="PK"/>
    <m/>
    <m/>
    <m/>
    <s v="R"/>
    <m/>
    <m/>
    <m/>
    <s v="R"/>
    <m/>
    <m/>
    <m/>
    <s v="R"/>
    <m/>
    <m/>
    <m/>
    <m/>
    <m/>
    <m/>
    <s v="R"/>
    <s v="R"/>
    <m/>
    <m/>
    <m/>
    <s v="R"/>
    <m/>
    <m/>
    <m/>
    <s v="R"/>
    <m/>
    <m/>
    <s v="1999-06-03"/>
    <s v="1999-06-16"/>
    <s v="1999-07-16"/>
    <s v="1999-10-16"/>
    <m/>
    <n v="68"/>
    <n v="0"/>
    <n v="23"/>
    <n v="6306000"/>
    <s v="2000"/>
    <s v="2007"/>
    <m/>
    <m/>
    <m/>
    <s v="2000-08-17"/>
    <s v="2000-08-17"/>
    <s v="2016-05-30"/>
    <s v="A"/>
    <m/>
    <s v="VES/2000/MK0/MK00VS/3:3"/>
    <m/>
    <s v="VES/2000/MK0/MK00VS/3:3"/>
    <n v="0"/>
    <n v="0"/>
  </r>
  <r>
    <n v="157"/>
    <x v="158"/>
    <s v="MK0"/>
    <s v="N"/>
    <m/>
    <m/>
    <m/>
    <m/>
    <m/>
    <m/>
    <m/>
    <x v="0"/>
    <m/>
    <m/>
    <m/>
    <m/>
    <m/>
    <m/>
    <m/>
    <m/>
    <m/>
    <m/>
    <m/>
    <m/>
    <m/>
    <m/>
    <m/>
    <m/>
    <m/>
    <m/>
    <m/>
    <m/>
    <m/>
    <m/>
    <m/>
    <m/>
    <m/>
    <s v="R"/>
    <m/>
    <m/>
    <m/>
    <s v="R"/>
    <m/>
    <m/>
    <m/>
    <m/>
    <m/>
    <m/>
    <m/>
    <m/>
    <m/>
    <m/>
    <m/>
    <m/>
    <n v="0"/>
    <m/>
    <m/>
    <m/>
    <m/>
    <m/>
    <m/>
    <m/>
    <m/>
    <m/>
    <m/>
    <m/>
    <m/>
    <m/>
    <m/>
    <m/>
    <m/>
    <m/>
    <m/>
    <m/>
    <m/>
    <m/>
    <m/>
    <m/>
    <m/>
    <s v="2000"/>
    <m/>
    <m/>
    <m/>
    <m/>
    <s v="A"/>
    <m/>
    <m/>
    <s v="DM"/>
    <m/>
    <m/>
    <m/>
    <s v="R"/>
    <m/>
    <m/>
    <m/>
    <s v="R"/>
    <m/>
    <m/>
    <m/>
    <s v="R"/>
    <m/>
    <m/>
    <m/>
    <m/>
    <m/>
    <m/>
    <s v="R"/>
    <s v="R"/>
    <m/>
    <m/>
    <m/>
    <s v="R"/>
    <m/>
    <m/>
    <m/>
    <s v="R"/>
    <m/>
    <m/>
    <s v="1999-06-03"/>
    <s v="1999-06-16"/>
    <s v="1999-07-16"/>
    <s v="1999-10-16"/>
    <m/>
    <n v="5"/>
    <n v="0"/>
    <n v="2"/>
    <n v="2000000"/>
    <s v="2000"/>
    <s v="2003"/>
    <m/>
    <m/>
    <m/>
    <s v="2000-08-17"/>
    <s v="2000-08-17"/>
    <s v="2016-05-30"/>
    <s v="A"/>
    <m/>
    <s v="VES/2000/MK0/MK00VS/3:3"/>
    <m/>
    <s v="VES/2000/MK0/MK00VS/3:3"/>
    <n v="0"/>
    <n v="0"/>
  </r>
  <r>
    <n v="158"/>
    <x v="159"/>
    <s v="MK0"/>
    <s v="P"/>
    <m/>
    <s v="2000"/>
    <s v="2001"/>
    <s v="2000"/>
    <s v="2001"/>
    <s v="MK0"/>
    <s v="P"/>
    <x v="31"/>
    <s v="DA"/>
    <m/>
    <s v="P"/>
    <s v="P"/>
    <s v="R"/>
    <m/>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s v="2000-08-10"/>
    <s v="2000-09-09 23:60"/>
    <s v="2000-11-30"/>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 5408. Business days: 9 a.m. - 12 p.m. and 1 - 3 p.m."/>
    <s v="Výsledky budou oznámeny do 1 měsíce od konce výběrového řízení stejným způsobem, jako vyhlášení soutěže. Předkladatelé obdrží vyjádření vyhlašovatele ve stejné lhůtě písemně."/>
    <s v="The outcome of the public contest, will be published in a manner identical to the annoucement of this public contest, within 1 month following the completion of the bidding. The same term shall apply for the notifications sent to the entrants in writing."/>
    <m/>
    <m/>
    <m/>
    <n v="8685000"/>
    <s v="Předkladatelé projektů musí vyhovovat podmínkám zákona č. 1/1995 Sb., § 3, odst. 1, písm. a) a § 6, odst. 1 cit. zákona. Přihláška projektu ve formě předepsané vyhlašovatelem soutěže musí být předložena písemně ve dvojím vyhotovení. Adresa pro zaslání projektů: Ministerstvo kultury - Koordinační centrum pro výzkum a vývoj, Milady Horákové 139, 160 41 Praha 6. Lhůta pro podání návrhů je do třice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 projektů, pokud neoprávněně použité prostředky byly vyšší než 5000 Kč."/>
    <s v="Those submitting the projects have to comply with the conditions of Section 3 (1) (a) and Section 6(1), Act no. 1/1995 Coll. Project applications in the form as prescribed by the organiser have to be submitted in writing and in two copies. The applications should be filed within 30 days following the publication hereof (the date of delivery, and/or the date shown on the postage stamp shall decide. The address to send your projects to: Ministry of Culture - Research and Development Co-ordination Centre,Milady Horákové 139, 160 41 Praha 6.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Kudláč"/>
    <s v="Antonín"/>
    <s v="Ministerstvo kultury ČR, odbor umění"/>
    <s v="Milady Horákové 139"/>
    <s v="16041"/>
    <s v="Praha 6"/>
    <s v="02-57085216"/>
    <s v="02-24323053"/>
    <s v="kudlaca@mkcr.cz"/>
    <m/>
    <s v="www.mkcr.cz"/>
    <s v="Hospodářské noviny; Obchodní věstník"/>
    <s v="Hospodářské noviny; Obchodní věstník"/>
    <m/>
    <s v="2000-08-17"/>
    <s v="2001"/>
    <s v="2001"/>
    <s v="2000"/>
    <m/>
    <m/>
    <m/>
    <s v="A"/>
    <m/>
    <m/>
    <s v="DA"/>
    <m/>
    <s v="P"/>
    <s v="P"/>
    <s v="R"/>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s v="2000-05-29"/>
    <s v="2000-08-09"/>
    <s v="2000-09-09"/>
    <s v="2001-02-06"/>
    <m/>
    <n v="34"/>
    <n v="0"/>
    <n v="28"/>
    <n v="9106000"/>
    <s v="2001"/>
    <s v="2005"/>
    <m/>
    <m/>
    <m/>
    <s v="2001-05-18"/>
    <s v="2001-05-18"/>
    <s v="2000-08-10"/>
    <s v="A"/>
    <s v="VES/2000/MK0/MK00VS/3:3"/>
    <s v="VES/2001/MK0/MK01VS/1:1"/>
    <s v="VES/2000/MK0/MK00VS/3:3"/>
    <s v="VES/2001/MK0/MK01VS/1:1"/>
    <n v="0"/>
    <n v="0"/>
  </r>
  <r>
    <n v="159"/>
    <x v="160"/>
    <s v="MK0"/>
    <s v="P"/>
    <m/>
    <s v="2000"/>
    <s v="2001"/>
    <s v="2000"/>
    <s v="2001"/>
    <s v="MK0"/>
    <s v="P"/>
    <x v="32"/>
    <s v="KZ"/>
    <m/>
    <s v="P"/>
    <s v="P"/>
    <s v="R"/>
    <m/>
    <m/>
    <s v="Zpřístupnění a ochrana knihovních fondů formou digitalizace s využitím mezinárodní sítě Internet v souvislosti s vytvářením informační společnosti"/>
    <s v="Zpřístupnění a ochrana knihovních fondů formou digitalizace s využitím mezinárodní sítě Internet v souvislosti s vytvářením informační společnosti"/>
    <s v="R"/>
    <m/>
    <s v="Protection and making the library funds available through the digitalisation using the international Internet network in connection with the establishment of the informational society"/>
    <s v="Protection and making the library funds available through the digitalisation using the international Internet network in connection with the establishment of the informational society"/>
    <s v="R"/>
    <m/>
    <m/>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R"/>
    <s v="R"/>
    <m/>
    <s v="1997"/>
    <s v="1997"/>
    <s v="R"/>
    <m/>
    <s v="2004"/>
    <s v="2004"/>
    <s v="R"/>
    <m/>
    <m/>
    <s v="2000-08-10"/>
    <s v="2000-09-09 23:60"/>
    <s v="2000-11-30"/>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 5408. Business days: 9 a.m. - 12 p.m. and 1 - 3 p.m."/>
    <s v="Výsledky budou oznámeny do 1 měsíce od konce výběrového řízení stejným způsobem, jako vyhlášení soutěže. Předkladatelé obdrží vyjádření vyhlašovatele ve stejné lhůtě písemně."/>
    <s v="The outcome of the public contest, will be published in a manner identical to the annoucement of this public contest, within 1 month following the completion of the bidding. The same term shall apply for the notifications sent to the entrants in writing."/>
    <m/>
    <m/>
    <m/>
    <n v="15584000"/>
    <s v="Předkladatelé projektů musí vyhovovat podmínkám zákona č. 1/1995 Sb., § 3, odst. 1, písm. a) a § 6, odst. 1 cit. zákona. Přihláška projektu ve formě předepsané vyhlašovatelem soutěže musí být předložena písemně ve dvojím vyhotovení. Adresa pro zaslání projektů: Ministerstvo kultury - Koordinační centrum pro výzkum a vývoj, Milady Horákové 139, 160 41 Praha 6. Lhůta pro podání návrhů je do třice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 projektů, pokud neoprávněně použité prostředky byly vyšší než 5000 Kč."/>
    <s v="Those submitting the projects have to comply with the conditions of Section 3 (1) (a) and Section 6(1), Act no. 1/1995 Coll. Project applications in the form as prescribed by the organiser have to be submitted in writing and in two copies. The applications should be filed within 30 days following the publication hereof (the date of delivery, and/or the date shown on the postage stamp shall decide. The address to send your projects to: Ministry of Culture - Research and Development Co-ordination Centre,Milady Horákové 139, 160 41 Praha 6.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Miturová"/>
    <s v="Petra"/>
    <s v="Ministerstvo kultury ČR, odbor literatury a knihoven"/>
    <s v="Milady Horákové 139"/>
    <s v="16041"/>
    <s v="Praha 6"/>
    <s v="02-57085208"/>
    <s v="02-33322457"/>
    <s v="miturovp@mkcr.cz"/>
    <m/>
    <s v="www.mkcr.cz"/>
    <s v="Hospodářské noviny; Obchodní věstník"/>
    <s v="Hospodářské noviny; Obchodní věstník"/>
    <m/>
    <s v="2000-08-17"/>
    <s v="2001"/>
    <s v="2001"/>
    <s v="2000"/>
    <m/>
    <m/>
    <m/>
    <s v="A"/>
    <m/>
    <m/>
    <s v="KZ"/>
    <m/>
    <s v="P"/>
    <s v="P"/>
    <s v="R"/>
    <m/>
    <s v="Zpřístupnění a ochrana knihovních fondů formou digitalizace s využitím mezinárodní sítě Internet v souvislosti s vytvářením informační společnosti"/>
    <s v="Zpřístupnění a ochrana knihovních fondů formou digitalizace s využitím mezinárodní sítě Internet v souvislosti s vytvářením informační společnosti"/>
    <s v="R"/>
    <m/>
    <s v="Protection and making the library funds available through the digitalisation using the international Internet network in connection with the establishment of the informational society"/>
    <s v="Protection and making the library funds available through the digitalisation using the international Internet network in connection with the establishment of the informational society"/>
    <s v="R"/>
    <m/>
    <m/>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R"/>
    <s v="R"/>
    <m/>
    <s v="1997"/>
    <s v="1997"/>
    <s v="R"/>
    <m/>
    <s v="2004"/>
    <s v="2004"/>
    <s v="R"/>
    <m/>
    <m/>
    <s v="2000-05-29"/>
    <s v="2000-08-09"/>
    <s v="2000-09-09"/>
    <s v="2001-02-06"/>
    <m/>
    <n v="19"/>
    <n v="0"/>
    <n v="10"/>
    <n v="10328000"/>
    <s v="2001"/>
    <s v="2003"/>
    <m/>
    <m/>
    <m/>
    <s v="2001-05-18"/>
    <s v="2001-05-18"/>
    <s v="2000-08-10"/>
    <s v="A"/>
    <s v="VES/2000/MK0/MK00VS/3:3"/>
    <s v="VES/2001/MK0/MK01VS/1:1"/>
    <s v="VES/2000/MK0/MK00VS/3:3"/>
    <s v="VES/2001/MK0/MK01VS/1:1"/>
    <n v="0"/>
    <n v="0"/>
  </r>
  <r>
    <n v="160"/>
    <x v="161"/>
    <s v="MK0"/>
    <s v="P"/>
    <m/>
    <s v="2000"/>
    <s v="2001"/>
    <s v="2000"/>
    <s v="2001"/>
    <s v="MK0"/>
    <s v="P"/>
    <x v="33"/>
    <s v="RK"/>
    <m/>
    <s v="P"/>
    <s v="P"/>
    <s v="R"/>
    <m/>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s v="2000-08-10"/>
    <s v="2000-09-09 23:60"/>
    <s v="2000-11-30"/>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 5408. Business days: 9 a.m. - 12 p.m. and 1 - 3 p.m."/>
    <s v="Výsledky budou oznámeny do 1 měsíce od konce výběrového řízení stejným způsobem, jako vyhlášení soutěže. Předkladatelé obdrží vyjádření vyhlašovatele ve stejné lhůtě písemně."/>
    <s v="The outcome of the public contest, will be published in a manner identical to the annoucement of this public contest, within 1 month following the completion of the bidding. The same term shall apply for the notifications sent to the entrants in writing."/>
    <m/>
    <m/>
    <m/>
    <n v="6018000"/>
    <s v="Předkladatelé projektů musí vyhovovat podmínkám zákona č. 1/1995 Sb., § 3, odst. 1, písm. a) a § 6, odst. 1 cit. zákona. Přihláška projektu ve formě předepsané vyhlašovatelem soutěže musí být předložena písemně ve dvojím vyhotovení. Adresa pro zaslání projektů: Ministerstvo kultury - Koordinační centrum pro výzkum a vývoj, Milady Horákové 139, 160 41 Praha 6. Lhůta pro podání návrhů je do třice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 projektů, pokud neoprávněně použité prostředky byly vyšší než 5000 Kč."/>
    <s v="Those submitting the projects have to comply with the conditions of Section 3 (1) (a) and Section 6(1), Act no. 1/1995 Coll. Project applications in the form as prescribed by the organiser have to be submitted in writing and in two copies. The applications should be filed within 30 days following the publication hereof (the date of delivery, and/or the date shown on the postage stamp shall decide. The address to send your projects to: Ministry of Culture - Research and Development Co-ordination Centre,Milady Horákové 139, 160 41 Praha 6.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Vondráčková"/>
    <s v="Hana"/>
    <s v="Ministerstvo kultury ČR, odbor muzeí a galerií"/>
    <s v="Dukelských hrdinů 47"/>
    <s v="17000"/>
    <s v="Praha 7"/>
    <s v="02-57085457"/>
    <s v="02-33371867"/>
    <s v="vondrach@mkcr.cz"/>
    <m/>
    <s v="www.mkcr.cz"/>
    <s v="Hospodářské noviny; Obchodní věstník"/>
    <s v="Hospodářské noviny; Obchodní věstník"/>
    <m/>
    <s v="2000-08-17"/>
    <s v="2001"/>
    <s v="2001"/>
    <s v="2000"/>
    <m/>
    <m/>
    <m/>
    <s v="A"/>
    <m/>
    <m/>
    <s v="RK"/>
    <m/>
    <s v="P"/>
    <s v="P"/>
    <s v="R"/>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s v="2000-05-29"/>
    <s v="2000-08-09"/>
    <s v="2000-09-09"/>
    <s v="2001-02-06"/>
    <m/>
    <n v="75"/>
    <n v="0"/>
    <n v="47"/>
    <n v="5884000"/>
    <s v="2001"/>
    <s v="2005"/>
    <m/>
    <m/>
    <m/>
    <s v="2001-05-18"/>
    <s v="2001-05-18"/>
    <s v="2000-08-10"/>
    <s v="A"/>
    <s v="VES/2000/MK0/MK00VS/3:3"/>
    <s v="VES/2001/MK0/MK01VS/1:1"/>
    <s v="VES/2000/MK0/MK00VS/3:3"/>
    <s v="VES/2001/MK0/MK01VS/1:1"/>
    <n v="0"/>
    <n v="0"/>
  </r>
  <r>
    <n v="161"/>
    <x v="162"/>
    <s v="MK0"/>
    <s v="P"/>
    <m/>
    <s v="2000"/>
    <s v="2001"/>
    <s v="2000"/>
    <s v="2001"/>
    <s v="MK0"/>
    <s v="P"/>
    <x v="34"/>
    <s v="PK"/>
    <m/>
    <s v="P"/>
    <s v="P"/>
    <s v="R"/>
    <m/>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s v="2000-08-10"/>
    <s v="2000-09-09 23:60"/>
    <s v="2000-11-30"/>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 5408. Business days: 9 a.m. - 12 p.m. and 1 - 3 p.m."/>
    <s v="Výsledky budou oznámeny do 1 měsíce od konce výběrového řízení stejným způsobem, jako vyhlášení soutěže. Předkladatelé obdrží vyjádření vyhlašovatele ve stejné lhůtě písemně."/>
    <s v="The outcome of the public contest, will be published in a manner identical to the annoucement of this public contest, within 1 month following the completion of the bidding. The same term shall apply for the notifications sent to the entrants in writing."/>
    <m/>
    <m/>
    <m/>
    <n v="3643000"/>
    <s v="Předkladatelé projektů musí vyhovovat podmínkám zákona č. 1/1995 Sb., § 3, odst. 1, písm. a) a § 6, odst. 1 cit. zákona. Přihláška projektu ve formě předepsané vyhlašovatelem soutěže musí být předložena písemně ve dvojím vyhotovení. Adresa pro zaslání projektů: Ministerstvo kultury - Koordinační centrum pro výzkum a vývoj, Milady Horákové 139, 160 41 Praha 6. Lhůta pro podání návrhů je do třice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 projektů, pokud neoprávněně použité prostředky byly vyšší než 5000 Kč."/>
    <s v="Those submitting the projects have to comply with the conditions of Section 3 (1) (a) and Section 6(1), Act no. 1/1995 Coll. Project applications in the form as prescribed by the organiser have to be submitted in writing and in two copies. The applications should be filed within 30 days following the publication hereof (the date of delivery, and/or the date shown on the postage stamp shall decide. The address to send your projects to: Ministry of Culture - Research and Development Co-ordination Centre,Milady Horákové 139, 160 41 Praha 6.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Pechová"/>
    <s v="Kateřina"/>
    <s v="Ministerstvo kultury ČR, odbor památkové péče"/>
    <s v="Dukelských hrdinů 47"/>
    <s v="17000"/>
    <s v="Praha 7"/>
    <s v="02-57085410"/>
    <s v="02-57085518"/>
    <m/>
    <m/>
    <s v="www.mkcr.cz"/>
    <s v="Hospodářské noviny; Obchodní věstník"/>
    <s v="Hospodářské noviny; Obchodní věstník"/>
    <m/>
    <s v="2000-08-17"/>
    <s v="2001"/>
    <s v="2001"/>
    <s v="2000"/>
    <m/>
    <m/>
    <m/>
    <s v="A"/>
    <m/>
    <m/>
    <s v="PK"/>
    <m/>
    <s v="P"/>
    <s v="P"/>
    <s v="R"/>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s v="2000-05-29"/>
    <s v="2000-08-09"/>
    <s v="2000-09-09"/>
    <s v="2001-02-06"/>
    <m/>
    <n v="53"/>
    <n v="0"/>
    <n v="14"/>
    <n v="4428000"/>
    <s v="2001"/>
    <s v="2005"/>
    <m/>
    <m/>
    <m/>
    <s v="2001-05-18"/>
    <s v="2001-05-18"/>
    <s v="2000-08-10"/>
    <s v="A"/>
    <s v="VES/2000/MK0/MK00VS/3:3"/>
    <s v="VES/2001/MK0/MK01VS/1:1"/>
    <s v="VES/2000/MK0/MK00VS/3:3"/>
    <s v="VES/2001/MK0/MK01VS/1:1"/>
    <n v="0"/>
    <n v="0"/>
  </r>
  <r>
    <n v="162"/>
    <x v="163"/>
    <s v="MK0"/>
    <s v="P"/>
    <m/>
    <s v="2000"/>
    <s v="2001"/>
    <s v="2000"/>
    <s v="2001"/>
    <s v="MK0"/>
    <s v="P"/>
    <x v="35"/>
    <s v="DM"/>
    <m/>
    <s v="P"/>
    <s v="P"/>
    <s v="R"/>
    <m/>
    <m/>
    <s v="Dlouhodobý výzkum a vědecké zhodnocení vývoje masmédií a audiovize v informační společnosti"/>
    <s v="Dlouhodobý výzkum a vědecké zhodnocení vývoje masmédií a audiovize v informační společnosti"/>
    <s v="R"/>
    <m/>
    <s v="Long-term research and scientific evaluation of the development of mass media of communication and audio-vision in the informational society"/>
    <s v="Long-term research and scientific evaluation of the development of mass media of communication and audio-vision in the informational society"/>
    <s v="R"/>
    <m/>
    <m/>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R"/>
    <s v="R"/>
    <m/>
    <s v="2000"/>
    <s v="2000"/>
    <s v="R"/>
    <m/>
    <s v="2002"/>
    <s v="2002"/>
    <s v="R"/>
    <m/>
    <m/>
    <s v="2000-08-10"/>
    <s v="2000-09-09 23:60"/>
    <s v="2000-11-30"/>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 5408. Business days: 9 a.m. - 12 p.m. and 1 - 3 p.m."/>
    <s v="Výsledky budou oznámeny do 1 měsíce od konce výběrového řízení stejným způsobem, jako vyhlášení soutěže. Předkladatelé obdrží vyjádření vyhlašovatele ve stejné lhůtě písemně."/>
    <s v="The outcome of the public contest, will be published in a manner identical to the annoucement of this public contest, within 1 month following the completion of the bidding. The same term shall apply for the notifications sent to the entrants in writing."/>
    <m/>
    <m/>
    <m/>
    <n v="1181000"/>
    <s v="Předkladatelé projektů musí vyhovovat podmínkám zákona č. 1/1995 Sb., § 3, odst. 1, písm. a) a § 6, odst. 1 cit. zákona. Přihláška projektu ve formě předepsané vyhlašovatelem soutěže musí být předložena písemně ve dvojím vyhotovení. Adresa pro zaslání projektů: Ministerstvo kultury - Koordinační centrum pro výzkum a vývoj, Milady Horákové 139, 160 41 Praha 6. Lhůta pro podání návrhů je do třice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 projektů, pokud neoprávněně použité prostředky byly vyšší než 5000 Kč."/>
    <s v="Those submitting the projects have to comply with the conditions of Section 3 (1) (a) and Section 6(1), Act no. 1/1995 Coll. Project applications in the form as prescribed by the organiser have to be submitted in writing and in two copies. The applications should be filed within 30 days following the publication hereof (the date of delivery, and/or the date shown on the postage stamp shall decide. The address to send your projects to: Ministry of Culture - Research and Development Co-ordination Centre,Milady Horákové 139, 160 41 Praha 6.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Fiala"/>
    <s v="Richard"/>
    <s v="Ministerstvo kultury ČR, odbor hromadných sdělovacích prostředků"/>
    <s v="Milady Horákové 139"/>
    <s v="16041"/>
    <s v="Praha 6"/>
    <s v="02-57085313"/>
    <s v="02-24322558"/>
    <s v="fialar@mkcr.cz"/>
    <m/>
    <s v="www.mkcr.cz"/>
    <s v="Hospodářské noviny; Obchodní věstník"/>
    <s v="Hospodářské noviny; Obchodní věstník"/>
    <m/>
    <s v="2000-08-17"/>
    <s v="2001"/>
    <s v="2001"/>
    <s v="2000"/>
    <m/>
    <m/>
    <m/>
    <s v="A"/>
    <m/>
    <m/>
    <s v="DM"/>
    <m/>
    <s v="P"/>
    <s v="P"/>
    <s v="R"/>
    <m/>
    <s v="Dlouhodobý výzkum a vědecké zhodnocení vývoje masmédií a audiovize v informační společnosti"/>
    <s v="Dlouhodobý výzkum a vědecké zhodnocení vývoje masmédií a audiovize v informační společnosti"/>
    <s v="R"/>
    <m/>
    <s v="Long-term research and scientific evaluation of the development of mass media of communication and audio-vision in the informational society"/>
    <s v="Long-term research and scientific evaluation of the development of mass media of communication and audio-vision in the informational society"/>
    <s v="R"/>
    <m/>
    <m/>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R"/>
    <s v="R"/>
    <m/>
    <s v="2000"/>
    <s v="2000"/>
    <s v="R"/>
    <m/>
    <s v="2002"/>
    <s v="2002"/>
    <s v="R"/>
    <m/>
    <m/>
    <s v="2000-05-29"/>
    <s v="2000-08-09"/>
    <s v="2000-09-09"/>
    <s v="2001-02-06"/>
    <m/>
    <n v="2"/>
    <n v="0"/>
    <n v="1"/>
    <n v="505000"/>
    <s v="2001"/>
    <s v="2002"/>
    <m/>
    <m/>
    <m/>
    <s v="2001-05-18"/>
    <s v="2001-05-18"/>
    <s v="2000-08-10"/>
    <s v="A"/>
    <s v="VES/2000/MK0/MK00VS/3:3"/>
    <s v="VES/2001/MK0/MK01VS/1:1"/>
    <s v="VES/2000/MK0/MK00VS/3:3"/>
    <s v="VES/2001/MK0/MK01VS/1:1"/>
    <n v="0"/>
    <n v="0"/>
  </r>
  <r>
    <n v="163"/>
    <x v="164"/>
    <s v="MK0"/>
    <s v="P"/>
    <m/>
    <s v="2001"/>
    <s v="2002"/>
    <s v="2001"/>
    <s v="2002"/>
    <s v="MK0"/>
    <s v="P"/>
    <x v="31"/>
    <s v="DA"/>
    <m/>
    <s v="P"/>
    <s v="P"/>
    <s v="R"/>
    <m/>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s v="2001-06-20"/>
    <s v="2001-07-26 23:60"/>
    <s v="2001-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do 31. 12. 2001stejným způsobem, jako vyhlášení soutěže. Předkladatelé obdrží vyjádření vyhlašovatele ve stejné lhůtě písemně."/>
    <s v="The outcome of the public contest, will be published in a manner identical to the annoucement of this public contest, too 31. 12. 2000. The same term shall apply for the notifications sent to the entrants in writing."/>
    <m/>
    <m/>
    <m/>
    <n v="3551000"/>
    <s v="Předkladatelé projektů musí vyhovovat podmínkám zákona č. 1/1995 Sb., § 3, odst. 1, písm. a) a § 6, odst. 1 cit. zákona.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projektů, pokud neoprávněně použité prostředky byly vyšší než 5000 Kč."/>
    <s v="Those submitting the projects have to comply with the conditions of Section 3 (1) (a) and Section 6 (1), Act no. 1/1995 Coll. Project applications in the form as prescribed by the organiser have to be submitted in writing and in three copies. The applications should be filed within 36 days following the publication (here of the date of delivery, and/or the date shown on the postage stamp shall decide).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Kudláč"/>
    <s v="Antonín"/>
    <s v="Ministerstvo kultury ČR, odbor umění a knihoven"/>
    <s v="Milady Horákové 139"/>
    <s v="16041"/>
    <s v="Praha 6"/>
    <s v="02-57085208"/>
    <s v="02-24323053"/>
    <s v="kudlaca@mkcr.cz"/>
    <m/>
    <s v="http://www.mkcr.cz"/>
    <s v="Obchodní věstník"/>
    <s v="Bussines Bulletin"/>
    <m/>
    <s v="2001-05-18"/>
    <s v="2002"/>
    <s v="2002"/>
    <s v="2001"/>
    <m/>
    <m/>
    <m/>
    <s v="N"/>
    <s v="VRZ"/>
    <m/>
    <s v="DA"/>
    <m/>
    <s v="P"/>
    <s v="P"/>
    <s v="R"/>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s v="2001-05-24"/>
    <s v="2001-06-20"/>
    <s v="2001-07-26"/>
    <s v="2001-10-17"/>
    <m/>
    <n v="28"/>
    <n v="0"/>
    <n v="0"/>
    <n v="0"/>
    <m/>
    <m/>
    <s v="K odvolání veřejné soutěže došlo z důvodů snížení výše účelových prostředků na výzkum a vývoj v rozpočtové kapitole MK ČR."/>
    <m/>
    <m/>
    <s v="2002-05-27"/>
    <s v="2002-05-27"/>
    <s v="2001-06-20"/>
    <s v="A"/>
    <s v="VES/2001/MK0/MK01VS/1:1"/>
    <s v="VES/2002/MK0/MK02VS/N/3:1"/>
    <s v="VES/2001/MK0/MK01VS/1:1"/>
    <m/>
    <n v="0"/>
    <n v="275"/>
  </r>
  <r>
    <n v="164"/>
    <x v="165"/>
    <s v="MK0"/>
    <s v="P"/>
    <m/>
    <s v="2001"/>
    <s v="2002"/>
    <s v="2001"/>
    <s v="2002"/>
    <s v="MK0"/>
    <s v="P"/>
    <x v="32"/>
    <s v="KZ"/>
    <m/>
    <s v="P"/>
    <s v="P"/>
    <s v="R"/>
    <m/>
    <m/>
    <s v="Zpřístupnění a ochrana knihovních fondů formou digitalizace s využitím mezinárodní sítě Internet v souvislosti s vytvářením informační společnosti"/>
    <s v="Zpřístupnění a ochrana knihovních fondů formou digitalizace s využitím mezinárodní sítě Internet v souvislosti s vytvářením informační společnosti"/>
    <s v="R"/>
    <m/>
    <s v="Protection and making the library funds available through the digitalisation using the international Internet network in connection with the establishment of the informational society"/>
    <s v="Protection and making the library funds available through the digitalisation using the international Internet network in connection with the establishment of the informational society"/>
    <s v="R"/>
    <m/>
    <m/>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R"/>
    <s v="R"/>
    <m/>
    <s v="1997"/>
    <s v="1997"/>
    <s v="R"/>
    <m/>
    <s v="2004"/>
    <s v="2004"/>
    <s v="R"/>
    <m/>
    <m/>
    <s v="2001-06-20"/>
    <s v="2001-07-26 23:60"/>
    <s v="2001-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do 31. 12. 2001stejným způsobem, jako vyhlášení soutěže. Předkladatelé obdrží vyjádření vyhlašovatele ve stejné lhůtě písemně."/>
    <s v="The outcome of the public contest, will be published in a manner identical to the annoucement of this public contest, too 31. 12. 2000. The same term shall apply for the notifications sent to the entrants in writing."/>
    <m/>
    <m/>
    <m/>
    <n v="9960000"/>
    <s v="Předkladatelé projektů musí vyhovovat podmínkám zákona č. 1/1995 Sb., § 3, odst. 1, písm. a) a § 6, odst. 1 cit. zákona.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projektů, pokud neoprávněně použité prostředky byly vyšší než 5000 Kč."/>
    <s v="Those submitting the projects have to comply with the conditions of Section 3 (1) (a) and Section 6 (1), Act no. 1/1995 Coll. Project applications in the form as prescribed by the organiser have to be submitted in writing and in three copies. The applications should be filed within 36 days following the publication (here of the date of delivery, and/or the date shown on the postage stamp shall decide).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Miturová"/>
    <s v="Petra"/>
    <s v="Ministerstvo kultury ČR, odbor umění a knihoven"/>
    <s v="Milady Horákové 139"/>
    <s v="16041"/>
    <s v="Praha 6"/>
    <s v="02-57085216"/>
    <s v="02-33322457"/>
    <s v="miturovp@mkcr.cz"/>
    <m/>
    <s v="http://www.mkcr.cz"/>
    <s v="Obchodní věstník"/>
    <s v="Bussines Bulletin"/>
    <m/>
    <s v="2001-05-18"/>
    <s v="2002"/>
    <s v="2002"/>
    <s v="2001"/>
    <m/>
    <m/>
    <m/>
    <s v="N"/>
    <s v="VRZ"/>
    <m/>
    <s v="KZ"/>
    <m/>
    <s v="P"/>
    <s v="P"/>
    <s v="R"/>
    <m/>
    <s v="Zpřístupnění a ochrana knihovních fondů formou digitalizace s využitím mezinárodní sítě Internet v souvislosti s vytvářením informační společnosti"/>
    <s v="Zpřístupnění a ochrana knihovních fondů formou digitalizace s využitím mezinárodní sítě Internet v souvislosti s vytvářením informační společnosti"/>
    <s v="R"/>
    <m/>
    <s v="Protection and making the library funds available through the digitalisation using the international Internet network in connection with the establishment of the informational society"/>
    <s v="Protection and making the library funds available through the digitalisation using the international Internet network in connection with the establishment of the informational society"/>
    <s v="R"/>
    <m/>
    <m/>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Postupné zpřístupnění knihovních fondů na bázi moderních informačních technologií, zachování klasických dokumentů budoucím generacím uživatelů a vytváření komplexní informační společnosti."/>
    <s v="Gradual making the library funds available on the basis of modern informational technologies, preservation of classical documents for future generations of users and the establishment of complex informational society."/>
    <s v="R"/>
    <s v="R"/>
    <m/>
    <s v="1997"/>
    <s v="1997"/>
    <s v="R"/>
    <m/>
    <s v="2004"/>
    <s v="2004"/>
    <s v="R"/>
    <m/>
    <m/>
    <s v="2001-05-24"/>
    <s v="2001-06-20"/>
    <s v="2001-07-26"/>
    <s v="2001-10-17"/>
    <m/>
    <n v="22"/>
    <n v="0"/>
    <n v="0"/>
    <n v="0"/>
    <m/>
    <m/>
    <s v="K odvolání veřejné soutěže došlo z důvodů snížení výše účelových prostředků na výzkum a vývoj v rozpočtové kapitole MK ČR."/>
    <m/>
    <m/>
    <s v="2002-05-27"/>
    <s v="2002-05-27"/>
    <s v="2001-06-20"/>
    <s v="A"/>
    <s v="VES/2001/MK0/MK01VS/1:1"/>
    <s v="VES/2002/MK0/MK02VS/N/3:1"/>
    <s v="VES/2001/MK0/MK01VS/1:1"/>
    <m/>
    <n v="0"/>
    <n v="275"/>
  </r>
  <r>
    <n v="165"/>
    <x v="166"/>
    <s v="MK0"/>
    <s v="P"/>
    <m/>
    <s v="2001"/>
    <s v="2002"/>
    <s v="2001"/>
    <s v="2002"/>
    <s v="MK0"/>
    <s v="P"/>
    <x v="33"/>
    <s v="RK"/>
    <m/>
    <s v="P"/>
    <s v="P"/>
    <s v="R"/>
    <m/>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s v="2001-06-20"/>
    <s v="2001-07-26 23:60"/>
    <s v="2001-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do 31. 12. 2001stejným způsobem, jako vyhlášení soutěže. Předkladatelé obdrží vyjádření vyhlašovatele ve stejné lhůtě písemně."/>
    <s v="The outcome of the public contest, will be published in a manner identical to the annoucement of this public contest, too 31. 12. 2000. The same term shall apply for the notifications sent to the entrants in writing."/>
    <m/>
    <m/>
    <m/>
    <n v="13307000"/>
    <s v="Předkladatelé projektů musí vyhovovat podmínkám zákona č. 1/1995 Sb., § 3, odst. 1, písm. a) a § 6, odst. 1 cit. zákona.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projektů, pokud neoprávněně použité prostředky byly vyšší než 5000 Kč."/>
    <s v="Those submitting the projects have to comply with the conditions of Section 3 (1) (a) and Section 6 (1), Act no. 1/1995 Coll. Project applications in the form as prescribed by the organiser have to be submitted in writing and in three copies. The applications should be filed within 36 days following the publication (here of the date of delivery, and/or the date shown on the postage stamp shall decide).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Vondráčková"/>
    <s v="Hana"/>
    <s v="Ministerstvo kultury ČR, odbor muzeí a galerií"/>
    <s v="Dukelských hrdinů 47"/>
    <s v="17000"/>
    <s v="Praha 7"/>
    <s v="02-57085457"/>
    <s v="02-33371867"/>
    <s v="vondrach@mkcr.cz"/>
    <m/>
    <s v="http://www.mkcr.cz"/>
    <s v="Obchodní věstník"/>
    <s v="Bussines Bulletin"/>
    <m/>
    <s v="2001-05-18"/>
    <s v="2002"/>
    <s v="2002"/>
    <s v="2001"/>
    <m/>
    <m/>
    <m/>
    <s v="N"/>
    <s v="VRZ"/>
    <m/>
    <s v="RK"/>
    <m/>
    <s v="P"/>
    <s v="P"/>
    <s v="R"/>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s v="2001-05-24"/>
    <s v="2001-06-20"/>
    <s v="2001-07-26"/>
    <s v="2001-10-17"/>
    <m/>
    <n v="68"/>
    <n v="0"/>
    <n v="0"/>
    <n v="0"/>
    <m/>
    <m/>
    <s v="K odvolání veřejné soutěže došlo z důvodů snížení výše účelových prostředků na výzkum a vývoj v rozpočtové kapitole MK ČR."/>
    <m/>
    <m/>
    <s v="2002-05-27"/>
    <s v="2002-05-27"/>
    <s v="2001-06-20"/>
    <s v="A"/>
    <s v="VES/2001/MK0/MK01VS/1:1"/>
    <s v="VES/2002/MK0/MK02VS/N/3:1"/>
    <s v="VES/2001/MK0/MK01VS/1:1"/>
    <m/>
    <n v="0"/>
    <n v="275"/>
  </r>
  <r>
    <n v="166"/>
    <x v="167"/>
    <s v="MK0"/>
    <s v="P"/>
    <m/>
    <s v="2001"/>
    <s v="2002"/>
    <s v="2001"/>
    <s v="2002"/>
    <s v="MK0"/>
    <s v="P"/>
    <x v="34"/>
    <s v="PK"/>
    <m/>
    <s v="P"/>
    <s v="P"/>
    <s v="R"/>
    <m/>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s v="2001-06-20"/>
    <s v="2001-07-26 23:60"/>
    <s v="2001-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do 31. 12. 2001stejným způsobem, jako vyhlášení soutěže. Předkladatelé obdrží vyjádření vyhlašovatele ve stejné lhůtě písemně."/>
    <s v="The outcome of the public contest, will be published in a manner identical to the annoucement of this public contest, too 31. 12. 2000. The same term shall apply for the notifications sent to the entrants in writing."/>
    <m/>
    <m/>
    <m/>
    <n v="12892000"/>
    <s v="Předkladatelé projektů musí vyhovovat podmínkám zákona č. 1/1995 Sb., § 3, odst. 1, písm. a) a § 6, odst. 1 cit. zákona.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projektů, pokud neoprávněně použité prostředky byly vyšší než 5000 Kč."/>
    <s v="Those submitting the projects have to comply with the conditions of Section 3 (1) (a) and Section 6 (1), Act no. 1/1995 Coll. Project applications in the form as prescribed by the organiser have to be submitted in writing and in three copies. The applications should be filed within 36 days following the publication (here of the date of delivery, and/or the date shown on the postage stamp shall decide).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Pechová"/>
    <s v="Kateřina"/>
    <s v="Ministerstvo kultury ČR, odbor památkové péče"/>
    <s v="Dukelských hrdinů 47"/>
    <s v="17000"/>
    <s v="Praha 7"/>
    <s v="02-57085410"/>
    <s v="02-57085518"/>
    <m/>
    <m/>
    <s v="http://www.mkcr.cz"/>
    <s v="Obchodní věstník"/>
    <s v="Bussines Bulletin"/>
    <m/>
    <s v="2001-05-18"/>
    <s v="2002"/>
    <s v="2002"/>
    <s v="2001"/>
    <m/>
    <m/>
    <m/>
    <s v="N"/>
    <s v="VRZ"/>
    <m/>
    <s v="PK"/>
    <m/>
    <s v="P"/>
    <s v="P"/>
    <s v="R"/>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s v="2001-05-24"/>
    <s v="2001-06-20"/>
    <s v="2001-07-26"/>
    <s v="2001-10-17"/>
    <m/>
    <n v="61"/>
    <n v="0"/>
    <n v="0"/>
    <n v="0"/>
    <m/>
    <m/>
    <s v="K odvolání veřejné soutěže došlo z důvodů snížení výše účelových prostředků na výzkum a vývoj v rozpočtové kapitole MK ČR."/>
    <m/>
    <m/>
    <s v="2002-05-27"/>
    <s v="2002-05-27"/>
    <s v="2001-06-20"/>
    <s v="A"/>
    <s v="VES/2001/MK0/MK01VS/1:1"/>
    <s v="VES/2002/MK0/MK02VS/N/3:1"/>
    <s v="VES/2001/MK0/MK01VS/1:1"/>
    <m/>
    <n v="0"/>
    <n v="275"/>
  </r>
  <r>
    <n v="167"/>
    <x v="168"/>
    <s v="MK0"/>
    <s v="P"/>
    <m/>
    <s v="2001"/>
    <s v="2002"/>
    <s v="2001"/>
    <s v="2002"/>
    <s v="MK0"/>
    <s v="P"/>
    <x v="35"/>
    <s v="DM"/>
    <m/>
    <s v="P"/>
    <s v="P"/>
    <s v="R"/>
    <m/>
    <m/>
    <s v="Dlouhodobý výzkum a vědecké zhodnocení vývoje masmédií a audiovize v informační společnosti"/>
    <s v="Dlouhodobý výzkum a vědecké zhodnocení vývoje masmédií a audiovize v informační společnosti"/>
    <s v="R"/>
    <m/>
    <s v="Long-term research and scientific evaluation of the development of mass media of communication and audio-vision in the informational society"/>
    <s v="Long-term research and scientific evaluation of the development of mass media of communication and audio-vision in the informational society"/>
    <s v="R"/>
    <m/>
    <m/>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R"/>
    <s v="R"/>
    <m/>
    <s v="2000"/>
    <s v="2000"/>
    <s v="R"/>
    <m/>
    <s v="2002"/>
    <s v="2002"/>
    <s v="R"/>
    <m/>
    <m/>
    <s v="2001-06-20"/>
    <s v="2001-07-26 23:60"/>
    <s v="2001-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do 31. 12. 2001stejným způsobem, jako vyhlášení soutěže. Předkladatelé obdrží vyjádření vyhlašovatele ve stejné lhůtě písemně."/>
    <s v="The outcome of the public contest, will be published in a manner identical to the annoucement of this public contest, too 31. 12. 2000. The same term shall apply for the notifications sent to the entrants in writing."/>
    <m/>
    <m/>
    <m/>
    <n v="1201000"/>
    <s v="Předkladatelé projektů musí vyhovovat podmínkám zákona č. 1/1995 Sb., § 3, odst. 1, písm. a) a § 6, odst. 1 cit. zákona.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rozhoduje den doručení, příp. den uvedený na podacím razítku pošty). Na přidělení finančních prostředků není žádný právní nárok. Důvodem pro vyloučení návrhu projektů z hodnocení předložených návrhů jsou: 1) nesplnění podmínek veřejné soutěže včetně neúplného návrhu, 2) nesplnění smluv o poskytnutí prostředků na řešení předcházejícíchprojektů, pokud neoprávněně použité prostředky byly vyšší než 5000 Kč."/>
    <s v="Those submitting the projects have to comply with the conditions of Section 3 (1) (a) and Section 6 (1), Act no. 1/1995 Coll. Project applications in the form as prescribed by the organiser have to be submitted in writing and in three copies. The applications should be filed within 36 days following the publication (here of the date of delivery, and/or the date shown on the postage stamp shall decide).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usnesením vlády ČR. č. 27 ze dne 3. ledna 1996, o pravidlech pro poskytování účelových finančních prostředků ze státního rozpočtu na podporu výzkumu a vývoje podle jejich odborné vědecké úrovně, zabezpečení a náročnosti. Odborná hodnocení budou provádět experti vybraní vyhlašovatelem soutěže."/>
    <s v="The entered projects will be evaluated pursuant to the principal criteria set out by Resolution no. 27, of 3 January 1996, of the Government of the Czech Republic, concerning the rules for the granting of special-purpose financial funds from the state budget,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Fiala"/>
    <s v="Richard"/>
    <s v="Ministerstvo kultury ČR, odbor hromadných sdělovacích prostředků"/>
    <s v="Milady Horákové 139"/>
    <s v="16041"/>
    <s v="Praha 6"/>
    <s v="02-57085313"/>
    <s v="02-24322558"/>
    <s v="fialar@mkcr.cz"/>
    <m/>
    <s v="http://www.mkcr.cz"/>
    <s v="Obchodní věstník"/>
    <s v="Bussines Bulletin"/>
    <m/>
    <s v="2001-05-18"/>
    <s v="2002"/>
    <s v="2002"/>
    <s v="2001"/>
    <m/>
    <m/>
    <m/>
    <s v="N"/>
    <s v="VRZ"/>
    <m/>
    <s v="DM"/>
    <m/>
    <s v="P"/>
    <s v="P"/>
    <s v="R"/>
    <m/>
    <s v="Dlouhodobý výzkum a vědecké zhodnocení vývoje masmédií a audiovize v informační společnosti"/>
    <s v="Dlouhodobý výzkum a vědecké zhodnocení vývoje masmédií a audiovize v informační společnosti"/>
    <s v="R"/>
    <m/>
    <s v="Long-term research and scientific evaluation of the development of mass media of communication and audio-vision in the informational society"/>
    <s v="Long-term research and scientific evaluation of the development of mass media of communication and audio-vision in the informational society"/>
    <s v="R"/>
    <m/>
    <m/>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R"/>
    <s v="R"/>
    <m/>
    <s v="2000"/>
    <s v="2000"/>
    <s v="R"/>
    <m/>
    <s v="2002"/>
    <s v="2002"/>
    <s v="R"/>
    <m/>
    <m/>
    <s v="2001-05-24"/>
    <s v="2001-06-20"/>
    <s v="2001-07-26"/>
    <s v="2001-10-17"/>
    <m/>
    <n v="1"/>
    <n v="0"/>
    <n v="0"/>
    <n v="0"/>
    <m/>
    <m/>
    <s v="K odvolání veřejné soutěže došlo z důvodů snížení výše účelových prostředků na výzkum a vývoj v rozpočtové kapitole MK ČR."/>
    <m/>
    <m/>
    <s v="2002-05-27"/>
    <s v="2002-05-27"/>
    <s v="2001-06-20"/>
    <s v="A"/>
    <s v="VES/2001/MK0/MK01VS/1:1"/>
    <s v="VES/2002/MK0/MK02VS/N/3:1"/>
    <s v="VES/2001/MK0/MK01VS/1:1"/>
    <m/>
    <n v="0"/>
    <n v="275"/>
  </r>
  <r>
    <n v="168"/>
    <x v="169"/>
    <s v="MK0"/>
    <s v="P"/>
    <m/>
    <s v="2002"/>
    <s v="2003"/>
    <s v="2002"/>
    <s v="2003"/>
    <s v="MK0"/>
    <s v="P"/>
    <x v="31"/>
    <s v="DA"/>
    <m/>
    <s v="P"/>
    <s v="P"/>
    <s v="R"/>
    <m/>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s v="2002-06-05"/>
    <s v="2002-07-11 23:60"/>
    <s v="2002-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31. 12. 2002 stejným způsobem, jako vyhlášení soutěže. Předkladatelé obdrží vyjádření vyhlašovatele ve stejné lhůtě písemně."/>
    <s v="The outcome of the public contest, will be published in a manner identical to the annoucement of this public contest, too 31. 12. 2002. The same term shall apply for the notifications sent to the entrants in writing."/>
    <m/>
    <m/>
    <m/>
    <n v="6996000"/>
    <s v="Předkladatelé projektů musí vyhovovat podmínkám § 8 nařízení vlády České republiky č. 88/2001 Sb. ze dne 31. 1. 2001, o státní podpoře výzkumu a vývoje.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1. 7. 2002 (rozhoduje den doručení). Na přidělení finančních prostředků není žádný právní nárok. Důvodem pro vyloučení návrhu projektů z hodnocení předložených návrhů jsou: 1) nesplnění podmínek veřejné soutěže, 2) nesplnění smluv o poskytnutí prostředků na řešení předcházejících projektů, pokud neoprávněně použité prostředky byly vyšší než 5000 Kč."/>
    <s v="Those submitting the projects have to comply with the conditions of Section 8, Decree no. 88/2001 Coll. of 31. 1. 2001, of the Government of the Czech Republic, in support of research and development. Project applications in the form as prescribed by the organiser have to be submitted in writing and in three copies. The applications should be filed within 36 days following the publication too 11. 7. 2002 (here of the date of delivery).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nařízením vlády ČR č. 88 ze dne 31. 1. 2001, o státní podpoře výzkumu a vývoje, podle jejich odborné vědecké úrovně, zabezpečení a náročnosti. Odborná hodnocení budou provádět experti vybraní vyhlašovatelem soutěže."/>
    <s v="The entered projects will be evaluated pursuant to the principal criteria set out by Decree no. 88, of 31. 1. 2001, of the Government of the Czech Republic,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Kudláč"/>
    <s v="Antonín"/>
    <s v="Ministerstvo kultury ČR, odbor umění a knihoven"/>
    <s v="Dukelských hrdinů 47"/>
    <s v="17000"/>
    <s v="Praha 7"/>
    <s v="02-57085208"/>
    <s v="02-24323053"/>
    <s v="antonin.kudlac@mkcr.cz"/>
    <s v="8-16"/>
    <s v="http://www.mkcr.cz"/>
    <s v="Obchodní věstník"/>
    <s v="Bussines Bulletin"/>
    <m/>
    <s v="2002-05-27"/>
    <s v="2003"/>
    <s v="2003"/>
    <s v="2002"/>
    <m/>
    <m/>
    <m/>
    <s v="N"/>
    <s v="VRZ"/>
    <m/>
    <s v="DA"/>
    <m/>
    <s v="P"/>
    <s v="P"/>
    <s v="R"/>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m/>
    <s v="2002-06-05"/>
    <s v="2002-07-11"/>
    <s v="2002-12-31"/>
    <m/>
    <n v="30"/>
    <n v="0"/>
    <n v="0"/>
    <n v="0"/>
    <m/>
    <m/>
    <s v="Snížení výše účelových prostředků na VaV z rozpočtové kapitoly Ministerstva kultury v souvislosti s úhradou povodňových škod."/>
    <m/>
    <m/>
    <s v="2004-02-18"/>
    <s v="2004-02-18"/>
    <s v="2002-06-05"/>
    <s v="A"/>
    <s v="VES/2002/MK0/MK02VS/N/3:1"/>
    <s v="VES/2003/MK0/MK03VS/N/2:4"/>
    <m/>
    <m/>
    <n v="275"/>
    <n v="2602"/>
  </r>
  <r>
    <n v="169"/>
    <x v="170"/>
    <s v="MK0"/>
    <s v="P"/>
    <m/>
    <s v="2002"/>
    <s v="2003"/>
    <s v="2002"/>
    <s v="2003"/>
    <s v="MK0"/>
    <s v="P"/>
    <x v="33"/>
    <s v="RK"/>
    <m/>
    <s v="P"/>
    <s v="P"/>
    <s v="R"/>
    <m/>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s v="2002-06-05"/>
    <s v="2002-07-11 23:60"/>
    <s v="2002-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31. 12. 2002 stejným způsobem, jako vyhlášení soutěže. Předkladatelé obdrží vyjádření vyhlašovatele ve stejné lhůtě písemně."/>
    <s v="The outcome of the public contest, will be published in a manner identical to the annoucement of this public contest, too 31. 12. 2002. The same term shall apply for the notifications sent to the entrants in writing."/>
    <m/>
    <m/>
    <m/>
    <n v="5604000"/>
    <s v="Předkladatelé projektů musí vyhovovat podmínkám § 8 nařízení vlády České republiky č. 88/2001 Sb. ze dne 31. 1. 2001, o státní podpoře výzkumu a vývoje.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1. 7. 2002 (rozhoduje den doručení). Na přidělení finančních prostředků není žádný právní nárok. Důvodem pro vyloučení návrhu projektů z hodnocení předložených návrhů jsou: 1) nesplnění podmínek veřejné soutěže, 2) nesplnění smluv o poskytnutí prostředků na řešení předcházejících projektů, pokud neoprávněně použité prostředky byly vyšší než 5000 Kč."/>
    <s v="Those submitting the projects have to comply with the conditions of Section 8, Decree no. 88/2001 Coll. of 31. 1. 2001, of the Government of the Czech Republic, in support of research and development. Project applications in the form as prescribed by the organiser have to be submitted in writing and in three copies. The applications should be filed within 36 days following the publication too 11. 7. 2002 (here of the date of delivery).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nařízením vlády ČR č. 88 ze dne 31. 1. 2001, o státní podpoře výzkumu a vývoje, podle jejich odborné vědecké úrovně, zabezpečení a náročnosti. Odborná hodnocení budou provádět experti vybraní vyhlašovatelem soutěže."/>
    <s v="The entered projects will be evaluated pursuant to the principal criteria set out by Decree no. 88, of 31. 1. 2001, of the Government of the Czech Republic,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Vondráčková"/>
    <s v="Hana"/>
    <s v="Ministerstvo kultury ČR, odbor muzeí a galerií"/>
    <s v="Dukelských hrdinů 47"/>
    <s v="17000"/>
    <s v="Praha 7"/>
    <s v="02-57085457"/>
    <s v="02-33371867"/>
    <s v="hana.vondrackova@mkcr.cz"/>
    <s v="8-16"/>
    <s v="http://www.mkcr.cz"/>
    <s v="Obchodní věstník"/>
    <s v="Bussines Bulletin"/>
    <m/>
    <s v="2002-05-27"/>
    <s v="2003"/>
    <s v="2003"/>
    <s v="2002"/>
    <m/>
    <m/>
    <m/>
    <s v="N"/>
    <s v="VRZ"/>
    <m/>
    <s v="RK"/>
    <m/>
    <s v="P"/>
    <s v="P"/>
    <s v="R"/>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m/>
    <s v="2002-06-05"/>
    <s v="2002-07-11"/>
    <s v="2002-12-31"/>
    <m/>
    <n v="77"/>
    <n v="0"/>
    <n v="0"/>
    <n v="0"/>
    <m/>
    <m/>
    <s v="Snížení výše účelových prostředků na VaV z rozpočtové kapitoly Ministerstva kultury v souvislosti s úhradou povodňových škod."/>
    <m/>
    <m/>
    <s v="2004-02-18"/>
    <s v="2004-02-18"/>
    <s v="2002-06-05"/>
    <s v="A"/>
    <s v="VES/2002/MK0/MK02VS/N/3:1"/>
    <s v="VES/2003/MK0/MK03VS/N/2:4"/>
    <m/>
    <m/>
    <n v="275"/>
    <n v="2602"/>
  </r>
  <r>
    <n v="170"/>
    <x v="171"/>
    <s v="MK0"/>
    <s v="P"/>
    <m/>
    <s v="2002"/>
    <s v="2003"/>
    <s v="2002"/>
    <s v="2003"/>
    <s v="MK0"/>
    <s v="P"/>
    <x v="34"/>
    <s v="PK"/>
    <m/>
    <s v="P"/>
    <s v="P"/>
    <s v="R"/>
    <m/>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s v="2002-06-05"/>
    <s v="2002-07-11 23:60"/>
    <s v="2002-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31. 12. 2002 stejným způsobem, jako vyhlášení soutěže. Předkladatelé obdrží vyjádření vyhlašovatele ve stejné lhůtě písemně."/>
    <s v="The outcome of the public contest, will be published in a manner identical to the annoucement of this public contest, too 31. 12. 2002. The same term shall apply for the notifications sent to the entrants in writing."/>
    <m/>
    <m/>
    <m/>
    <n v="8348000"/>
    <s v="Předkladatelé projektů musí vyhovovat podmínkám § 8 nařízení vlády České republiky č. 88/2001 Sb. ze dne 31. 1. 2001, o státní podpoře výzkumu a vývoje.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1. 7. 2002 (rozhoduje den doručení). Na přidělení finančních prostředků není žádný právní nárok. Důvodem pro vyloučení návrhu projektů z hodnocení předložených návrhů jsou: 1) nesplnění podmínek veřejné soutěže, 2) nesplnění smluv o poskytnutí prostředků na řešení předcházejících projektů, pokud neoprávněně použité prostředky byly vyšší než 5000 Kč."/>
    <s v="Those submitting the projects have to comply with the conditions of Section 8, Decree no. 88/2001 Coll. of 31. 1. 2001, of the Government of the Czech Republic, in support of research and development. Project applications in the form as prescribed by the organiser have to be submitted in writing and in three copies. The applications should be filed within 36 days following the publication too 11. 7. 2002 (here of the date of delivery).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nařízením vlády ČR č. 88 ze dne 31. 1. 2001, o státní podpoře výzkumu a vývoje, podle jejich odborné vědecké úrovně, zabezpečení a náročnosti. Odborná hodnocení budou provádět experti vybraní vyhlašovatelem soutěže."/>
    <s v="The entered projects will be evaluated pursuant to the principal criteria set out by Decree no. 88, of 31. 1. 2001, of the Government of the Czech Republic,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Pechová"/>
    <s v="Kateřina"/>
    <s v="Ministerstvo kultury ČR, odbor památkové péče"/>
    <s v="Dukelských hrdinů 47"/>
    <s v="17000"/>
    <s v="Praha 7"/>
    <s v="02-57085410"/>
    <s v="02-57085518"/>
    <s v="hana.kalouskova@mkcr.cz"/>
    <s v="8-16"/>
    <s v="http://www.mkcr.cz"/>
    <s v="Obchodní věstník"/>
    <s v="Bussines Bulletin"/>
    <m/>
    <s v="2002-05-27"/>
    <s v="2003"/>
    <s v="2003"/>
    <s v="2002"/>
    <m/>
    <m/>
    <m/>
    <s v="N"/>
    <s v="VRZ"/>
    <m/>
    <s v="PK"/>
    <m/>
    <s v="P"/>
    <s v="P"/>
    <s v="R"/>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m/>
    <s v="2002-06-05"/>
    <s v="2002-07-11"/>
    <s v="2002-12-31"/>
    <m/>
    <n v="77"/>
    <n v="0"/>
    <n v="0"/>
    <n v="0"/>
    <m/>
    <m/>
    <s v="Snížení výše účelových prostředků na VaV z rozpočtové kapitoly Ministerstva kultury v souvislosti s úhradou povodňových škod."/>
    <m/>
    <m/>
    <s v="2004-02-18"/>
    <s v="2004-02-18"/>
    <s v="2002-06-05"/>
    <s v="A"/>
    <s v="VES/2002/MK0/MK02VS/N/3:1"/>
    <s v="VES/2003/MK0/MK03VS/N/2:4"/>
    <m/>
    <m/>
    <n v="275"/>
    <n v="2602"/>
  </r>
  <r>
    <n v="171"/>
    <x v="172"/>
    <s v="MK0"/>
    <s v="P"/>
    <m/>
    <s v="2002"/>
    <s v="2003"/>
    <s v="2002"/>
    <s v="2003"/>
    <s v="MK0"/>
    <s v="P"/>
    <x v="35"/>
    <s v="DM"/>
    <m/>
    <s v="P"/>
    <s v="P"/>
    <s v="R"/>
    <m/>
    <m/>
    <s v="Dlouhodobý výzkum a vědecké zhodnocení vývoje masmédií a audiovize v informační společnosti"/>
    <s v="Dlouhodobý výzkum a vědecké zhodnocení vývoje masmédií a audiovize v informační společnosti"/>
    <s v="R"/>
    <m/>
    <s v="Long-term research and scientific evaluation of the development of mass media of communication and audio-vision in the informational society"/>
    <s v="Long-term research and scientific evaluation of the development of mass media of communication and audio-vision in the informational society"/>
    <s v="R"/>
    <m/>
    <m/>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R"/>
    <s v="R"/>
    <m/>
    <s v="2000"/>
    <s v="2000"/>
    <s v="R"/>
    <m/>
    <s v="2002"/>
    <s v="2002"/>
    <s v="R"/>
    <m/>
    <m/>
    <s v="2002-06-05"/>
    <s v="2002-07-11 23:60"/>
    <s v="2002-12-31"/>
    <s v="Podmínky a přihlášky s informacemi administrativního typu ve lhůtě podání projektu na Ministerstvu kultury (Koordinační centrum pro výzkum a vývoj), Praha 7, Dukelských hrdinů 47 (Veletržní palác), tel. 02-57085408. V pracovní dny 9 - 12, 13 - 15 hodin."/>
    <s v="Applications and information will be available at the following address: Ministry of Culture - Research and Development Co-ordination Centre, Dukelských hrdinů 47, Praha 7, Tel. 02-57085408. Business days: 9 a.m. - 12 p.m. and 1 - 3 p.m."/>
    <s v="Výsledky budou oznámeny 31. 12. 2002 stejným způsobem, jako vyhlášení soutěže. Předkladatelé obdrží vyjádření vyhlašovatele ve stejné lhůtě písemně."/>
    <s v="The outcome of the public contest, will be published in a manner identical to the annoucement of this public contest, too 31. 12. 2002. The same term shall apply for the notifications sent to the entrants in writing."/>
    <m/>
    <m/>
    <m/>
    <n v="1200000"/>
    <s v="Předkladatelé projektů musí vyhovovat podmínkám § 8 nařízení vlády České republiky č. 88/2001 Sb. ze dne 31. 1. 2001, o státní podpoře výzkumu a vývoje.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1. 7. 2002 (rozhoduje den doručení). Na přidělení finančních prostředků není žádný právní nárok. Důvodem pro vyloučení návrhu projektů z hodnocení předložených návrhů jsou: 1) nesplnění podmínek veřejné soutěže, 2) nesplnění smluv o poskytnutí prostředků na řešení předcházejících projektů, pokud neoprávněně použité prostředky byly vyšší než 5000 Kč."/>
    <s v="Those submitting the projects have to comply with the conditions of Section 8, Decree no. 88/2001 Coll. of 31. 1. 2001, of the Government of the Czech Republic, in support of research and development. Project applications in the form as prescribed by the organiser have to be submitted in writing and in three copies. The applications should be filed within 36 days following the publication too 11. 7. 2002 (here of the date of delivery). The address to send your projects to: Ministry of Culture - Research and Development Co-ordination Centre, Milady Horákové 139, 160 41 Praha 6. The allocation of any financial funds may not be legally claimed. Reasons for the elimination of any entered projects from evaluation: failure to comply with the conditions of the public contest including incomplete proposals; failure to implement agreements concerning the provision of funds for previous projects if such unjustifiably used funds exceeded CZK 5,000."/>
    <s v="Přihlášené projekty budou hodnoceny podle zásadních kritérií stanovených nařízením vlády ČR č. 88 ze dne 31. 1. 2001, o státní podpoře výzkumu a vývoje, podle jejich odborné vědecké úrovně, zabezpečení a náročnosti. Odborná hodnocení budou provádět experti vybraní vyhlašovatelem soutěže."/>
    <s v="The entered projects will be evaluated pursuant to the principal criteria set out by Decree no. 88, of 31. 1. 2001, of the Government of the Czech Republic, in support of research and development, and according to their professional and scientific standards, support and exactness. Expert evaluation will be performed by specialists appointed by the organiser of the contest."/>
    <s v="Ministerstvo kultury ČR"/>
    <s v="Milady Horákové 139"/>
    <s v="16041"/>
    <s v="Praha 6"/>
    <s v="Rejent"/>
    <s v="Artuš"/>
    <s v="Ministerstvo kultury ČR, odbor hromadných sdělovacích prostředků"/>
    <s v="Milady Horákové 139"/>
    <s v="16041"/>
    <s v="Praha 6"/>
    <s v="02-57085331"/>
    <s v="02-24322558"/>
    <s v="artus.rejent@mkcr.cz"/>
    <s v="8-16"/>
    <s v="http://www.mkcr.cz"/>
    <s v="Obchodní věstník"/>
    <s v="Bussines Bulletin"/>
    <m/>
    <s v="2002-05-27"/>
    <s v="2003"/>
    <s v="2003"/>
    <s v="2002"/>
    <m/>
    <m/>
    <m/>
    <s v="N"/>
    <s v="VRZ"/>
    <m/>
    <s v="DM"/>
    <m/>
    <s v="P"/>
    <s v="P"/>
    <s v="R"/>
    <m/>
    <s v="Dlouhodobý výzkum a vědecké zhodnocení vývoje masmédií a audiovize v informační společnosti"/>
    <s v="Dlouhodobý výzkum a vědecké zhodnocení vývoje masmédií a audiovize v informační společnosti"/>
    <s v="R"/>
    <m/>
    <s v="Long-term research and scientific evaluation of the development of mass media of communication and audio-vision in the informational society"/>
    <s v="Long-term research and scientific evaluation of the development of mass media of communication and audio-vision in the informational society"/>
    <s v="R"/>
    <m/>
    <m/>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Vědecko - výzkumné zpracování, dokumentace a prezentace vývoje masmédií a audiovize v kontextu světové globalizace a informatizace, s důrazem na měnící se sociální, kulturní a ekonomickou orientaci české společnosti v evropském kulturním prostředí."/>
    <s v="Research and development processing, recording and presentation of the development of mass media and audio-vision in the context of the world globalisation and informatisation, while stressing the ever changing social,cultural and economical orientationof the Czech society in the European cultural environment."/>
    <s v="R"/>
    <s v="R"/>
    <m/>
    <s v="2000"/>
    <s v="2000"/>
    <s v="R"/>
    <m/>
    <s v="2002"/>
    <s v="2002"/>
    <s v="R"/>
    <m/>
    <m/>
    <m/>
    <s v="2002-06-05"/>
    <s v="2002-07-11"/>
    <s v="2002-12-31"/>
    <m/>
    <n v="1"/>
    <n v="0"/>
    <n v="0"/>
    <n v="0"/>
    <m/>
    <m/>
    <s v="Snížení výše účelových prostředků na VaV z rozpočtové kapitoly Ministerstva kultury v souvislosti s úhradou povodňových škod."/>
    <m/>
    <m/>
    <s v="2004-02-18"/>
    <s v="2004-02-18"/>
    <s v="2002-06-05"/>
    <s v="A"/>
    <s v="VES/2002/MK0/MK02VS/N/3:1"/>
    <s v="VES/2003/MK0/MK03VS/N/2:4"/>
    <m/>
    <m/>
    <n v="275"/>
    <n v="2602"/>
  </r>
  <r>
    <n v="172"/>
    <x v="173"/>
    <s v="MK0"/>
    <s v="P"/>
    <m/>
    <s v="2003"/>
    <s v="2004"/>
    <s v="2003"/>
    <s v="2004"/>
    <s v="MK0"/>
    <s v="P"/>
    <x v="31"/>
    <s v="DA"/>
    <m/>
    <s v="P"/>
    <s v="P"/>
    <s v="R"/>
    <m/>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s v="2003-08-13"/>
    <s v="2003-09-18 23:60"/>
    <s v="2003-12-31"/>
    <s v="Podmínky a přihlášky s informacemi administrativního typu ve lhůtě podání projektu na Ministerstvu kultury (Koordinační centrum pro výzkum a vývoj), Praha 7, Dukelských hrdinů 47 (Veletržní palác), tel. 233371873. V pracovní dny 9 - 12, 13 - 15 hodin."/>
    <s v="Applications and information will be available at the following address: Ministry of Culture - Research and Development Co-ordination Centre, Dukelských hrdinů 47, Praha 7, Tel. 233371873. Business days: 9 a.m. - 12 p.m. and 1 - 3 p.m."/>
    <s v="Výsledky budou oznámeny 31. 12. 2003 stejným způsobem, jako vyhlášení soutěže. Předkladatelé obdrží vyjádření vyhlašovatele ve stejné lhůtě písemně."/>
    <s v="The outcome of the public contest, will be published in a manner identical to the annoucement of this public contest, too 31. 12. 2003. The same term shall apply for the notifications sent to the entrants in writing."/>
    <m/>
    <m/>
    <m/>
    <n v="2409000"/>
    <s v="Předkladatelé projektů musí vyhovovat podmínkám § 18 zákona České republiky č. 130/2002 Sb. ze dne 14. 3. 2002, o podpoře výzkumu a vývoje z veřejných prostředků.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8. 9. 2003 (rozhoduje den doručení). Na přidělení finančních prostředků není žádný právní nárok. Důvodem pro vyloučení návrhu projektů z hodnocení předložených návrhů je nesplnění podmínek veřejné soutěže."/>
    <s v="Those submitting the projects have to comply with the conditions of Section 18, Act no. 130/2002 Coll. of 14. 3. 2002, of the Government of the Czech Republic, in support of research and development. Project applications in the form as prescribed by theorganiser have to be submitted in writing and in three copies. The applications should be filed within 36 days following the publication too 18. 9. 2003 (here of the date of delivery). The address to send your projects to: Ministry of Culture - Researchand Development Co-ordination Centre, Milady Horákové 139, 160 41 Praha 6. The allocation of any financial funds may not be legally claimed. Reasons for the elimination of any entered projects from evaluation failure to comply with the conditions of thepublic contest including incomplete proposals."/>
    <s v="Přihlášené projekty budou hodnoceny podle zásadních kritérií stanovených nařízením zákonem č. 130/2002 Sb. ze dne 14. 3. 2002, o podpoře výzkumu a vývoje veřejných prostředků, podle jejich odborné vědecké úrovně, zabezpečení a náročnosti. Odborná hodnocení budou provádět experti vybraní vyhlašovatelem soutěže."/>
    <s v="The entered projects will be evaluated pursuant to the principal criteria set out by Act no. 130/2002 Col, of 14. 3. 2002, of the Government of the Czech Republic, in support of research and development, and according to their professional and scientificstandards, support and exactness. Expert evaluation will be performed by specialists appointed by the organiser of the contest."/>
    <s v="Ministerstvo kultury ČR"/>
    <s v="Milady Horákové 139"/>
    <s v="16041"/>
    <s v="Praha 6"/>
    <s v="Kudláč"/>
    <s v="Antonín"/>
    <s v="Ministerstvo kultury ČR, odbor umění a knihoven"/>
    <s v="Maltézské náměstí 1"/>
    <s v="11000"/>
    <s v="Praha 1"/>
    <s v="257085208"/>
    <s v="224323053"/>
    <s v="antonin.kudlac@mkcr.cz"/>
    <s v="8-16"/>
    <s v="http://www.mkcr.cz"/>
    <s v="Obchodní věstník"/>
    <s v="Bussines Bulletin"/>
    <m/>
    <s v="2004-02-18"/>
    <s v="2004"/>
    <s v="2003"/>
    <s v="2003"/>
    <m/>
    <m/>
    <m/>
    <s v="A"/>
    <m/>
    <m/>
    <s v="DA"/>
    <m/>
    <s v="P"/>
    <s v="P"/>
    <s v="R"/>
    <m/>
    <s v="Vědeckodokumentární zhodnocení vývoje českého hudebního, divadelního a výtvarného umění, české literární historie, teorie a kritiky - profilace autorů, osobností, institucí. Propagace národní kultury v zahraničí"/>
    <s v="Vědeckodokumentární zhodnocení vývoje českého hudebního, divadelního a výtvarného umění, české literární historie, teorie a kritiky - profilace autorů, osobností, institucí. Propagace národní kultury v zahraničí"/>
    <s v="R"/>
    <m/>
    <s v="Scientific and documentary appraisal of the development of Czech music, theatre and fine arts, Czech literature history, theory and criticism - profiles of authors, personalities, institutions. Promotion of national culture abroad."/>
    <s v="Scientific and documentary appraisal of the development of Czech music, theatre and fine arts, Czech literature history, theory and criticism - profiles of authors, personalities, institutions. Promotion of national culture abroad."/>
    <s v="R"/>
    <m/>
    <m/>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Cílem programu je encyklopedicky a literárně zpracovat vývojové trendy českého divadelního, hudebního, výtvarného umění a literární vědy, jež jsou měřítkem mezinárodního srovnání, zpracování a zhodnocení literárně - archivních fondů, kritických edic literárních souborů, hudebních pramenů a spisů literárních děl, historie a teorie divadla a výtvarného umění, zpracování a prezentace poznatků v oblasti literární vědy na CD-ROM a tvorba multimediálních aplikací."/>
    <s v="The aim of the scheme is to process the trends of the development of the Czech theatre, music and fine arts and literary science in an encyclopaedic and literary manner, which trends are the criteria of the international comparison, processing and evaluation of literary and archives funds, critical editions of literature complexes, musical sources and documents of literary works, history and theory of the theatre, processing and presentation of knowledge in the sphere of literary theory on CD-ROMs and the creation of multimedia applications."/>
    <s v="R"/>
    <s v="R"/>
    <m/>
    <s v="1998"/>
    <s v="1998"/>
    <s v="R"/>
    <m/>
    <s v="2005"/>
    <s v="2005"/>
    <s v="R"/>
    <m/>
    <m/>
    <m/>
    <s v="2003-08-13"/>
    <s v="2003-09-18"/>
    <s v="2003-12-31"/>
    <m/>
    <n v="21"/>
    <n v="21"/>
    <n v="13"/>
    <n v="2409000"/>
    <s v="2004"/>
    <s v="2005"/>
    <m/>
    <m/>
    <m/>
    <s v="2004-02-18"/>
    <s v="2004-02-18"/>
    <s v="2003-08-13"/>
    <s v="A"/>
    <s v="VES/2003/MK0/MK03VS/N/2:4"/>
    <s v="VES/2003/MK0/MK03VS/N/2:4"/>
    <m/>
    <m/>
    <n v="2602"/>
    <n v="2602"/>
  </r>
  <r>
    <n v="173"/>
    <x v="174"/>
    <s v="MK0"/>
    <s v="P"/>
    <m/>
    <s v="2003"/>
    <s v="2004"/>
    <s v="2003"/>
    <s v="2004"/>
    <s v="MK0"/>
    <s v="P"/>
    <x v="33"/>
    <s v="RK"/>
    <m/>
    <s v="P"/>
    <s v="P"/>
    <s v="R"/>
    <m/>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s v="2003-08-13"/>
    <s v="2003-09-18 23:60"/>
    <s v="2003-12-31"/>
    <s v="Podmínky a přihlášky s informacemi administrativního typu ve lhůtě podání projektu na Ministerstvu kultury (Koordinační centrum pro výzkum a vývoj), Praha 7, Dukelských hrdinů 47 (Veletržní palác), tel. 233371873. V pracovní dny 9 - 12, 13 - 15 hodin."/>
    <s v="Applications and information will be available at the following address: Ministry of Culture - Research and Development Co-ordination Centre, Dukelských hrdinů 47, Praha 7, Tel. 233371873. Business days: 9 a.m. - 12 p.m. and 1 - 3 p.m."/>
    <s v="Výsledky budou oznámeny 31. 12. 2003 stejným způsobem, jako vyhlášení soutěže. Předkladatelé obdrží vyjádření vyhlašovatele ve stejné lhůtě písemně."/>
    <s v="The outcome of the public contest, will be published in a manner identical to the annoucement of this public contest, too 31. 12. 2003. The same term shall apply for the notifications sent to the entrants in writing."/>
    <m/>
    <m/>
    <m/>
    <n v="1423000"/>
    <s v="Předkladatelé projektů musí vyhovovat podmínkám § 18 zákona České republiky č. 130/2002 Sb. ze dne 14. 3. 2002, o podpoře výzkumu a vývoje z veřejných prostředků.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8. 9. 2003 (rozhoduje den doručení). Na přidělení finančních prostředků není žádný právní nárok. Důvodem pro vyloučení návrhu projektů z hodnocení předložených návrhů je nesplnění podmínek veřejné soutěže."/>
    <s v="Those submitting the projects have to comply with the conditions of Section 18, Act no. 130/2002 Coll. of 14. 3. 2002, of the Government of the Czech Republic, in support of research and development. Project applications in the form as prescribed by theorganiser have to be submitted in writing and in three copies. The applications should be filed within 36 days following the publication too 18. 9. 2003 (here of the date of delivery). The address to send your projects to: Ministry of Culture - Researchand Development Co-ordination Centre, Milady Horákové 139, 160 41 Praha 6. The allocation of any financial funds may not be legally claimed. Reasons for the elimination of any entered projects from evaluation failure to comply with the conditions of thepublic contest including incomplete proposals."/>
    <s v="Přihlášené projekty budou hodnoceny podle zásadních kritérií stanovených nařízením zákonem č. 130/2002 Sb. ze dne 14. 3. 2002, o podpoře výzkumu a vývoje veřejných prostředků, podle jejich odborné vědecké úrovně, zabezpečení a náročnosti. Odborná hodnocení budou provádět experti vybraní vyhlašovatelem soutěže."/>
    <s v="The entered projects will be evaluated pursuant to the principal criteria set out by Act no. 130/2002 Col, of 14. 3. 2002, of the Government of the Czech Republic, in support of research and development, and according to their professional and scientificstandards, support and exactness. Expert evaluation will be performed by specialists appointed by the organiser of the contest."/>
    <s v="Ministerstvo kultury ČR"/>
    <s v="Milady Horákové 139"/>
    <s v="16041"/>
    <s v="Praha 6"/>
    <s v="Vondráčková"/>
    <s v="Hana"/>
    <s v="Ministerstvo kultury ČR, odbor muzeí a galerií"/>
    <s v="Milady Horákové 139"/>
    <s v="16041"/>
    <s v="Praha 6"/>
    <s v="257085457"/>
    <s v="233371867"/>
    <s v="hana.vondrackova@mkcr.cz"/>
    <s v="8-16"/>
    <s v="http://www.mkcr.cz"/>
    <s v="Obchodní věstník"/>
    <s v="Bussines Bulletin"/>
    <m/>
    <s v="2004-02-18"/>
    <s v="2004"/>
    <s v="2003"/>
    <s v="2003"/>
    <m/>
    <m/>
    <m/>
    <s v="A"/>
    <m/>
    <m/>
    <s v="RK"/>
    <m/>
    <s v="P"/>
    <s v="P"/>
    <s v="R"/>
    <m/>
    <s v="Vědecké zpracování sbírkových předmětů muzeí a galerií - pramenné základny přírodních a společenských věd"/>
    <s v="Vědecké zpracování sbírkových předmětů muzeí a galerií - pramenné základny přírodních a společenských věd"/>
    <s v="R"/>
    <m/>
    <s v="Scientific processing of collection objects of museums and galleries - source basis of natural and social sciences"/>
    <s v="Scientific processing of collection objects of museums and galleries - source basis of natural and social sciences"/>
    <s v="R"/>
    <m/>
    <m/>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Vědecké vytěžení stávajících sbírkových fondů muzeí a galerií, rozšiřování těchto fondů terénními výzkumy a dokumentací přírody a společenského vývoje v regionech muzejními formami a prostředky."/>
    <s v="Scientific use of the exiting collection funds of museums and galleries, enlargement of those funds through the research performed in situ, and documentation of nature and social development in the regions through the forms and means used in museums."/>
    <s v="R"/>
    <s v="R"/>
    <m/>
    <s v="1996"/>
    <s v="1996"/>
    <s v="R"/>
    <m/>
    <s v="2005"/>
    <s v="2005"/>
    <s v="R"/>
    <m/>
    <m/>
    <m/>
    <s v="2003-08-13"/>
    <s v="2003-09-18"/>
    <s v="2003-12-31"/>
    <m/>
    <n v="62"/>
    <n v="60"/>
    <n v="11"/>
    <n v="1423000"/>
    <s v="2004"/>
    <s v="2005"/>
    <m/>
    <m/>
    <m/>
    <s v="2004-02-18"/>
    <s v="2004-02-18"/>
    <s v="2003-08-13"/>
    <s v="A"/>
    <s v="VES/2003/MK0/MK03VS/N/2:4"/>
    <s v="VES/2003/MK0/MK03VS/N/2:4"/>
    <m/>
    <m/>
    <n v="2602"/>
    <n v="2602"/>
  </r>
  <r>
    <n v="174"/>
    <x v="175"/>
    <s v="MK0"/>
    <s v="P"/>
    <m/>
    <s v="2003"/>
    <s v="2004"/>
    <s v="2003"/>
    <s v="2004"/>
    <s v="MK0"/>
    <s v="P"/>
    <x v="34"/>
    <s v="PK"/>
    <m/>
    <s v="P"/>
    <s v="P"/>
    <s v="R"/>
    <m/>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s v="2003-08-13"/>
    <s v="2003-09-18 23:60"/>
    <s v="2003-12-31"/>
    <s v="Podmínky a přihlášky s informacemi administrativního typu ve lhůtě podání projektu na Ministerstvu kultury (Koordinační centrum pro výzkum a vývoj), Praha 7, Dukelských hrdinů 47 (Veletržní palác), tel. 233371873. V pracovní dny 9 - 12, 13 - 15 hodin."/>
    <s v="Applications and information will be available at the following address: Ministry of Culture - Research and Development Co-ordination Centre, Dukelských hrdinů 47, Praha 7, Tel. 233371873. Business days: 9 a.m. - 12 p.m. and 1 - 3 p.m."/>
    <s v="Výsledky budou oznámeny 31. 12. 2003 stejným způsobem, jako vyhlášení soutěže. Předkladatelé obdrží vyjádření vyhlašovatele ve stejné lhůtě písemně."/>
    <s v="The outcome of the public contest, will be published in a manner identical to the annoucement of this public contest, too 31. 12. 2003. The same term shall apply for the notifications sent to the entrants in writing."/>
    <m/>
    <m/>
    <m/>
    <n v="1770000"/>
    <s v="Předkladatelé projektů musí vyhovovat podmínkám § 18 zákona České republiky č. 130/2002 Sb. ze dne 14. 3. 2002, o podpoře výzkumu a vývoje z veřejných prostředků. Přihláška projektu ve formě předepsané vyhlašovatelem soutěže musí být předložena písemně ve trojím vyhotovení. Adresa pro zaslání projektů: Ministerstvo kultury - Koordinační centrum pro výzkum a vývoj, Milady Horákové 139, 160 41 Praha 6. Lhůta pro podání návrhů je do třiceti šesti dnů od zveřejnění, tj. 18. 9. 2003 (rozhoduje den doručení). Na přidělení finančních prostředků není žádný právní nárok. Důvodem pro vyloučení návrhu projektů z hodnocení předložených návrhů je nesplnění podmínek veřejné soutěže."/>
    <s v="Those submitting the projects have to comply with the conditions of Section 18, Act no. 130/2002 Coll. of 14. 3. 2002, of the Government of the Czech Republic, in support of research and development. Project applications in the form as prescribed by theorganiser have to be submitted in writing and in three copies. The applications should be filed within 36 days following the publication too 18. 9. 2003 (here of the date of delivery). The address to send your projects to: Ministry of Culture - Researchand Development Co-ordination Centre, Milady Horákové 139, 160 41 Praha 6. The allocation of any financial funds may not be legally claimed. Reasons for the elimination of any entered projects from evaluation failure to comply with the conditions of thepublic contest including incomplete proposals."/>
    <s v="Přihlášené projekty budou hodnoceny podle zásadních kritérií stanovených nařízením zákonem č. 130/2002 Sb. ze dne 14. 3. 2002, o podpoře výzkumu a vývoje veřejných prostředků, podle jejich odborné vědecké úrovně, zabezpečení a náročnosti. Odborná hodnocení budou provádět experti vybraní vyhlašovatelem soutěže."/>
    <s v="The entered projects will be evaluated pursuant to the principal criteria set out by Act no. 130/2002 Col, of 14. 3. 2002, of the Government of the Czech Republic, in support of research and development, and according to their professional and scientificstandards, support and exactness. Expert evaluation will be performed by specialists appointed by the organiser of the contest."/>
    <s v="Ministerstvo kultury ČR"/>
    <s v="Milady Horákové 139"/>
    <s v="16041"/>
    <s v="Praha 6"/>
    <s v="Klusoň"/>
    <s v="Jiří"/>
    <s v="Ministerstvo kultury ČR, odbor památkové péče"/>
    <s v="Maltézské náměstí 1"/>
    <s v="11000"/>
    <s v="Praha 1"/>
    <s v="257085410"/>
    <s v="257085518"/>
    <s v="jiri.kluson@mkcr.cz"/>
    <s v="8-16"/>
    <s v="http://www.mkcr.cz"/>
    <s v="Obchodní věstník"/>
    <s v="Bussines Bulletin"/>
    <m/>
    <s v="2004-02-18"/>
    <s v="2004"/>
    <s v="2003"/>
    <s v="2003"/>
    <m/>
    <m/>
    <m/>
    <s v="A"/>
    <m/>
    <m/>
    <s v="PK"/>
    <m/>
    <s v="P"/>
    <s v="P"/>
    <s v="R"/>
    <m/>
    <s v="Výzkum a vědecké zhodnocení kulturních hodnot prostředí, identifikace, ochrana, zpracování a prezentace památkového fondu"/>
    <s v="Výzkum a vědecké zhodnocení kulturních hodnot prostředí, identifikace, ochrana, zpracování a prezentace památkového fondu"/>
    <s v="R"/>
    <m/>
    <s v="Research and scientific evaluation of cultural values of the environment, identification, protection , processing and presentation of historical monuments"/>
    <s v="Research and scientific evaluation of cultural values of the environment, identification, protection , processing and presentation of historical monuments"/>
    <s v="R"/>
    <m/>
    <m/>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Cílem programu je výzkum kulturních hodnot sídel, objektů, předmětů a krajiny včetně podzemí z hlediska historie umění, vědy, techniky a života společnosti i skupin jednotlivců od nejstarších dob do současnosti na celém území státu, inventarizace, dokumentace a prezentace památkového fondu."/>
    <s v="The aim of the scheme is the research of cultural values of places, houses, objects and landscape including the underground from the point of view of the history of art, science, technology and life of the society and groups of individuals from the oldest times until the present in the territory of the state as a whole, making an inventory, documentation and presentation of funds of historical monuments"/>
    <s v="R"/>
    <s v="R"/>
    <m/>
    <s v="1996"/>
    <s v="1996"/>
    <s v="R"/>
    <m/>
    <s v="2010"/>
    <s v="2010"/>
    <s v="R"/>
    <m/>
    <m/>
    <m/>
    <s v="2003-08-13"/>
    <s v="2003-09-18"/>
    <s v="2003-12-31"/>
    <m/>
    <n v="33"/>
    <n v="32"/>
    <n v="8"/>
    <n v="1770000"/>
    <s v="2004"/>
    <s v="2005"/>
    <m/>
    <m/>
    <m/>
    <s v="2004-02-18"/>
    <s v="2004-02-18"/>
    <s v="2003-08-13"/>
    <s v="A"/>
    <s v="VES/2003/MK0/MK03VS/N/2:4"/>
    <s v="VES/2003/MK0/MK03VS/N/2:4"/>
    <m/>
    <m/>
    <n v="2602"/>
    <n v="2602"/>
  </r>
  <r>
    <n v="175"/>
    <x v="176"/>
    <s v="MK0"/>
    <s v="N"/>
    <m/>
    <s v="2005"/>
    <s v="2006"/>
    <s v="2005"/>
    <s v="2006"/>
    <s v="MK0"/>
    <s v="N"/>
    <x v="36"/>
    <s v="DB"/>
    <m/>
    <s v="P"/>
    <s v="P"/>
    <s v="R"/>
    <m/>
    <m/>
    <s v="Výzkum a vědecké zhodnocení kulturně-historických hodnot prostředí, způsoby a nástroje jejich zachování a výzkum jevů tradiční lidové kultury jako nedílné součásti nehmotného kulturního dědictví"/>
    <s v="Výzkum a vědecké zhodnocení kulturně-historických hodnot prostředí, způsoby a nástroje jejich zachování a výzkum jevů tradiční lidové kultury jako nedílné součásti nehmotného kulturního dědictví"/>
    <s v="R"/>
    <m/>
    <s v="Research and scientific evaluation of cultural and historic values of our environment: methods and instruments of their preservation, and research of traditional folk culture phenomena as an integral part of intangible heritage"/>
    <s v="Research and scientific evaluation of cultural and historic values of our environment: methods and instruments of their preservation, and research of traditional folk culture phenomena as an integral part of intangible heritage"/>
    <s v="R"/>
    <m/>
    <m/>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R"/>
    <s v="R"/>
    <m/>
    <s v="2006"/>
    <s v="2006"/>
    <s v="R"/>
    <m/>
    <s v="2011"/>
    <s v="2011"/>
    <s v="R"/>
    <s v="2005-03-16"/>
    <s v="312"/>
    <s v="2005-06-15"/>
    <s v="2005-07-21 15:00"/>
    <s v="2005-12-28"/>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8. 12. 2005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6-03-31"/>
    <s v="2011"/>
    <n v="39603000"/>
    <s v="Důvodem pro vyloučení návrhu projektu z hodnocení předložených návrhů je: a) nesplnění podmínek veřejné soutěže ve výzkumu a vývoji včetně neúplného návrhu, b) nesplnění požadavků na způsobilost, povinnost prokázat svoji způsobilost nebo povinnosti podlebodu 9, c) nedodržení dalších povinností, podmínek nebo závazků uvedených v § 14 odst. 4 zákona."/>
    <s v="A bid may be eliminated from bid evaluation in the event of: a) failure to comply with the terms and conditions of the public R&amp;D contest, including incomplete bids; b) failure to comply with capability requirements, the duty to confirm capability, or duties pursuant to Clause 9; c) failure to comply with other duties, conditions or commitments as per Section 14 (4) of the Act."/>
    <s v="Přihlášené projekty budou hodnoceny ve smyslu ustanovení nařízení vlády. Základními kritérii pro hodnocení výzkumného projektu jsou: soulad cile projektu s cíli schváleného resortního programu, resp. jeho podprogramu, kvalita projektu (pracovní hypotéza,originalita projektu a jeho řešení), odborná úroveň žadatele a jeho řešitelského týmu, vybavenost pracoviště, vědecká hodnota projektu a očekávaný přínos pro resort kultury, příp. mezinárodní, přiměřenost a účelnost nákladů na řešení projektu, výstup projektu,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compliance of the project goal with the goals of the Ministry of Culture programme, and/or its sub-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Kacovská"/>
    <s v="Helena"/>
    <s v="Ministerstvo kultury - Koordinační centrum pro výzkum a vývoj"/>
    <s v="Milady Horákové 139"/>
    <s v="16041"/>
    <s v="Praha 6"/>
    <s v="257085408"/>
    <m/>
    <s v="helena.kacovska@]mkcr.cz"/>
    <s v="Poštou do 21.7.2005 (rozhoduje datum doručení). Osobním doručením podatelně do 21.7.2005 do 15 hod."/>
    <s v="http://www.mkcr.cz"/>
    <s v="Obchodní věstník"/>
    <s v="Commercial Journal"/>
    <m/>
    <s v="2005-12-12"/>
    <s v="2006"/>
    <s v="2005"/>
    <s v="2005"/>
    <m/>
    <m/>
    <m/>
    <s v="A"/>
    <m/>
    <m/>
    <s v="DB"/>
    <m/>
    <s v="P"/>
    <s v="P"/>
    <s v="R"/>
    <m/>
    <s v="Výzkum a vědecké zhodnocení kulturně-historických hodnot prostředí, způsoby a nástroje jejich zachování a výzkum jevů tradiční lidové kultury jako nedílné součásti nehmotného kulturního dědictví"/>
    <s v="Výzkum a vědecké zhodnocení kulturně-historických hodnot prostředí, způsoby a nástroje jejich zachování a výzkum jevů tradiční lidové kultury jako nedílné součásti nehmotného kulturního dědictví"/>
    <s v="R"/>
    <m/>
    <s v="Research and scientific evaluation of cultural and historic values of our environment: methods and instruments of their preservation, and research of traditional folk culture phenomena as an integral part of intangible heritage"/>
    <s v="Research and scientific evaluation of cultural and historic values of our environment: methods and instruments of their preservation, and research of traditional folk culture phenomena as an integral part of intangible heritage"/>
    <s v="R"/>
    <m/>
    <m/>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R"/>
    <s v="R"/>
    <m/>
    <s v="2006"/>
    <s v="2006"/>
    <s v="R"/>
    <m/>
    <s v="2011"/>
    <s v="2011"/>
    <s v="R"/>
    <s v="2005-03-16"/>
    <s v="312"/>
    <m/>
    <m/>
    <m/>
    <m/>
    <m/>
    <n v="48"/>
    <n v="23"/>
    <n v="11"/>
    <n v="18231000"/>
    <s v="2006"/>
    <s v="2011"/>
    <m/>
    <m/>
    <m/>
    <s v="2005-12-12"/>
    <s v="2005-12-12"/>
    <s v="2005-06-15"/>
    <s v="A"/>
    <s v="VES/2005/MK0/MK05VS/N/2:2"/>
    <s v="VES/2005/MK0/MK05VS/N/2:2"/>
    <m/>
    <m/>
    <n v="6300"/>
    <n v="6300"/>
  </r>
  <r>
    <n v="176"/>
    <x v="177"/>
    <s v="MK0"/>
    <s v="N"/>
    <m/>
    <s v="2005"/>
    <s v="2006"/>
    <s v="2005"/>
    <s v="2006"/>
    <s v="MK0"/>
    <s v="N"/>
    <x v="37"/>
    <s v="DC"/>
    <m/>
    <s v="P"/>
    <s v="P"/>
    <s v="R"/>
    <m/>
    <m/>
    <s v="Zpřístupnění a ochrana kulturních, uměleckých a vědeckých zdrojů"/>
    <s v="Zpřístupnění a ochrana kulturních, uměleckých a vědeckých zdrojů"/>
    <s v="R"/>
    <m/>
    <s v="Protecting cultural, artistic and scientific resources and making them accessible"/>
    <s v="Protecting cultural, artistic and scientific resources and making them accessible"/>
    <s v="R"/>
    <m/>
    <m/>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R"/>
    <s v="R"/>
    <m/>
    <s v="2006"/>
    <s v="2006"/>
    <s v="R"/>
    <m/>
    <s v="2011"/>
    <s v="2011"/>
    <s v="R"/>
    <s v="2005-03-16"/>
    <s v="312"/>
    <s v="2005-06-15"/>
    <s v="2005-07-21 15:00"/>
    <s v="2005-12-28"/>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8. 12. 2005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6-03-31"/>
    <s v="2011"/>
    <n v="44086000"/>
    <s v="Důvodem pro vyloučení návrhu projektu z hodnocení předložených návrhů je: a) nesplnění podmínek veřejné soutěže ve výzkumu a vývoji včetně neúplného návrhu, b) nesplnění požadavků na způsobilost, povinnost prokázat svoji způsobilost nebo povinnosti podlebodu 9, c) nedodržení dalších povinností, podmínek nebo závazků uvedených v § 14 odst. 4 zákona."/>
    <s v="A bid may be eliminated from bid evaluation in the event of: a) failure to comply with the terms and conditions of the public R&amp;D contest, including incomplete bids; b) failure to comply with capability requirements, the duty to confirm capability, or duties pursuant to Clause 9; c) failure to comply with other duties, conditions or commitments as per Section 14 (4) of the Act."/>
    <s v="Přihlášené projekty budou hodnoceny ve smyslu ustanovení nařízení vlády. Základními kritérii pro hodnocení výzkumného projektu jsou: soulad cile projektu s cíli schváleného resortního programu, resp. jeho podprogramu, kvalita projektu (pracovní hypotéza,originalita projektu a jeho řešení), odborná úroveň žadatele a jeho řešitelského týmu, vybavenost pracoviště, vědecká hodnota projektu a očekávaný přínos pro resort kultury, příp. mezinárodní, přiměřenost a účelnost nákladů na řešení projektu, výstup projektu,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compliance of the project goal with the goals of the Ministry of Culture programme, and/or its sub-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Kacovská"/>
    <s v="Helena"/>
    <s v="Ministerstvo kultury - Koordinační centrum pro výzkum a vývoj"/>
    <s v="Milady Horákové 139"/>
    <s v="16041"/>
    <s v="Praha 6"/>
    <s v="257085408"/>
    <m/>
    <s v="helena.kacovska@]mkcr.cz"/>
    <s v="Poštou do 21.7.2005 (rozhoduje datum doručení). Osobním doručením podatelně do 21.7.2005 do 15 hod."/>
    <s v="http://www.mkcr.cz"/>
    <s v="Obchodní věstník"/>
    <s v="Commercial Journal"/>
    <m/>
    <s v="2005-12-12"/>
    <s v="2006"/>
    <s v="2005"/>
    <s v="2005"/>
    <m/>
    <m/>
    <m/>
    <s v="A"/>
    <m/>
    <m/>
    <s v="DC"/>
    <m/>
    <s v="P"/>
    <s v="P"/>
    <s v="R"/>
    <m/>
    <s v="Zpřístupnění a ochrana kulturních, uměleckých a vědeckých zdrojů"/>
    <s v="Zpřístupnění a ochrana kulturních, uměleckých a vědeckých zdrojů"/>
    <s v="R"/>
    <m/>
    <s v="Protecting cultural, artistic and scientific resources and making them accessible"/>
    <s v="Protecting cultural, artistic and scientific resources and making them accessible"/>
    <s v="R"/>
    <m/>
    <m/>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R"/>
    <s v="R"/>
    <m/>
    <s v="2006"/>
    <s v="2006"/>
    <s v="R"/>
    <m/>
    <s v="2011"/>
    <s v="2011"/>
    <s v="R"/>
    <s v="2005-03-16"/>
    <s v="312"/>
    <m/>
    <m/>
    <m/>
    <m/>
    <m/>
    <n v="15"/>
    <n v="6"/>
    <n v="3"/>
    <n v="12775000"/>
    <s v="2006"/>
    <s v="2011"/>
    <m/>
    <m/>
    <m/>
    <s v="2005-12-12"/>
    <s v="2005-12-12"/>
    <s v="2005-06-15"/>
    <s v="A"/>
    <s v="VES/2005/MK0/MK05VS/N/2:2"/>
    <s v="VES/2005/MK0/MK05VS/N/2:2"/>
    <m/>
    <m/>
    <n v="6300"/>
    <n v="6300"/>
  </r>
  <r>
    <n v="177"/>
    <x v="178"/>
    <s v="MK0"/>
    <s v="N"/>
    <m/>
    <s v="2005"/>
    <s v="2006"/>
    <s v="2005"/>
    <s v="2006"/>
    <s v="MK0"/>
    <s v="N"/>
    <x v="38"/>
    <s v="DD"/>
    <m/>
    <s v="P"/>
    <s v="P"/>
    <s v="R"/>
    <m/>
    <m/>
    <s v="Vědecko-dokumentární zhodnocení vývoje hudebního, divadelního a výtvarného umění, literární historie, teorie a kritiky, analyticko-sociologické studie současného stavu kultury na území ČR a výzkum a vědecké zhodnocení masmédií a audiovize"/>
    <s v="Vědecko-dokumentární zhodnocení vývoje hudebního, divadelního a výtvarného umění, literární historie, teorie a kritiky, analyticko-sociologické studie současného stavu kultury na území ČR a výzkum a vědecké zhodnocení masmédií a audiovize"/>
    <s v="R"/>
    <m/>
    <s v="Scientific documenting and evaluation of the development of music, theatre and visual arts, literary history, theory and criticism; analytically sociological studies of the current state of culture in the CR, as well as research of mass media, TV"/>
    <s v="Scientific documenting and evaluation of the development of music, theatre and visual arts, literary history, theory and criticism; analytically sociological studies of the current state of culture in the CR, as well as research of mass media, TV"/>
    <s v="R"/>
    <m/>
    <m/>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R"/>
    <s v="R"/>
    <m/>
    <s v="2006"/>
    <s v="2006"/>
    <s v="R"/>
    <m/>
    <s v="2011"/>
    <s v="2011"/>
    <s v="R"/>
    <s v="2005-03-16"/>
    <s v="312"/>
    <s v="2005-06-15"/>
    <s v="2005-07-21 15:00"/>
    <s v="2005-12-28"/>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8. 12. 2005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6-03-31"/>
    <s v="2011"/>
    <n v="18286000"/>
    <s v="Důvodem pro vyloučení návrhu projektu z hodnocení předložených návrhů je: a) nesplnění podmínek veřejné soutěže ve výzkumu a vývoji včetně neúplného návrhu, b) nesplnění požadavků na způsobilost, povinnost prokázat svoji způsobilost nebo povinnosti podlebodu 9, c) nedodržení dalších povinností, podmínek nebo závazků uvedených v § 14 odst. 4 zákona."/>
    <s v="A bid may be eliminated from bid evaluation in the event of: a) failure to comply with the terms and conditions of the public R&amp;D contest, including incomplete bids; b) failure to comply with capability requirements, the duty to confirm capability, or duties pursuant to Clause 9; c) failure to comply with other duties, conditions or commitments as per Section 14 (4) of the Act."/>
    <s v="Přihlášené projekty budou hodnoceny ve smyslu ustanovení nařízení vlády. Základními kritérii pro hodnocení výzkumného projektu jsou: soulad cile projektu s cíli schváleného resortního programu, resp. jeho podprogramu, kvalita projektu (pracovní hypotéza,originalita projektu a jeho řešení), odborná úroveň žadatele a jeho řešitelského týmu, vybavenost pracoviště, vědecká hodnota projektu a očekávaný přínos pro resort kultury, příp. mezinárodní, přiměřenost a účelnost nákladů na řešení projektu, výstup projektu,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compliance of the project goal with the goals of the Ministry of Culture programme, and/or its sub-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Kacovská"/>
    <s v="Helena"/>
    <s v="Ministerstvo kultury - Koordinační centrum pro výzkum a vývoj"/>
    <s v="Milady Horákové 139"/>
    <s v="16041"/>
    <s v="Praha 6"/>
    <s v="257085408"/>
    <m/>
    <s v="helena.kacovska@]mkcr.cz"/>
    <s v="Poštou do 21.7.2005 (rozhoduje datum doručení). Osobním doručením podatelně do 21.7.2005 do 15 hod."/>
    <s v="http://www.mkcr.cz"/>
    <s v="Obchodní věstník"/>
    <s v="Commercial Journal"/>
    <m/>
    <s v="2005-12-12"/>
    <s v="2006"/>
    <s v="2005"/>
    <s v="2005"/>
    <m/>
    <m/>
    <m/>
    <s v="A"/>
    <m/>
    <m/>
    <s v="DD"/>
    <m/>
    <s v="P"/>
    <s v="P"/>
    <s v="R"/>
    <m/>
    <s v="Vědecko-dokumentární zhodnocení vývoje hudebního, divadelního a výtvarného umění, literární historie, teorie a kritiky, analyticko-sociologické studie současného stavu kultury na území ČR a výzkum a vědecké zhodnocení masmédií a audiovize"/>
    <s v="Vědecko-dokumentární zhodnocení vývoje hudebního, divadelního a výtvarného umění, literární historie, teorie a kritiky, analyticko-sociologické studie současného stavu kultury na území ČR a výzkum a vědecké zhodnocení masmédií a audiovize"/>
    <s v="R"/>
    <m/>
    <s v="Scientific documenting and evaluation of the development of music, theatre and visual arts, literary history, theory and criticism; analytically sociological studies of the current state of culture in the CR, as well as research of mass media, TV"/>
    <s v="Scientific documenting and evaluation of the development of music, theatre and visual arts, literary history, theory and criticism; analytically sociological studies of the current state of culture in the CR, as well as research of mass media, TV"/>
    <s v="R"/>
    <m/>
    <m/>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R"/>
    <s v="R"/>
    <m/>
    <s v="2006"/>
    <s v="2006"/>
    <s v="R"/>
    <m/>
    <s v="2011"/>
    <s v="2011"/>
    <s v="R"/>
    <s v="2005-03-16"/>
    <s v="312"/>
    <m/>
    <m/>
    <m/>
    <m/>
    <m/>
    <n v="26"/>
    <n v="12"/>
    <n v="7"/>
    <n v="11715000"/>
    <s v="2006"/>
    <s v="2011"/>
    <m/>
    <m/>
    <m/>
    <s v="2005-12-12"/>
    <s v="2005-12-12"/>
    <s v="2005-06-15"/>
    <s v="A"/>
    <s v="VES/2005/MK0/MK05VS/N/2:2"/>
    <s v="VES/2005/MK0/MK05VS/N/2:2"/>
    <m/>
    <m/>
    <n v="6300"/>
    <n v="6300"/>
  </r>
  <r>
    <n v="178"/>
    <x v="179"/>
    <s v="MK0"/>
    <s v="N"/>
    <m/>
    <s v="2005"/>
    <s v="2006"/>
    <s v="2005"/>
    <s v="2006"/>
    <s v="MK0"/>
    <s v="N"/>
    <x v="39"/>
    <s v="DE"/>
    <m/>
    <s v="P"/>
    <s v="P"/>
    <s v="R"/>
    <m/>
    <m/>
    <s v="Výpověď sbírek českých, moravských a slezských muzeí a galerií o přírodním a kulturním dědictví Evropy"/>
    <s v="Výpověď sbírek českých, moravských a slezských muzeí a galerií o přírodním a kulturním dědictví Evropy"/>
    <s v="R"/>
    <m/>
    <s v="Czech, Moravian and Silesian museum and gallery collections bearing witness to the natural and cultural heritage of Europe"/>
    <s v="Czech, Moravian and Silesian museum and gallery collections bearing witness to the natural and cultural heritage of Europe"/>
    <s v="R"/>
    <m/>
    <m/>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R"/>
    <s v="R"/>
    <m/>
    <s v="2006"/>
    <s v="2006"/>
    <s v="R"/>
    <m/>
    <s v="2011"/>
    <s v="2011"/>
    <s v="R"/>
    <s v="2005-03-16"/>
    <s v="312"/>
    <s v="2005-06-15"/>
    <s v="2005-07-21 15:00"/>
    <s v="2005-12-28"/>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8. 12. 2005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6-03-31"/>
    <s v="2011"/>
    <n v="44351000"/>
    <s v="Důvodem pro vyloučení návrhu projektu z hodnocení předložených návrhů je: a) nesplnění podmínek veřejné soutěže ve výzkumu a vývoji včetně neúplného návrhu, b) nesplnění požadavků na způsobilost, povinnost prokázat svoji způsobilost nebo povinnosti podlebodu 9, c) nedodržení dalších povinností, podmínek nebo závazků uvedených v § 14 odst. 4 zákona."/>
    <s v="A bid may be eliminated from bid evaluation in the event of: a) failure to comply with the terms and conditions of the public R&amp;D contest, including incomplete bids; b) failure to comply with capability requirements, the duty to confirm capability, or duties pursuant to Clause 9; c) failure to comply with other duties, conditions or commitments as per Section 14 (4) of the Act."/>
    <s v="Přihlášené projekty budou hodnoceny ve smyslu ustanovení nařízení vlády. Základními kritérii pro hodnocení výzkumného projektu jsou: soulad cile projektu s cíli schváleného resortního programu, resp. jeho podprogramu, kvalita projektu (pracovní hypotéza,originalita projektu a jeho řešení), odborná úroveň žadatele a jeho řešitelského týmu, vybavenost pracoviště, vědecká hodnota projektu a očekávaný přínos pro resort kultury, příp. mezinárodní, přiměřenost a účelnost nákladů na řešení projektu, výstup projektu,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compliance of the project goal with the goals of the Ministry of Culture programme, and/or its sub-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Kacovská"/>
    <s v="Helena"/>
    <s v="Ministerstvo kultury - Koordinační centrum pro výzkum a vývoj"/>
    <s v="Milady Horákové 139"/>
    <s v="16041"/>
    <s v="Praha 6"/>
    <s v="257085408"/>
    <m/>
    <s v="helena.kacovska@]mkcr.cz"/>
    <s v="Poštou do 21.7.2005 (rozhoduje datum doručení). Osobním doručením podatelně do 21.7.2005 do 15 hod."/>
    <s v="http://www.mkcr.cz"/>
    <s v="Obchodní věstník"/>
    <s v="Commercial Journal"/>
    <m/>
    <s v="2005-12-12"/>
    <s v="2006"/>
    <s v="2005"/>
    <s v="2005"/>
    <m/>
    <m/>
    <m/>
    <s v="A"/>
    <m/>
    <m/>
    <s v="DE"/>
    <m/>
    <s v="P"/>
    <s v="P"/>
    <s v="R"/>
    <m/>
    <s v="Výpověď sbírek českých, moravských a slezských muzeí a galerií o přírodním a kulturním dědictví Evropy"/>
    <s v="Výpověď sbírek českých, moravských a slezských muzeí a galerií o přírodním a kulturním dědictví Evropy"/>
    <s v="R"/>
    <m/>
    <s v="Czech, Moravian and Silesian museum and gallery collections bearing witness to the natural and cultural heritage of Europe"/>
    <s v="Czech, Moravian and Silesian museum and gallery collections bearing witness to the natural and cultural heritage of Europe"/>
    <s v="R"/>
    <m/>
    <m/>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R"/>
    <s v="R"/>
    <m/>
    <s v="2006"/>
    <s v="2006"/>
    <s v="R"/>
    <m/>
    <s v="2011"/>
    <s v="2011"/>
    <s v="R"/>
    <s v="2005-03-16"/>
    <s v="312"/>
    <m/>
    <m/>
    <m/>
    <m/>
    <m/>
    <n v="42"/>
    <n v="35"/>
    <n v="13"/>
    <n v="12183000"/>
    <s v="2006"/>
    <s v="2011"/>
    <m/>
    <m/>
    <m/>
    <s v="2005-12-12"/>
    <s v="2005-12-12"/>
    <s v="2005-06-15"/>
    <s v="A"/>
    <s v="VES/2005/MK0/MK05VS/N/2:2"/>
    <s v="VES/2005/MK0/MK05VS/N/2:2"/>
    <m/>
    <m/>
    <n v="6300"/>
    <n v="6300"/>
  </r>
  <r>
    <n v="179"/>
    <x v="180"/>
    <s v="MK0"/>
    <s v="P"/>
    <m/>
    <s v="2006"/>
    <s v="2007"/>
    <s v="2006"/>
    <s v="2007"/>
    <s v="MK0"/>
    <s v="P"/>
    <x v="36"/>
    <s v="DB"/>
    <m/>
    <s v="P"/>
    <s v="P"/>
    <s v="R"/>
    <m/>
    <m/>
    <s v="Výzkum a vědecké zhodnocení kulturně-historických hodnot prostředí, způsoby a nástroje jejich zachování a výzkum jevů tradiční lidové kultury jako nedílné součásti nehmotného kulturního dědictví"/>
    <s v="Výzkum a vědecké zhodnocení kulturně-historických hodnot prostředí, způsoby a nástroje jejich zachování a výzkum jevů tradiční lidové kultury jako nedílné součásti nehmotného kulturního dědictví"/>
    <s v="R"/>
    <m/>
    <s v="Research and scientific evaluation of cultural and historic values of our environment: methods and instruments of their preservation, and research of traditional folk culture phenomena as an integral part of intangible heritage"/>
    <s v="Research and scientific evaluation of cultural and historic values of our environment: methods and instruments of their preservation, and research of traditional folk culture phenomena as an integral part of intangible heritage"/>
    <s v="R"/>
    <m/>
    <m/>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R"/>
    <s v="R"/>
    <m/>
    <s v="2006"/>
    <s v="2006"/>
    <s v="R"/>
    <m/>
    <s v="2011"/>
    <s v="2011"/>
    <s v="R"/>
    <s v="2005-03-16"/>
    <s v="312"/>
    <s v="2006-06-21"/>
    <s v="2006-07-28 15:00"/>
    <s v="2006-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 12. 2006 stejně jako vyhlášení této soutěže ve výzkumu a vývoji (Obchodní věstník, VES, www.mkcr.cz). Písemné vyjádření Ministerstva kultury bude zasláno všem uchazečům ve stejné lhůtě."/>
    <s v="The outcome of the Public R&amp;D contest will be published on 27th December 2006 in a manner identical to the announcement of this public R&amp;D contest. The written opinions of the Ministry of Culture will be sent to all bidders in the same deadline."/>
    <m/>
    <s v="2007-03-31"/>
    <s v="2011"/>
    <n v="2893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 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28.7.2006 (rozhoduje datum doručení). Osobním doručením podatelně do 28.7.2006 do 15 hod."/>
    <s v="http://www.mkcr.cz"/>
    <s v="Obchodní věstník"/>
    <s v="Commercial Journal"/>
    <m/>
    <s v="2007-02-19"/>
    <s v="2007"/>
    <s v="2006"/>
    <s v="2006"/>
    <m/>
    <m/>
    <m/>
    <s v="A"/>
    <m/>
    <m/>
    <s v="DB"/>
    <m/>
    <s v="P"/>
    <s v="P"/>
    <s v="R"/>
    <m/>
    <s v="Výzkum a vědecké zhodnocení kulturně-historických hodnot prostředí, způsoby a nástroje jejich zachování a výzkum jevů tradiční lidové kultury jako nedílné součásti nehmotného kulturního dědictví"/>
    <s v="Výzkum a vědecké zhodnocení kulturně-historických hodnot prostředí, způsoby a nástroje jejich zachování a výzkum jevů tradiční lidové kultury jako nedílné součásti nehmotného kulturního dědictví"/>
    <s v="R"/>
    <m/>
    <s v="Research and scientific evaluation of cultural and historic values of our environment: methods and instruments of their preservation, and research of traditional folk culture phenomena as an integral part of intangible heritage"/>
    <s v="Research and scientific evaluation of cultural and historic values of our environment: methods and instruments of their preservation, and research of traditional folk culture phenomena as an integral part of intangible heritage"/>
    <s v="R"/>
    <m/>
    <m/>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Cílem programu je: a) získat a zhodnotit nové poznatky; tyto pak aplikovat při identifikaci, zachování, ochraně a prezentaci stávajícího i potenciálního památkového fondu a věcí a jejich souborů, které nejsou z nejrůznějších důvodů předmětem památkové ochrany, ale jsou zahrnovány mezi kulturně-historické hodnoty prostředí, b) identifikovat, dokumentovat a zhodnotit prameny dosud existujících jevů tradiční lidové kultury a získané poznatky a informace využít k jejich uchování, předávání následovníkům a prezentaci tradiční lidové kultury a jejich hodnot v České republice i v zahraničí."/>
    <s v="The programme aims is: a) acquiring and evaluating new facts; applying the new knowledge to identification, preservation, protection and presentation of the existing and potential cultural heritage, as well as objects and sets thereof, which are not, for various reasons, subjects of historic monument protection, but are included into cultural and historic values of our environment; b) identifying, documenting and evaluating the sources of existing folk culture phenomena; using the acquired knowledge and information to preserve the phenomena and pass them on to future generations, and to present traditional folklore and its values in the Czech Republic and abroad."/>
    <s v="R"/>
    <s v="R"/>
    <m/>
    <s v="2006"/>
    <s v="2006"/>
    <s v="R"/>
    <m/>
    <s v="2011"/>
    <s v="2011"/>
    <s v="R"/>
    <s v="2005-03-16"/>
    <s v="312"/>
    <m/>
    <m/>
    <m/>
    <m/>
    <m/>
    <n v="4"/>
    <n v="3"/>
    <n v="2"/>
    <n v="2237000"/>
    <s v="2007"/>
    <s v="2011"/>
    <m/>
    <m/>
    <m/>
    <s v="2007-02-19"/>
    <s v="2007-02-19"/>
    <s v="2006-06-21"/>
    <s v="A"/>
    <s v="VES/2006/MK0/MK06VS/N/3:3"/>
    <s v="VES/2006/MK0/MK06VS/N/3:3"/>
    <m/>
    <m/>
    <n v="8074"/>
    <n v="8074"/>
  </r>
  <r>
    <n v="180"/>
    <x v="181"/>
    <s v="MK0"/>
    <s v="P"/>
    <m/>
    <s v="2006"/>
    <s v="2007"/>
    <s v="2006"/>
    <s v="2007"/>
    <s v="MK0"/>
    <s v="P"/>
    <x v="37"/>
    <s v="DC"/>
    <m/>
    <s v="P"/>
    <s v="P"/>
    <s v="R"/>
    <m/>
    <m/>
    <s v="Zpřístupnění a ochrana kulturních, uměleckých a vědeckých zdrojů"/>
    <s v="Zpřístupnění a ochrana kulturních, uměleckých a vědeckých zdrojů"/>
    <s v="R"/>
    <m/>
    <s v="Protecting cultural, artistic and scientific resources and making them accessible"/>
    <s v="Protecting cultural, artistic and scientific resources and making them accessible"/>
    <s v="R"/>
    <m/>
    <m/>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R"/>
    <s v="R"/>
    <m/>
    <s v="2006"/>
    <s v="2006"/>
    <s v="R"/>
    <m/>
    <s v="2011"/>
    <s v="2011"/>
    <s v="R"/>
    <s v="2005-03-16"/>
    <s v="312"/>
    <s v="2006-06-21"/>
    <s v="2006-07-28 15:00"/>
    <s v="2006-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 12. 2006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7-03-31"/>
    <s v="2011"/>
    <n v="24446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 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28.7.2006 (rozhoduje datum doručení). Osobním doručením podatelně do 28.7.2006 do 15 hod."/>
    <s v="http://www.mkcr.cz"/>
    <s v="Obchodní věstník"/>
    <s v="Commercial Journal"/>
    <m/>
    <s v="2007-02-19"/>
    <s v="2007"/>
    <s v="2006"/>
    <s v="2006"/>
    <m/>
    <m/>
    <m/>
    <s v="A"/>
    <m/>
    <m/>
    <s v="DC"/>
    <m/>
    <s v="P"/>
    <s v="P"/>
    <s v="R"/>
    <m/>
    <s v="Zpřístupnění a ochrana kulturních, uměleckých a vědeckých zdrojů"/>
    <s v="Zpřístupnění a ochrana kulturních, uměleckých a vědeckých zdrojů"/>
    <s v="R"/>
    <m/>
    <s v="Protecting cultural, artistic and scientific resources and making them accessible"/>
    <s v="Protecting cultural, artistic and scientific resources and making them accessible"/>
    <s v="R"/>
    <m/>
    <m/>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R"/>
    <s v="R"/>
    <m/>
    <s v="2006"/>
    <s v="2006"/>
    <s v="R"/>
    <m/>
    <s v="2011"/>
    <s v="2011"/>
    <s v="R"/>
    <s v="2005-03-16"/>
    <s v="312"/>
    <m/>
    <m/>
    <m/>
    <m/>
    <m/>
    <n v="11"/>
    <n v="7"/>
    <n v="3"/>
    <n v="7091000"/>
    <s v="2007"/>
    <s v="2011"/>
    <m/>
    <m/>
    <m/>
    <s v="2007-02-19"/>
    <s v="2007-02-19"/>
    <s v="2006-06-21"/>
    <s v="A"/>
    <s v="VES/2006/MK0/MK06VS/N/3:3"/>
    <s v="VES/2006/MK0/MK06VS/N/3:3"/>
    <m/>
    <m/>
    <n v="8074"/>
    <n v="8074"/>
  </r>
  <r>
    <n v="181"/>
    <x v="182"/>
    <s v="MK0"/>
    <s v="P"/>
    <m/>
    <s v="2006"/>
    <s v="2007"/>
    <s v="2006"/>
    <s v="2007"/>
    <s v="MK0"/>
    <s v="P"/>
    <x v="38"/>
    <s v="DD"/>
    <m/>
    <s v="P"/>
    <s v="P"/>
    <s v="R"/>
    <m/>
    <m/>
    <s v="Vědecko-dokumentární zhodnocení vývoje hudebního, divadelního a výtvarného umění, literární historie, teorie a kritiky, analyticko-sociologické studie současného stavu kultury na území ČR a výzkum a vědecké zhodnocení masmédií a audiovize"/>
    <s v="Vědecko-dokumentární zhodnocení vývoje hudebního, divadelního a výtvarného umění, literární historie, teorie a kritiky, analyticko-sociologické studie současného stavu kultury na území ČR a výzkum a vědecké zhodnocení masmédií a audiovize"/>
    <s v="R"/>
    <m/>
    <s v="Scientific documenting and evaluation of the development of music, theatre and visual arts, literary history, theory and criticism; analytically sociological studies of the current state of culture in the CR, as well as research of mass media, TV"/>
    <s v="Scientific documenting and evaluation of the development of music, theatre and visual arts, literary history, theory and criticism; analytically sociological studies of the current state of culture in the CR, as well as research of mass media, TV"/>
    <s v="R"/>
    <m/>
    <m/>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R"/>
    <s v="R"/>
    <m/>
    <s v="2006"/>
    <s v="2006"/>
    <s v="R"/>
    <m/>
    <s v="2011"/>
    <s v="2011"/>
    <s v="R"/>
    <s v="2005-03-16"/>
    <s v="312"/>
    <s v="2006-06-21"/>
    <s v="2006-07-28 15:00"/>
    <s v="2006-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 12. 2006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7-03-31"/>
    <s v="2011"/>
    <n v="6079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 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28.7.2006 (rozhoduje datum doručení). Osobním doručením podatelně do 28.7.2006 do 15 hod."/>
    <s v="http://www.mkcr.cz"/>
    <s v="Obchodní věstník"/>
    <s v="Commercial Journal"/>
    <m/>
    <s v="2007-02-19"/>
    <s v="2007"/>
    <s v="2006"/>
    <s v="2006"/>
    <m/>
    <m/>
    <m/>
    <s v="A"/>
    <m/>
    <m/>
    <s v="DD"/>
    <m/>
    <s v="P"/>
    <s v="P"/>
    <s v="R"/>
    <m/>
    <s v="Vědecko-dokumentární zhodnocení vývoje hudebního, divadelního a výtvarného umění, literární historie, teorie a kritiky, analyticko-sociologické studie současného stavu kultury na území ČR a výzkum a vědecké zhodnocení masmédií a audiovize"/>
    <s v="Vědecko-dokumentární zhodnocení vývoje hudebního, divadelního a výtvarného umění, literární historie, teorie a kritiky, analyticko-sociologické studie současného stavu kultury na území ČR a výzkum a vědecké zhodnocení masmédií a audiovize"/>
    <s v="R"/>
    <m/>
    <s v="Scientific documenting and evaluation of the development of music, theatre and visual arts, literary history, theory and criticism; analytically sociological studies of the current state of culture in the CR, as well as research of mass media, TV"/>
    <s v="Scientific documenting and evaluation of the development of music, theatre and visual arts, literary history, theory and criticism; analytically sociological studies of the current state of culture in the CR, as well as research of mass media, TV"/>
    <s v="R"/>
    <m/>
    <m/>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R"/>
    <s v="R"/>
    <m/>
    <s v="2006"/>
    <s v="2006"/>
    <s v="R"/>
    <m/>
    <s v="2011"/>
    <s v="2011"/>
    <s v="R"/>
    <s v="2005-03-16"/>
    <s v="312"/>
    <m/>
    <m/>
    <m/>
    <m/>
    <m/>
    <n v="14"/>
    <n v="11"/>
    <n v="4"/>
    <n v="6079000"/>
    <s v="2007"/>
    <s v="2011"/>
    <m/>
    <m/>
    <m/>
    <s v="2007-02-19"/>
    <s v="2007-02-19"/>
    <s v="2006-06-21"/>
    <s v="A"/>
    <s v="VES/2006/MK0/MK06VS/N/3:3"/>
    <s v="VES/2006/MK0/MK06VS/N/3:3"/>
    <m/>
    <m/>
    <n v="8074"/>
    <n v="8074"/>
  </r>
  <r>
    <n v="182"/>
    <x v="183"/>
    <s v="MK0"/>
    <s v="P"/>
    <m/>
    <s v="2006"/>
    <s v="2007"/>
    <s v="2006"/>
    <s v="2007"/>
    <s v="MK0"/>
    <s v="P"/>
    <x v="39"/>
    <s v="DE"/>
    <m/>
    <s v="P"/>
    <s v="P"/>
    <s v="R"/>
    <m/>
    <m/>
    <s v="Výpověď sbírek českých, moravských a slezských muzeí a galerií o přírodním a kulturním dědictví Evropy"/>
    <s v="Výpověď sbírek českých, moravských a slezských muzeí a galerií o přírodním a kulturním dědictví Evropy"/>
    <s v="R"/>
    <m/>
    <s v="Czech, Moravian and Silesian museum and gallery collections bearing witness to the natural and cultural heritage of Europe"/>
    <s v="Czech, Moravian and Silesian museum and gallery collections bearing witness to the natural and cultural heritage of Europe"/>
    <s v="R"/>
    <m/>
    <m/>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R"/>
    <s v="R"/>
    <m/>
    <s v="2006"/>
    <s v="2006"/>
    <s v="R"/>
    <m/>
    <s v="2011"/>
    <s v="2011"/>
    <s v="R"/>
    <s v="2005-03-16"/>
    <s v="312"/>
    <s v="2006-06-21"/>
    <s v="2006-07-28 15:00"/>
    <s v="2006-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 12. 2006 stejně jako vyhlášení této soutěže ve výzkumu a vývoji (Obchodní věstník, VES, www.mkcr.cz). Písemné vyjádření Ministerstva kultury bude zasláno všem uchazečům ve stejné lhůtě."/>
    <s v="The outcome of the Public R&amp;D contest will be published on 28th December 2005 in a manner identical to the announcement of this public R&amp;D contest. The written opinions of the Ministry of Culture will be sent to all bidders in the same deadline."/>
    <m/>
    <s v="2007-03-31"/>
    <s v="2011"/>
    <n v="15443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 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28.7.2006 (rozhoduje datum doručení). Osobním doručením podatelně do 28.7.2006 do 15 hod."/>
    <s v="http://www.mkcr.cz"/>
    <s v="Obchodní věstník"/>
    <s v="Commercial Journal"/>
    <m/>
    <s v="2007-02-19"/>
    <s v="2007"/>
    <s v="2006"/>
    <s v="2006"/>
    <m/>
    <m/>
    <m/>
    <s v="A"/>
    <m/>
    <m/>
    <s v="DE"/>
    <m/>
    <s v="P"/>
    <s v="P"/>
    <s v="R"/>
    <m/>
    <s v="Výpověď sbírek českých, moravských a slezských muzeí a galerií o přírodním a kulturním dědictví Evropy"/>
    <s v="Výpověď sbírek českých, moravských a slezských muzeí a galerií o přírodním a kulturním dědictví Evropy"/>
    <s v="R"/>
    <m/>
    <s v="Czech, Moravian and Silesian museum and gallery collections bearing witness to the natural and cultural heritage of Europe"/>
    <s v="Czech, Moravian and Silesian museum and gallery collections bearing witness to the natural and cultural heritage of Europe"/>
    <s v="R"/>
    <m/>
    <m/>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R"/>
    <s v="R"/>
    <m/>
    <s v="2006"/>
    <s v="2006"/>
    <s v="R"/>
    <m/>
    <s v="2011"/>
    <s v="2011"/>
    <s v="R"/>
    <s v="2005-03-16"/>
    <s v="312"/>
    <m/>
    <m/>
    <m/>
    <m/>
    <m/>
    <n v="38"/>
    <n v="28"/>
    <n v="21"/>
    <n v="11073000"/>
    <s v="2007"/>
    <s v="2011"/>
    <m/>
    <m/>
    <m/>
    <s v="2007-02-19"/>
    <s v="2007-02-19"/>
    <s v="2006-06-21"/>
    <s v="A"/>
    <s v="VES/2006/MK0/MK06VS/N/3:3"/>
    <s v="VES/2006/MK0/MK06VS/N/3:3"/>
    <m/>
    <m/>
    <n v="8074"/>
    <n v="8074"/>
  </r>
  <r>
    <n v="183"/>
    <x v="184"/>
    <s v="MK0"/>
    <s v="P"/>
    <m/>
    <s v="2007"/>
    <s v="2008"/>
    <s v="2007"/>
    <s v="2008"/>
    <s v="MK0"/>
    <s v="P"/>
    <x v="37"/>
    <s v="DC"/>
    <m/>
    <s v="P"/>
    <s v="P"/>
    <s v="R"/>
    <m/>
    <m/>
    <s v="Zpřístupnění a ochrana kulturních, uměleckých a vědeckých zdrojů"/>
    <s v="Zpřístupnění a ochrana kulturních, uměleckých a vědeckých zdrojů"/>
    <s v="R"/>
    <m/>
    <s v="Protecting cultural, artistic and scientific resources and making them accessible"/>
    <s v="Protecting cultural, artistic and scientific resources and making them accessible"/>
    <s v="R"/>
    <m/>
    <m/>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R"/>
    <s v="R"/>
    <m/>
    <s v="2006"/>
    <s v="2006"/>
    <s v="R"/>
    <m/>
    <s v="2011"/>
    <s v="2011"/>
    <s v="R"/>
    <s v="2005-03-16"/>
    <s v="312"/>
    <s v="2007-06-06"/>
    <s v="2007-07-13 15:00"/>
    <s v="2007-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 12. 2007 stejným způsobem jako vyhlášení této veřejné soutěže ve výzkumu a vývoji. Ve stejné lhůtě bude jednotlivým uchazečům zasláno písemné vyjádření MK k přihlášeným návrhům projektů."/>
    <s v="The outcome of the Public R&amp;D contest will be published on 27th December 2007 in a manner identical to the announcement of this public R&amp;D contest. The written opinions of the Ministry of Culture will be sent to all bidders in the same deadline."/>
    <m/>
    <s v="2008-03-31"/>
    <s v="2011"/>
    <n v="18607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13. 7. 2007 (rozhoduje datum doručení). Doručením podatelně do 13. 7. 2007 do 15.00 hod."/>
    <s v="http://www.mkcr.cz"/>
    <s v="Obchodní věstník"/>
    <s v="Commercial Journal"/>
    <m/>
    <s v="2007-12-20"/>
    <s v="2008"/>
    <s v="2007"/>
    <s v="2007"/>
    <m/>
    <m/>
    <m/>
    <s v="A"/>
    <m/>
    <m/>
    <m/>
    <m/>
    <s v="P"/>
    <s v="P"/>
    <s v="R"/>
    <m/>
    <s v="Zpřístupnění a ochrana kulturních, uměleckých a vědeckých zdrojů"/>
    <s v="Zpřístupnění a ochrana kulturních, uměleckých a vědeckých zdrojů"/>
    <s v="R"/>
    <m/>
    <s v="Protecting cultural, artistic and scientific resources and making them accessible"/>
    <s v="Protecting cultural, artistic and scientific resources and making them accessible"/>
    <s v="R"/>
    <m/>
    <m/>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Cílem programu je získat poznatky, metody, technologie a nástroje pro digitalizaci, dlouhodobou ochranu a zajištění dostupnosti kulturních zdrojů."/>
    <s v="The objective of the programme is to acquire information, methods, technologies and tools for digitalization and long-term protection of cultural resources, and making them accessible."/>
    <s v="R"/>
    <s v="R"/>
    <m/>
    <s v="2006"/>
    <s v="2006"/>
    <s v="R"/>
    <m/>
    <s v="2011"/>
    <s v="2011"/>
    <s v="R"/>
    <s v="2005-03-16"/>
    <s v="312"/>
    <m/>
    <m/>
    <m/>
    <m/>
    <m/>
    <n v="14"/>
    <n v="12"/>
    <n v="9"/>
    <n v="16829000"/>
    <s v="2008"/>
    <s v="2011"/>
    <m/>
    <m/>
    <m/>
    <s v="2007-12-20"/>
    <s v="2007-12-20"/>
    <s v="2007-06-06"/>
    <s v="A"/>
    <s v="VES07-MK0/02:2"/>
    <s v="VES07-MK0/02:2"/>
    <m/>
    <m/>
    <n v="10361"/>
    <n v="10361"/>
  </r>
  <r>
    <n v="184"/>
    <x v="185"/>
    <s v="MK0"/>
    <s v="P"/>
    <m/>
    <s v="2007"/>
    <s v="2008"/>
    <s v="2007"/>
    <s v="2008"/>
    <s v="MK0"/>
    <s v="P"/>
    <x v="38"/>
    <s v="DD"/>
    <m/>
    <s v="P"/>
    <s v="P"/>
    <s v="R"/>
    <m/>
    <m/>
    <s v="Vědecko-dokumentární zhodnocení vývoje hudebního, divadelního a výtvarného umění, literární historie, teorie a kritiky, analyticko-sociologické studie současného stavu kultury na území ČR a výzkum a vědecké zhodnocení masmédií a audiovize"/>
    <s v="Vědecko-dokumentární zhodnocení vývoje hudebního, divadelního a výtvarného umění, literární historie, teorie a kritiky, analyticko-sociologické studie současného stavu kultury na území ČR a výzkum a vědecké zhodnocení masmédií a audiovize"/>
    <s v="R"/>
    <m/>
    <s v="Scientific documenting and evaluation of the development of music, theatre and visual arts, literary history, theory and criticism; analytically sociological studies of the current state of culture in the CR, as well as research of mass media, TV"/>
    <s v="Scientific documenting and evaluation of the development of music, theatre and visual arts, literary history, theory and criticism; analytically sociological studies of the current state of culture in the CR, as well as research of mass media, TV"/>
    <s v="R"/>
    <m/>
    <m/>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R"/>
    <s v="R"/>
    <m/>
    <s v="2006"/>
    <s v="2006"/>
    <s v="R"/>
    <m/>
    <s v="2011"/>
    <s v="2011"/>
    <s v="R"/>
    <s v="2005-03-16"/>
    <s v="312"/>
    <s v="2007-06-06"/>
    <s v="2007-07-13 15:00"/>
    <s v="2007-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12.2007 stejným způsobem jako vyhlášení této veřejné soutěže ve výzkumu a vývoji. Ve stejné lhůtě bude jednotlivým uchazečům zasláno písemné vyjádření MK k přihlášeným návrhům projektů."/>
    <s v="The outcome of the Public R&amp;D contest will be published on 27th December 2007 in a manner identical to the announcement of this public R&amp;D contest. The written opinions of the Ministry of Culture will be sent to all bidders in the same deadline."/>
    <m/>
    <s v="2008-03-31"/>
    <s v="2011"/>
    <n v="1782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13. 7. 2007 (rozhoduje datum doručení). Doručením podatelně do 13. 7. 2007 do 15.00 hod."/>
    <s v="http://www.mkcr.cz"/>
    <s v="Obchodní věstník"/>
    <s v="Commercial Journal"/>
    <m/>
    <s v="2007-12-20"/>
    <s v="2008"/>
    <s v="2007"/>
    <s v="2007"/>
    <m/>
    <m/>
    <m/>
    <s v="A"/>
    <m/>
    <m/>
    <m/>
    <m/>
    <s v="P"/>
    <s v="P"/>
    <s v="R"/>
    <m/>
    <s v="Vědecko-dokumentární zhodnocení vývoje hudebního, divadelního a výtvarného umění, literární historie, teorie a kritiky, analyticko-sociologické studie současného stavu kultury na území ČR a výzkum a vědecké zhodnocení masmédií a audiovize"/>
    <s v="Vědecko-dokumentární zhodnocení vývoje hudebního, divadelního a výtvarného umění, literární historie, teorie a kritiky, analyticko-sociologické studie současného stavu kultury na území ČR a výzkum a vědecké zhodnocení masmédií a audiovize"/>
    <s v="R"/>
    <m/>
    <s v="Scientific documenting and evaluation of the development of music, theatre and visual arts, literary history, theory and criticism; analytically sociological studies of the current state of culture in the CR, as well as research of mass media, TV"/>
    <s v="Scientific documenting and evaluation of the development of music, theatre and visual arts, literary history, theory and criticism; analytically sociological studies of the current state of culture in the CR, as well as research of mass media, TV"/>
    <s v="R"/>
    <m/>
    <m/>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Cílem programu je: a) získat a zhodnotit nové poznatky o vývoji a recepci českého hudebního, divadelního, výtvarného umění a literatury a tyto aplikovat v odborném i všeobecném vzdělávání, dále v praxi státní správy včetně podpory nekomerční kulturní produkce a vytváření kulturní politiky státu, b) získat a zhodnotit nové poznatky z oblasti rozvoje audiovizuální tvorby a médií a tyto aplikovat při formování státní mediální politiky, koncepce rozvoje audiovizuálního průmyslu, v rámci odborného vzdělávání v oborech a pro účely osvěty."/>
    <s v="The objectives of the programme are: a) acquire and evaluate new information on the development and acceptance of Czech music, theatre, graphic arts and literature; apply this knowledge in general and specialized education, as well as public administration, incl. promotion of non-commercial cultural production and designing governmental cultural policy, b) acquire and evaluate new information on audiovisual and media production develompment; use this knowledge to design governmental media policy and anaudiovisual industry develompment concept; application in specialized education and public awareness-raising."/>
    <s v="R"/>
    <s v="R"/>
    <m/>
    <s v="2006"/>
    <s v="2006"/>
    <s v="R"/>
    <m/>
    <s v="2011"/>
    <s v="2011"/>
    <s v="R"/>
    <s v="2005-03-16"/>
    <s v="312"/>
    <m/>
    <m/>
    <m/>
    <m/>
    <m/>
    <n v="2"/>
    <n v="2"/>
    <n v="1"/>
    <n v="365000"/>
    <s v="2008"/>
    <s v="2010"/>
    <m/>
    <m/>
    <m/>
    <s v="2007-12-20"/>
    <s v="2007-12-20"/>
    <s v="2007-06-06"/>
    <s v="A"/>
    <s v="VES07-MK0/02:2"/>
    <s v="VES07-MK0/02:2"/>
    <m/>
    <m/>
    <n v="10361"/>
    <n v="10361"/>
  </r>
  <r>
    <n v="185"/>
    <x v="186"/>
    <s v="MK0"/>
    <s v="P"/>
    <m/>
    <s v="2007"/>
    <s v="2008"/>
    <s v="2007"/>
    <s v="2008"/>
    <s v="MK0"/>
    <s v="P"/>
    <x v="39"/>
    <s v="DE"/>
    <m/>
    <s v="P"/>
    <s v="P"/>
    <s v="R"/>
    <m/>
    <m/>
    <s v="Výpověď sbírek českých, moravských a slezských muzeí a galerií o přírodním a kulturním dědictví Evropy"/>
    <s v="Výpověď sbírek českých, moravských a slezských muzeí a galerií o přírodním a kulturním dědictví Evropy"/>
    <s v="R"/>
    <m/>
    <s v="Czech, Moravian and Silesian museum and gallery collections bearing witness to the natural and cultural heritage of Europe"/>
    <s v="Czech, Moravian and Silesian museum and gallery collections bearing witness to the natural and cultural heritage of Europe"/>
    <s v="R"/>
    <m/>
    <m/>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R"/>
    <s v="R"/>
    <m/>
    <s v="2006"/>
    <s v="2006"/>
    <s v="R"/>
    <m/>
    <s v="2011"/>
    <s v="2011"/>
    <s v="R"/>
    <s v="2005-03-16"/>
    <s v="312"/>
    <s v="2007-06-06"/>
    <s v="2007-07-13 15:00"/>
    <s v="2007-12-27"/>
    <s v="Návrh projektu ve formě předepsané Ministerstvem kultury musí být předložen písemně ve trojím vyhotovení."/>
    <s v="The draft projects in the form as prescribed by the Ministry of Culture shall be submitted in writing in three copies."/>
    <s v="Výsledky veřejné soutěže ve výzkumu a vývoji budou oznámeny dne 27.12. 2007 stejným způsobem jako vyhlášení této veřejné soutěže ve výzkumu a vývoji. Ve stejné lhůtě bude jednotlivým uchazečům zasláno písemné vyjádření MK k přihlášeným návrhům projektů."/>
    <s v="The outcome of the Public R&amp;D contest will be published on 27th December 2007 in a manner identical to the announcement of this public R&amp;D contest. The written opinions of the Ministry of Culture will be sent to all bidders in the same deadline."/>
    <m/>
    <s v="2008-03-31"/>
    <s v="2011"/>
    <n v="2689000"/>
    <s v="Důvodem pro vyloučení návrhu projektu z hodnocení předložených návrhů je: a) nesplnění podmínek pro přijetí návrhu projektu do veřejné soutěže a prahových podmínek veřejné soutěže, b) nesplnění podmínek uvedených v bodě 7 Podmínek veřejné soutěže, c) naplnění podmínek uvedených v § 14 odst. 4 zákona č. 130/2002 Sb."/>
    <s v="The reasons for excluding any proposed project from the evaluation of submitted proposals shall be as follows: a) failure to meet the conditions for accepting a proposed project to the public tender process and the threshold conditions of the public tender process, b) failure to meet the conditions set out in Section 7 of the Public Tender Conditions, c) accomplishment of the conditions set out in § 14, Section 4 of Act No. 130/2002 Coll."/>
    <s v="Přihlášené projekty budou hodnoceny ve smyslu ustanovení nařízení vlády. Základními kritérii pro hodnocení výzkumného projektu jsou: splnění podmínek pro přijetí návrhu projektu do veřejné soutěže a prahových podmínek veřejné soutěže ve výzkumu a vývoji, soulad cíle projektu s cíli schváleného resortního programu, resp. jeho podprogramu, kvalita projektu (pracovní hypotéza, originalita projektu a jeho řešení), odborná úroveň žadatele (uchazeče) a jeho řešitelského týmu,vybavenost pracoviště, vědecká hodnota projektu a očekávaný přínos pro resort kultury, příp. mezinárodní, přiměřenost a účelnost nákladů na řešení projektu, výstup projektu , splnění všech ostatních podmínek vyjádřených při vyhlášení konkrétní veřejné soutěže. Odborná hodnocení budou provádět experti vybraní Ministerstvem kultury."/>
    <s v="Any bid projects will be evaluated in keeping with the provisions of the relevant Government Decree. The basic evaluation criteria for research projects: fulfilment of the conditions for accepting a proposed project to the public tender process and the threshold conditions of the public tender process in the field of research and development, compliance of the project goal with the goals of the Ministry of Culture programme, and/or its sub- programme, as approved; project quality (working hypothesis, originality of both projects and their solutions); professional capabilities of the bidder(s) and their problem-solving team(s); equipment of their workplace(s); scientific value of the projects and their expected cultural, and/or international contribution; reasonable and expedient project costs; the project output; compliance with all other conditions contained in the specific invitation to bid. Professional evaluation will be performed by specialists appointed by the Ministry of Culture."/>
    <s v="Ministerstvo kultury"/>
    <s v="Maltézské náměstí 1"/>
    <s v="11811"/>
    <s v="Praha 1"/>
    <s v="Biedermanová"/>
    <s v="Eva"/>
    <s v="Ministerstvo kultury ? Koordinační centrum pro výzkum a vývoj"/>
    <s v="Milady Horákové 139"/>
    <s v="16041"/>
    <s v="Praha 6"/>
    <s v="257085427"/>
    <m/>
    <s v="eva.biedermanova@mkcr.cz"/>
    <s v="Poštou do 13. 7. 2007 (rozhoduje datum doručení). Doručením podatelně do 13. 7. 2007 do 15.00 hod."/>
    <s v="http://www.mkcr.cz"/>
    <s v="Obchodní věstník"/>
    <s v="Commercial Journal"/>
    <m/>
    <s v="2007-12-20"/>
    <s v="2008"/>
    <s v="2007"/>
    <s v="2007"/>
    <m/>
    <m/>
    <m/>
    <s v="A"/>
    <m/>
    <m/>
    <m/>
    <m/>
    <s v="P"/>
    <s v="P"/>
    <s v="R"/>
    <m/>
    <s v="Výpověď sbírek českých, moravských a slezských muzeí a galerií o přírodním a kulturním dědictví Evropy"/>
    <s v="Výpověď sbírek českých, moravských a slezských muzeí a galerií o přírodním a kulturním dědictví Evropy"/>
    <s v="R"/>
    <m/>
    <s v="Czech, Moravian and Silesian museum and gallery collections bearing witness to the natural and cultural heritage of Europe"/>
    <s v="Czech, Moravian and Silesian museum and gallery collections bearing witness to the natural and cultural heritage of Europe"/>
    <s v="R"/>
    <m/>
    <m/>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Cílem programu je: a) zhodnot sbírkové předměty z hledisek historie, historie umění, literatury, vědy, techniky a průmyslu, diverzity kulturní rozmanitosti života společnosti a jejích kulturních projevů a diverzity přírodního prostředí, b) prezentovat získané výsledky specifickými formami muzejních výstav, programů a publikací a poskytováním vybraných veřejných služeb vzdělávacích a výchovných nejširší veřejnosti jako účinný způsob vytváření vztahu této společnosti k přírodnímu a kulturnímu bohatství České republiky v evropském kontextu, a tím i rozvíjení zájmu na jeho udržení a rozvoji pro budoucí generace, c) navrhnout nové moderní konzervační a analytické technologie použitelné k ochraně předmětů kulturního dědictví (muzeálií)."/>
    <s v="The objectives of the programme are: a) evaluate collection items from the point of view of history, history of art, literature, science, technology, industry, cultural diversity of social life and its cultural phenomena, as well as diversity of natureb) present the acquired knowledge by special museum exhibitions, programmes and books, as well as provide selected public educational services to general public as a useful tool to make our society relate to the natural and cultural richness of the Czech Republic in the European context, and thus to commit itself to preserving and developing it for future generations; c) propose new modern preservation and analytical technologies used to protect cultural heritage items (museum exhibits)."/>
    <s v="R"/>
    <s v="R"/>
    <m/>
    <s v="2006"/>
    <s v="2006"/>
    <s v="R"/>
    <m/>
    <s v="2011"/>
    <s v="2011"/>
    <s v="R"/>
    <s v="2005-03-16"/>
    <s v="312"/>
    <m/>
    <m/>
    <m/>
    <m/>
    <m/>
    <n v="5"/>
    <n v="4"/>
    <n v="3"/>
    <n v="2689000"/>
    <s v="2008"/>
    <s v="2011"/>
    <m/>
    <m/>
    <m/>
    <s v="2007-12-20"/>
    <s v="2007-12-20"/>
    <s v="2007-06-06"/>
    <s v="A"/>
    <s v="VES07-MK0/02:2"/>
    <s v="VES07-MK0/02:2"/>
    <m/>
    <m/>
    <n v="10361"/>
    <n v="10361"/>
  </r>
  <r>
    <n v="186"/>
    <x v="187"/>
    <s v="MK0"/>
    <s v="N"/>
    <m/>
    <s v="2010"/>
    <s v="2011"/>
    <s v="2010"/>
    <s v="2011"/>
    <s v="MK0"/>
    <s v="N"/>
    <x v="40"/>
    <s v="DF"/>
    <m/>
    <s v="P"/>
    <s v="P"/>
    <s v="R"/>
    <m/>
    <m/>
    <s v="Program aplikovaného výzkumu a vývoje národní a kulturní identity (NAKI)"/>
    <s v="Program aplikovaného výzkumu a vývoje národní a kulturní identity (NAKI)"/>
    <s v="R"/>
    <m/>
    <s v="Applied research and development of national and cultural identity Programme? (in short, ?NAKI?)"/>
    <s v="Applied research and development of national and cultural identity Programme? (in short, ?NAKI?)"/>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R"/>
    <s v="R"/>
    <m/>
    <s v="2011"/>
    <s v="2011"/>
    <s v="R"/>
    <m/>
    <s v="2017"/>
    <s v="2017"/>
    <s v="R"/>
    <s v="2009-07-13"/>
    <s v="UV č. 880/2009"/>
    <s v="2010-05-05"/>
    <s v="2010-07-02 15:00"/>
    <s v="2010-12-29"/>
    <s v="Písemná přihláška ve třech stejnopisech + 1x na elektronickém nosiči dat (CD) ve formátu uložení *.rtf., doručená v označené obálce poštou na adresu MK nebo osobně na podatelnu MK"/>
    <s v="A written application in three counterparts + one copy on the electronic data carrier (CD) saved in the *.rtf. format, delivered in an appropriately marked envelope by mail to the address of the Ministry of Culture or in person to the registry of the MC"/>
    <s v="Uveřejněním v Obchodním věstníku, IS VaVaI - databázi VES a na webové stránce poskytovatele: www.mkcr.cz - sekce Výzkum a vývoj. Ve stejné lhůtě bude jednotlivým uchazečům zasláno písemné vyjádření Ministerstva kultury k přihlášeným návrhům projektů."/>
    <s v="By publication in the Business Bulletin, IS VaVaI - data VES and website: www.mkcr.cz - Research and Development section. Within the same time limit, individual applicants will receive a written statement of the MC on the project proposals applied for."/>
    <m/>
    <s v="2011-03-01"/>
    <s v="2015"/>
    <n v="1709840000"/>
    <s v="Projekt aplikovaného výzkumu nebo experimentálního vývoje jehož uplatněné výsledky jsou zacíleny k využití v praxi, má definován cíl(e) projektu v souladu s jedním či více dílčími cíli programu NAK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rahových podmínek uvedených v kriteriu I. je důvodem vyloučení projektu z VS."/>
    <s v="The project of applied research or experimental development the results of which are targeted to application in practice, has well defined objective(s) of the project in compliance with one or more partial objectives of the NAKI programme. Applicant fora grant for a project must be exclusively a research and development organization.Duration of the project ranges between 3-5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he criterion I. the project is due to exclusion from the competition."/>
    <s v="I. splnění prahových podmínek veřejné soutěže ve výzkumu a vývoji ( projekt aplikovaného VaV v oborech NRRE a oboru AF; přihlášení ke konkrétní tématické prioritě programu NAKI) II. soulad cíle projektu s hlavním cílem a s jedním či více dílčími cíli programu NAKI III. potřebnost a proveditelnost projektu (pracovní hypotéza, originalita projektu a jeho řešení) IV. odborná úroveň uchazeče a jeho řešitelského týmu V. vybavenost pracoviště VI. přiměřenost předpokládaných výsledků k projektu jako celku VII. vědecká hodnota projektu a očekávaný přínos VIII. přiměřenost a účelnost nákladů na řešení projektu Pomocné kritérium pro hodnocení poskytovatele z hlediska naplnění indikátorů programu NAKI : Výstup projektu = předpokládaný výsledek projektu"/>
    <s v="I. satisfaction of threshold conditions of the tender in the field of research and development (a project of applied R&amp;D project in the field (NRRE) and AF; application for a particular NAKI programme priority) II. compliance of the project objectives with the main objective and one or more partial objectives of the NAKI programme III. usefulness and feasibility of the project (working hypothesis, originality of the project and its solution) IV. professional qualification of the applicant and its research team V. equipment of the applicant´s establishment VI. adequacy of the expected results in relation to the project as a whole VII. scientific value of the project and its expected benefits VIII. adequacy and purposefulness of the expenditure on solution A supporting criterion for review by the provider in terms of fulfilment of the NAKI programme indicators: Project output = the expected result of the project"/>
    <s v="Ministerstvo kultury"/>
    <s v="Maltézské nám. 1"/>
    <s v="11811"/>
    <s v="Praha 1"/>
    <s v="Zikmundová"/>
    <s v="Milada"/>
    <s v="Ministerstvo kultury - Odbor výzkumu a vývoje"/>
    <s v="Maltézské nám. 1"/>
    <s v="11811"/>
    <s v="Praha 1"/>
    <s v="+420 224301431"/>
    <m/>
    <s v="milada.zikmundova@mkcr.cz"/>
    <s v="Doručení poštou: 6.5.-2.7.2010, či osobní do podatelny MK: ve lhůtě 6.5.-2.7.2010, po-pá 7.45-15.00"/>
    <s v="http://mkcr.cz"/>
    <s v="Obchodní věstník"/>
    <s v="Commercial Journal"/>
    <m/>
    <s v="2011-01-03"/>
    <s v="2011"/>
    <s v="2010"/>
    <s v="2010"/>
    <m/>
    <m/>
    <m/>
    <s v="A"/>
    <m/>
    <m/>
    <m/>
    <m/>
    <s v="P"/>
    <s v="P"/>
    <s v="R"/>
    <m/>
    <s v="Program aplikovaného výzkumu a vývoje národní a kulturní identity (NAKI)"/>
    <s v="Program aplikovaného výzkumu a vývoje národní a kulturní identity (NAKI)"/>
    <s v="R"/>
    <m/>
    <s v="Applied research and development of national and cultural identity Programme? (in short, ?NAKI?)"/>
    <s v="Applied research and development of national and cultural identity Programme? (in short, ?NAKI?)"/>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R"/>
    <s v="R"/>
    <m/>
    <s v="2011"/>
    <s v="2011"/>
    <s v="R"/>
    <m/>
    <s v="2017"/>
    <s v="2017"/>
    <s v="R"/>
    <s v="2009-07-13"/>
    <s v="UV č. 880/2009"/>
    <m/>
    <m/>
    <m/>
    <m/>
    <m/>
    <n v="219"/>
    <n v="171"/>
    <n v="35"/>
    <n v="651114000"/>
    <s v="2011"/>
    <s v="2015"/>
    <m/>
    <m/>
    <m/>
    <s v="2011-01-03"/>
    <s v="2011-01-03"/>
    <s v="2010-05-05"/>
    <s v="A"/>
    <s v="VES10-MK0/02:2"/>
    <s v="VES10-MK0/02:2"/>
    <m/>
    <m/>
    <n v="22407"/>
    <n v="22407"/>
  </r>
  <r>
    <n v="187"/>
    <x v="188"/>
    <s v="MK0"/>
    <s v="P"/>
    <m/>
    <s v="2011"/>
    <s v="2012"/>
    <s v="2011"/>
    <s v="2012"/>
    <s v="MK0"/>
    <s v="P"/>
    <x v="40"/>
    <s v="DF"/>
    <m/>
    <s v="P"/>
    <s v="P"/>
    <s v="R"/>
    <m/>
    <m/>
    <s v="Program aplikovaného výzkumu a vývoje národní a kulturní identity (NAKI)"/>
    <s v="Program aplikovaného výzkumu a vývoje národní a kulturní identity (NAKI)"/>
    <s v="R"/>
    <m/>
    <s v="Applied research and development of national and cultural identity Programme? (in short, ?NAKI?)"/>
    <s v="Applied research and development of national and cultural identity Programme? (in short, ?NAKI?)"/>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R"/>
    <s v="R"/>
    <m/>
    <s v="2011"/>
    <s v="2011"/>
    <s v="R"/>
    <m/>
    <s v="2017"/>
    <s v="2017"/>
    <s v="R"/>
    <s v="2009-07-13"/>
    <s v="UV č. 880/2009"/>
    <s v="2011-05-04"/>
    <s v="2011-07-01 14:00"/>
    <s v="2011-12-28"/>
    <s v="Písemná přihláška v počtu stejnopisů: počet účastníků projektu v pozici přijemce +2x , 1x na CD-textová část ve formátu *.rtf. a tabulková část ve formátu *. xls., doručená v označené obálce poštou na adresu MK nebo osobně na podatelnu MK"/>
    <s v="A written aplplication in the no. of unvaryings:the no. of receivers of project +2 x, +1x on the CD-text part saved in the *.rtf. and table data saved in the *.xls,delivered in marked envelope by mail to the addr. in person to the registry of the MC"/>
    <s v="Uveřejněním v Obchodním věstníku, IS VaVaI - databázi VES a na webové stránce poskytovatele: www.mkcr.cz - sekce Výzkum a vývoj. Ve stejné lhůtě bude jednotlivým uchazečům zasláno písemné vyjádření Ministerstva kultury k přihlášeným návrhům projektů."/>
    <s v="By publication in the Business Bulletin, IS VaVaI - data VES and website: www.mkcr.cz - Research and Development section. Within the same time limit, individual applicants will receive a written statement of the MC on the project proposals applied for."/>
    <m/>
    <s v="2012-03-01"/>
    <s v="2015"/>
    <n v="808038000"/>
    <s v="Projekt aplikovaného výzkumu nebo experimentálního vývoje jehož uplatněné výsledky jsou zacíleny k využití v praxi, má definován cíl(e) projektu v souladu s jedním či více dílčími cíli programu NAK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4 roky.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rahových podmínek uvedených v kriteriu I. je důvodem vyloučení projektu z VS."/>
    <s v="The project of applied research or experimental development the results of which are targeted to application in practice, has well defined objective(s) of the project in compliance with one or more partial objectives of the NAKI programme. Applicant fora grant for a project must be exclusively a research and development organization.Duration of the project ranges between 3-4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he criterion I. the project is due to exclusion from the competition."/>
    <s v="I. splnění prahových podmínek veřejné soutěže ve výzkumu a vývoji (projekt aplikovaného VaV v oborech NRRE a oboru AF; přihlášení ke konkrétní tématické prioritě programu NAKI) II. soulad cíle projektu s hlavním cílem a s jedním či více dílčími cíli programu NAKI III. potřebnost a proveditelnost projektu (pracovní hypotéza, originalita projektu a jeho řešení) IV. odborná úroveň uchazeče a jeho řešitelského týmu V. vybavenost pracoviště VI. přiměřenost předpokládaných výsledků k projektu jako celku VII.vědecká hodnota projektu a očekávaný přínos VIII. přiměřenost a účelnost nákladů na řešení projektu Pomocné kritérium pro hodnocení poskytovatele z hlediska naplnění indikátorů programu NAKI : Výstup projektu = předpokládaný výsledek projektu"/>
    <s v="I. satisfaction of threshold conditions of the tender in the field of research and development (a project of applied R&amp;D project in the field (NRRE) and AF; application for a particular NAKI programme priority) II. compliance of the project objectives with the main objective and one or more partial objectives of the NAKI programme III. usefulness and feasibility of the project (working hypothesis, originality of the project and its solution) IV. professional qualification of the applicant and its research team V. equipment of the applicant´s establishment VI. adequacy of the expected results in relation to the project as a whole VII. scientific value of the project and its expected benefits VIII. adequacy and purposefulness of the expenditure on solution A supporting criterion for review by the provider in terms of fulfilment of the NAKI programme indicators: Project output = the expected result of the project"/>
    <s v="Ministerstvo kultury"/>
    <s v="Maltézské nám. 1"/>
    <s v="11811"/>
    <s v="Praha 1"/>
    <s v="Zikmundová"/>
    <s v="Milada"/>
    <s v="Ministerstvo kultury - Odbor výzkumu a vývoje"/>
    <s v="Maltézské nám. 1"/>
    <s v="11811"/>
    <s v="Praha 1"/>
    <s v="+420 224301431"/>
    <m/>
    <s v="milada.zikmundova@mkcr.cz"/>
    <s v="Doručení poštou: 5.5.-1.7.2011, osobně do podatelny MK: ve lhůtě 5.5.-1.7.2011, po-pá, 7.45-14.00"/>
    <s v="http://mkcr.cz"/>
    <s v="Obchodní věstník"/>
    <s v="Commercial Journal"/>
    <m/>
    <s v="2011-12-20"/>
    <s v="2012"/>
    <s v="2011"/>
    <s v="2011"/>
    <m/>
    <m/>
    <m/>
    <s v="A"/>
    <m/>
    <m/>
    <m/>
    <m/>
    <s v="P"/>
    <s v="P"/>
    <s v="R"/>
    <m/>
    <s v="Program aplikovaného výzkumu a vývoje národní a kulturní identity (NAKI)"/>
    <s v="Program aplikovaného výzkumu a vývoje národní a kulturní identity (NAKI)"/>
    <s v="R"/>
    <m/>
    <s v="Applied research and development of national and cultural identity Programme? (in short, ?NAKI?)"/>
    <s v="Applied research and development of national and cultural identity Programme? (in short, ?NAKI?)"/>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R"/>
    <s v="R"/>
    <m/>
    <s v="2011"/>
    <s v="2011"/>
    <s v="R"/>
    <m/>
    <s v="2017"/>
    <s v="2017"/>
    <s v="R"/>
    <s v="2009-07-13"/>
    <s v="UV č. 880/2009"/>
    <m/>
    <m/>
    <m/>
    <m/>
    <m/>
    <n v="181"/>
    <n v="123"/>
    <n v="50"/>
    <n v="732642000"/>
    <s v="2012"/>
    <s v="2015"/>
    <m/>
    <m/>
    <m/>
    <s v="2011-12-20"/>
    <s v="2011-12-20"/>
    <s v="2011-05-04"/>
    <s v="A"/>
    <s v="VES11-MK0/02:2"/>
    <s v="VES11-MK0/02:2"/>
    <m/>
    <m/>
    <n v="27364"/>
    <n v="27364"/>
  </r>
  <r>
    <n v="188"/>
    <x v="189"/>
    <s v="MK0"/>
    <s v="P"/>
    <m/>
    <s v="2012"/>
    <s v="2013"/>
    <s v="2012"/>
    <s v="2013"/>
    <s v="MK0"/>
    <s v="P"/>
    <x v="40"/>
    <s v="DF"/>
    <m/>
    <s v="P"/>
    <s v="P"/>
    <s v="R"/>
    <m/>
    <m/>
    <s v="Program aplikovaného výzkumu a vývoje národní a kulturní identity (NAKI)"/>
    <s v="Program aplikovaného výzkumu a vývoje národní a kulturní identity (NAKI)"/>
    <s v="R"/>
    <m/>
    <s v="Applied research and development of national and cultural identity Programme? (in short, ?NAKI?)"/>
    <s v="Applied research and development of national and cultural identity Programme? (in short, ?NAKI?)"/>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R"/>
    <s v="R"/>
    <m/>
    <s v="2011"/>
    <s v="2011"/>
    <s v="R"/>
    <m/>
    <s v="2017"/>
    <s v="2017"/>
    <s v="R"/>
    <s v="2009-07-13"/>
    <s v="UV č. 880/2009"/>
    <s v="2012-05-02"/>
    <s v="2012-06-22 14:00"/>
    <s v="2012-12-19"/>
    <s v="Písemná přihláška v počtu stejnopisů:počet účastníků projektu v pozici přijemce +2x , 1x na CD-textová část ve formátu *.rtf. a tabulková část ve formátu *. xls., doručená v označené obálce poštou na adresu MK nebo osobně na podatelnu MK"/>
    <s v="A written aplplication in the no. of unvaryings:the no. of receivers of project +2 x, +1x on the CD-text part saved in the *.rtf. and table data saved in the *.xls,delivered in marked envelope by mail to the addr. in person to the registry of the MC"/>
    <s v="Uveřejněním v Obchodním věstníku, IS VaVaI - databázi VES a na webové stránce poskytovatele: www.mkcr.cz - sekce Výzkum a vývoj. Ve stejné lhůtě bude jednotlivým uchazečům zasláno písemné vyjádření Ministerstva kultury k přihlášeným návrhům projektů."/>
    <s v="By publication in the Business Bulletin, IS VaVaI - data VES and website: www.mkcr.cz - Research and Development section. Within the same time limit, individual applicants will receive a written statement of the MC on the project proposals applied for."/>
    <m/>
    <s v="2013-03-01"/>
    <s v="2017"/>
    <n v="476260000"/>
    <s v="Projekt aplikovaného výzkumu nebo experimentálního vývoje jehož uplatněné výsledky jsou zacíleny k využití v praxi, má definován cíl(e) projektu v souladu s jedním či více dílčími cíli programu NAK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odmínek uvedených v kriteriu I. je důvodem vyloučení projektu z VS."/>
    <s v="The project of applied research or experimental development the results of which are targeted to application in practice, has well defined objective(s) of the project in compliance with one or more partial objectives of the NAKI programme. Applicant fora grant for a project must be exclusively a research and development organization.Duration of the project ranges between 3-4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he criterion I. the project is due to exclusion from the competition."/>
    <s v="I. splnění podmínek veřejné soutěže ve výzkumu a vývoji (projekt aplikovaného VaV v oborech NRRE a oboru AF; přihlášení ke konkrétní tématické prioritě programu NAKI) II. soulad cíle projektu s hlavním cílem a s jedním či více dílčími cíli programu NAKIIII. potřebnost a proveditelnost projektu (pracovní hypotéza, originalita projektu a jeho řešení) IV. odborná úroveň uchazeče a jeho řešitelského týmu V. vybavenost pracoviště VI. přiměřenost předpokládaných výsledků k projektu jako celku VII. vědecká hodnota projektu a očekávaný přínos VIII. přiměřenost a účelnost nákladů na řešení projektu Pomocné kritérium pro hodnocení poskytovatele z hlediska naplnění indikátorů programu NAKI : Výstup projektu = předpokládaný výsledek projektu"/>
    <s v="I. satisfaction of threshold conditions of the tender in the field of research and development (a project of applied R&amp;D project in the field (NRRE) and AF; application for a particular NAKI programme priority) II. compliance of the project objectives with the main objective and one or more partial objectives of the NAKI programme III. usefulness and feasibility of the project (working hypothesis, originality of the project and its solution) IV. professional qualification of the applicant and its research team V. equipment of the applicant´s establishment VI. adequacy of the expected results in relation to the project as a whole VII. scientific value of the project and its expected benefits VIII. adequacy and purposefulness of the expenditure on solution A supporting criterion for review by the provider in terms of fulfilment of the NAKI programme indicators: Project output = the expected result of the project"/>
    <s v="Ministerstvo kultury"/>
    <s v="Maltézské nám. 1"/>
    <s v="11811"/>
    <s v="Praha 1"/>
    <s v="Zikmundová"/>
    <s v="Milada"/>
    <s v="Ministerstvo kultury - Odbor výzkumu a vývoje"/>
    <s v="Maltézské nám. 1"/>
    <s v="11811"/>
    <s v="Praha 1"/>
    <s v="+420 224301431"/>
    <m/>
    <s v="milada.zikmundova@mkcr.cz"/>
    <s v="Doručení poštou: 3.5.-22.6.2012, osobně do podatelny MK: ve lhůtě 3.5.-22.6.2012, po-pá, 7.45-14.00"/>
    <s v="http://mkcr.cz"/>
    <s v="Obchodní věstník"/>
    <s v="Commercial Journal"/>
    <m/>
    <s v="2012-12-19"/>
    <s v="2013"/>
    <s v="2012"/>
    <s v="2012"/>
    <m/>
    <m/>
    <m/>
    <s v="A"/>
    <m/>
    <m/>
    <m/>
    <m/>
    <s v="P"/>
    <s v="P"/>
    <s v="R"/>
    <m/>
    <s v="Program aplikovaného výzkumu a vývoje národní a kulturní identity (NAKI)"/>
    <s v="Program aplikovaného výzkumu a vývoje národní a kulturní identity (NAKI)"/>
    <s v="R"/>
    <m/>
    <s v="Applied research and development of national and cultural identity Programme? (in short, ?NAKI?)"/>
    <s v="Applied research and development of national and cultural identity Programme? (in short, ?NAKI?)"/>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hlavní tematické priority, jim podřazené tematické priority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thematic priorities, thematic priorities subordinated thereto and the definition of applied research and development of the national and cultural identity in the Conceptual Plan."/>
    <s v="R"/>
    <s v="R"/>
    <m/>
    <s v="2011"/>
    <s v="2011"/>
    <s v="R"/>
    <m/>
    <s v="2017"/>
    <s v="2017"/>
    <s v="R"/>
    <s v="2009-07-13"/>
    <s v="UV č. 880/2009"/>
    <m/>
    <m/>
    <m/>
    <m/>
    <m/>
    <n v="198"/>
    <n v="133"/>
    <n v="21"/>
    <n v="349597000"/>
    <s v="2013"/>
    <s v="2017"/>
    <m/>
    <m/>
    <m/>
    <s v="2012-12-19"/>
    <s v="2012-12-19"/>
    <s v="2012-05-02"/>
    <s v="A"/>
    <s v="VES12-MK0/03:3"/>
    <s v="VES12-MK0/03:3"/>
    <m/>
    <m/>
    <n v="30529"/>
    <n v="30529"/>
  </r>
  <r>
    <n v="189"/>
    <x v="190"/>
    <s v="MK0"/>
    <s v="N"/>
    <m/>
    <s v="2015"/>
    <s v="2016"/>
    <s v="2015"/>
    <s v="2016"/>
    <s v="MK0"/>
    <s v="N"/>
    <x v="41"/>
    <s v="DG"/>
    <m/>
    <s v="P"/>
    <s v="P"/>
    <s v="R"/>
    <m/>
    <m/>
    <s v="Program na podporu aplikovaného výzkumu a experimentálního vývoje národní a kulturní identity na léta 2016 až 2022 (NAKI II)"/>
    <s v="Program na podporu aplikovaného výzkumu a experimentálního vývoje národní a kulturní identity na léta 2016 až 2022 (NAKI II)"/>
    <s v="R"/>
    <m/>
    <s v="Programme for the Support of Applied Research and Exp. Development of National and Cultural Identity dor the Years 2016-2022 (in short, &quot;NAKI II&quot;)"/>
    <s v="Programme for the Support of Applied Research and Exp. Development of National and Cultural Identity dor the Years 2016-2022 (in short, &quot;NAKI II&quot;)"/>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globální cíle, jim podřazené specifické cíle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global goals, specific goal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globální cíle, jim podřazené specifické cíle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global goals, specific goals subordinated thereto and the definition of applied research and development of the national and cultural identity in the Conceptual Plan."/>
    <s v="R"/>
    <s v="R"/>
    <m/>
    <s v="2016"/>
    <s v="2016"/>
    <s v="R"/>
    <m/>
    <s v="2022"/>
    <s v="2022"/>
    <s v="R"/>
    <s v="2014-01-02"/>
    <s v="112014"/>
    <s v="2015-03-16"/>
    <s v="2015-05-04 14:00"/>
    <s v="2015-12-21"/>
    <s v="1 výtisk ve formě pevné vazby včetně rozpočtu projektu a příloh,1x CD ve form:textová část ve form *.doc. a tabulk. část ve form.*. xls., x+1 výtisk (x= počet účast. v roli příjemce/příjemce-koord. dle ZD,část 5.2,doručeno poštou na adresu MK (podat.) MK"/>
    <s v="1copy in the form of strong ties,incl. project budg.and attach.,1xCD:text part in*.doc.and table sections in*.xls.,x+1copy(x=num.of particip. in the role of recipient/coord.)without any form strong bonds accord. to theTD,5.2,deliver.by post MK-registry"/>
    <s v="na internetové adrese poskytovatele http://www.mkcr.cz/veda-a-vyzkum/verejna-soutez/default.htm."/>
    <s v="The internet address of the provider http://www.mkcr.cz/veda-a-vyzkum/verejna-soutez/default.htm."/>
    <m/>
    <s v="2016-03-01"/>
    <s v="2020"/>
    <n v="1520481000"/>
    <s v="Projekt aplikovaného výzkumu nebo experimentálního vývoje jehož uplatněné výsledky jsou zacíleny k využití v praxi, má definován cíl(e) projektu v souladu s jedním či více dílčími cíli programu NAKI I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doručit přihlášku projektu v soutěžní lhůtě a způsobem uvedeným v ZD. Nedodržení náležitostí návrhu projektu včetně dokladů způsobilosti uchazeče a splnění podmínek uvedených v ZD,části 6.1. 6.3., je důvodem vyloučení z VS."/>
    <s v="The project of applied research or experimental development the results of which are targeted to application in practice, has well defined objective(s) of the project in compliance with one or more partial objectives of the NAKI II programme. Applicant for a grant for a project must be exclusively a research and development organization.Duration of the project ranges between 3-4 years.Grant may be provided for eligible expenditure of the project recognized by the provider in compliance with the tender documentation.The applicant is obliged to document its qualification pursuant to Section 18 of Act no.130/2002 Coll.,and in compliance with the conditions of the NAKI programme, to deliver application within the set deadline and in the manner specified in the tender documentation. Failure to comply with the terms of project desing document, including the eligiblity of candidates and conditions specifield in TD, part 6.1. a 6.3., is due to exclusion from the competition."/>
    <s v="Zadávací dokumentace, část 6.2"/>
    <s v="Tender documentation, part 6.2"/>
    <s v="Ministerstvo kultury"/>
    <s v="Maltézské nám. 1"/>
    <s v="11811"/>
    <s v="Praha 1"/>
    <s v="Hovorková"/>
    <s v="Markéta"/>
    <s v="Ministerstvo kultury-Odbor výzkumu a vývoje"/>
    <s v="Maltézské nám. 1"/>
    <s v="11811"/>
    <s v="Praha 1"/>
    <m/>
    <m/>
    <s v="marketa.hovorkova@mkcr.cz"/>
    <s v="po-pá, 7.45-16.15, dne 4.5.2015 7.45-14.00 h"/>
    <s v="http://www.mkcr.cz/veda-a-vyzkum/verejna-soutez/default.htm."/>
    <s v="Obchodní věstník (Economia)"/>
    <s v="Commercial Journal (Economia)"/>
    <m/>
    <s v="2015-12-17"/>
    <s v="2016"/>
    <s v="2015"/>
    <s v="2015"/>
    <m/>
    <m/>
    <m/>
    <s v="A"/>
    <m/>
    <m/>
    <m/>
    <m/>
    <s v="P"/>
    <s v="P"/>
    <s v="R"/>
    <m/>
    <s v="Program na podporu aplikovaného výzkumu a experimentálního vývoje národní a kulturní identity na léta 2016 až 2022 (NAKI II)"/>
    <s v="Program na podporu aplikovaného výzkumu a experimentálního vývoje národní a kulturní identity na léta 2016 až 2022 (NAKI II)"/>
    <s v="R"/>
    <m/>
    <s v="Programme for the Support of Applied Research and Exp. Development of National and Cultural Identity dor the Years 2016-2022 (in short, &quot;NAKI II&quot;)"/>
    <s v="Programme for the Support of Applied Research and Exp. Development of National and Cultural Identity dor the Years 2016-2022 (in short, &quot;NAKI II&quot;)"/>
    <s v="R"/>
    <m/>
    <m/>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globální cíle, jim podřazené specifické cíle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global goals, specific goals subordinated thereto and the definition of applied research and development of the national and cultural identity in the Conceptual Plan."/>
    <s v="Hlavním cílem navrhovaného Programu je přispět k tomu, aby veřejné prostředky investované do aplikovaného výzkumu a vývoje v oblasti národní a kulturní identity přinášely konkrétní ekonomický či jiný společenský přínos z jejich realizace. Hlavní cíl Programu je naplňován prostřednictvím výsledkově orientovaných dílčích cílů ve vazbě na globální cíle, jim podřazené specifické cíle a vymezení aplikovaného výzkumu a vývoje národní a kulturní identity v Koncepci."/>
    <s v="The core objective of the proposed Programme is to contribute to public funds invested into applied research and development in the area of national and cultural identity bringing specific economic or other benefit from the execution thereof. The core objective of the Programme is pursued by means of performance-oriented individual objectives linked to the main global goals, specific goals subordinated thereto and the definition of applied research and development of the national and cultural identity in the Conceptual Plan."/>
    <s v="R"/>
    <s v="R"/>
    <m/>
    <s v="2016"/>
    <s v="2016"/>
    <s v="R"/>
    <m/>
    <s v="2022"/>
    <s v="2022"/>
    <s v="R"/>
    <s v="2014-01-02"/>
    <s v="112014"/>
    <m/>
    <m/>
    <m/>
    <m/>
    <m/>
    <n v="240"/>
    <n v="175"/>
    <n v="57"/>
    <n v="1048046000"/>
    <s v="2016"/>
    <s v="2020"/>
    <m/>
    <m/>
    <m/>
    <s v="2015-12-17"/>
    <s v="2015-12-17"/>
    <s v="2015-03-16"/>
    <s v="A"/>
    <s v="VES15-MK0/02:2"/>
    <s v="VES15-MK0/02:2"/>
    <m/>
    <m/>
    <n v="38407"/>
    <n v="38407"/>
  </r>
  <r>
    <n v="190"/>
    <x v="191"/>
    <s v="MMR"/>
    <s v="N"/>
    <m/>
    <s v="2000"/>
    <s v="2001"/>
    <m/>
    <s v="2001"/>
    <s v="MMR"/>
    <s v="N"/>
    <x v="42"/>
    <s v="XA-2000-MMR"/>
    <m/>
    <m/>
    <m/>
    <s v="R"/>
    <m/>
    <m/>
    <m/>
    <m/>
    <s v="R"/>
    <m/>
    <m/>
    <m/>
    <s v="R"/>
    <m/>
    <m/>
    <m/>
    <m/>
    <m/>
    <m/>
    <s v="R"/>
    <s v="R"/>
    <m/>
    <m/>
    <m/>
    <s v="R"/>
    <m/>
    <m/>
    <m/>
    <s v="R"/>
    <m/>
    <m/>
    <m/>
    <m/>
    <m/>
    <s v="bude zpřesněno"/>
    <s v="bude dodáno"/>
    <s v="bude zpřesněno"/>
    <s v="bude dodáno"/>
    <m/>
    <m/>
    <m/>
    <n v="32700000"/>
    <s v="bude doplněno"/>
    <s v="bude doplněno"/>
    <s v="bude doplněno"/>
    <s v="bude doplněno"/>
    <s v="Ministerstvo pro místní rozvoj"/>
    <s v="Staroměstské náměstí 6"/>
    <s v="11015"/>
    <s v="Praha 1"/>
    <s v="Kopecký"/>
    <s v="Miloš"/>
    <s v="Ministerstvo pro místní rozvoj"/>
    <s v="Staroměstské nám. 6"/>
    <s v="11015"/>
    <s v="Praha 1"/>
    <s v="02-24861499"/>
    <s v="02-24861505"/>
    <s v="kopmil@mmr.cz"/>
    <m/>
    <m/>
    <m/>
    <m/>
    <m/>
    <s v="2000-04-28"/>
    <s v="2001"/>
    <s v="2012"/>
    <m/>
    <m/>
    <m/>
    <m/>
    <s v="N"/>
    <s v="VXX"/>
    <m/>
    <m/>
    <m/>
    <m/>
    <m/>
    <s v="R"/>
    <m/>
    <m/>
    <m/>
    <s v="R"/>
    <m/>
    <m/>
    <m/>
    <s v="R"/>
    <m/>
    <m/>
    <m/>
    <m/>
    <m/>
    <m/>
    <s v="R"/>
    <s v="R"/>
    <m/>
    <m/>
    <m/>
    <s v="R"/>
    <m/>
    <m/>
    <m/>
    <s v="R"/>
    <m/>
    <m/>
    <m/>
    <m/>
    <m/>
    <m/>
    <s v="2012-12-03"/>
    <n v="0"/>
    <n v="0"/>
    <n v="0"/>
    <n v="0"/>
    <m/>
    <m/>
    <s v="nepředání údajů"/>
    <s v="unsent data"/>
    <m/>
    <s v="2012-12-03"/>
    <s v="2012-12-03"/>
    <s v="2016-05-30"/>
    <s v="A"/>
    <s v="VES/2000/MMR/MMR0VS/1:1"/>
    <s v="VES12-MMR/01:1"/>
    <s v="VES/2000/MMR/MMR0VS/1:1"/>
    <m/>
    <n v="0"/>
    <n v="30505"/>
  </r>
  <r>
    <n v="191"/>
    <x v="192"/>
    <s v="MMR"/>
    <s v="N"/>
    <m/>
    <s v="2004"/>
    <s v="2004"/>
    <s v="2004"/>
    <s v="2004"/>
    <s v="MMR"/>
    <s v="N"/>
    <x v="43"/>
    <s v="WB"/>
    <m/>
    <s v="P"/>
    <s v="P"/>
    <s v="R"/>
    <m/>
    <m/>
    <s v="Výzkum pro potřeby regionů"/>
    <s v="Výzkum pro potřeby regionů"/>
    <s v="R"/>
    <m/>
    <s v="Research for the purposes of the Regions"/>
    <s v="Research for the purposes of the Regions"/>
    <s v="R"/>
    <m/>
    <m/>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R"/>
    <s v="R"/>
    <m/>
    <s v="2004"/>
    <s v="2004"/>
    <s v="R"/>
    <m/>
    <s v="2006"/>
    <s v="2006"/>
    <s v="R"/>
    <s v="2004-05-26"/>
    <s v="514"/>
    <s v="2004-06-09"/>
    <s v="2004-07-19 12:00"/>
    <s v="2004-08-16"/>
    <s v="Doručit buď osobně nebo poštou jako doporučenou zásilku ministerstvu tak, aby byl doručen v soutěžní lhůtě. Kompletní návrh projektu musí být předán v uzavřené obálce označené ?Výzkum pro potřeby regionů - NEOTEVÍRAT?."/>
    <s v="In person or by registered mail, so that the same will have been delivered to the ministry during the period for submitting bids.A complete project proposal must be submitted in a sealed envelope designated with &quot;Výzkum pro potřeby regionů ? NEOTEVÍRAT&quot;"/>
    <s v="Po rozhodnutí MMR o výsledku veřejné soutěže ve výzkumu a vývoji budou nejpozději 16. 8. 2004 všichni uchazeči vyrozuměni o výsledku veřejné soutěže zveřejněním na internetové adrese www.mmr.cz."/>
    <s v="After the MRD decides the results of the Public Tender in Research and Development, all bidders will be informed of the results of the Public Tender by posting the results on the ministry`s Internet site at www.mmr.cz the latest on 16 August 2004."/>
    <m/>
    <m/>
    <m/>
    <n v="75800000"/>
    <s v="Prokazování způsobilosti uchazeče ve veřejné soutěži ve výzkumu a vývoji je vymezeno § 18 zákona č. 130/2002 Sb., o podpoře výzkumu a vývoje z veřejných prostředků a o změně některých souvisejících zákonů (zákon o podpoře výzkumu a vývoje). Podmínkou přijetí návrhu projektu je doporučení k řešení návrhu vydaného odborem krajského úřadu s ujištěním, že výsledky projektu budou příslušným krajem využity. Zařazeny do hodnocení odbornými posuzovateli mohou být jen kompletní, věcně a finančně jednoznačně vymezené návrhy projektů. Zadávací dokumentace je dostupná na www.mmr.cz, nebo ji zájemci obdrží v elektronické podobě v sekretariátu odboru regionálního rozvoje Ministerstva pro místní rozvoj do 19. 7. 2004 v pracovní dny od 9 do 15 hodin na sekretariátu odboru regionálního roz"/>
    <s v="The manner for demonstrating the qualifications of bidders in the Public Tender in Research and Development is defined in Section 18 of Act No. 130/2002 Coll., on Support for Research and Development. A prerequisite for the acceptance of a proposed project is a statement recommending the project issued by a department of the regional authority assuring that the results of the project will be used by the region in question. Only complete project proposals clearly defined from the objective and financialviewpoints will be included in the evaluation completed by expert evaluators. The bid documentation is available at www.mmr.cz or can be received received in electronic form from the secretariat of the Regional Development Department of the Ministry forRegional Development on working days from 9:00 to 15:00 until 19 July 2004."/>
    <s v="Při hodnocení budou použita kritéria účelnost, efektivnost, rizika projektu, návaznost na již řešené projekty, spolupráce vědeckých pracovišť, kvalifikovanost uchazeče, charakter projektů výzkumu a vývoje."/>
    <s v="The criteria used for the evaluation of projects will be usefulness, effectiveness, project risks, relation to already executed projects, cooperation with research centers, bidder`s qualifications, and the nature of individual research and development pFeasibility and implementation of the project."/>
    <s v="Ministerstvo pro místní rozvoj"/>
    <s v="Staroměstské nám. 6"/>
    <s v="11015"/>
    <s v="Praha 1"/>
    <s v="Osičková"/>
    <s v="Petra"/>
    <s v="Ministerstvo pro místní rozvoj"/>
    <s v="Staroměstské nám.6"/>
    <s v="11015"/>
    <s v="Praha 1"/>
    <s v="22486 1111"/>
    <s v="22486 1333"/>
    <s v="Petra.Osickova@mmr.cz"/>
    <s v="od 9. 6. 2004 do 19. 7. 2004 do 12.00 hod"/>
    <s v="http://www.mmr.cz"/>
    <s v="Obchodní věstník"/>
    <s v="Business bulletin"/>
    <m/>
    <s v="2004-10-21"/>
    <s v="2004"/>
    <s v="2004"/>
    <s v="2004"/>
    <m/>
    <m/>
    <m/>
    <s v="A"/>
    <m/>
    <m/>
    <s v="WB"/>
    <m/>
    <s v="P"/>
    <s v="P"/>
    <s v="R"/>
    <m/>
    <s v="Výzkum pro potřeby regionů"/>
    <s v="Výzkum pro potřeby regionů"/>
    <s v="R"/>
    <m/>
    <s v="Research for the purposes of the Regions"/>
    <s v="Research for the purposes of the Regions"/>
    <s v="R"/>
    <m/>
    <m/>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R"/>
    <s v="R"/>
    <m/>
    <s v="2004"/>
    <s v="2004"/>
    <s v="R"/>
    <m/>
    <s v="2006"/>
    <s v="2006"/>
    <s v="R"/>
    <s v="2004-05-26"/>
    <s v="514"/>
    <m/>
    <s v="2004-06-09"/>
    <s v="2004-07-19"/>
    <s v="2004-08-16"/>
    <m/>
    <n v="58"/>
    <n v="57"/>
    <n v="22"/>
    <n v="49717000"/>
    <s v="2004"/>
    <s v="2006"/>
    <m/>
    <m/>
    <m/>
    <s v="2004-10-21"/>
    <s v="2004-10-21"/>
    <s v="2004-06-09"/>
    <s v="A"/>
    <s v="VES/2004/MMR/MMR4VS/N/2:2"/>
    <s v="VES/2004/MMR/MMR4VS/N/2:2"/>
    <m/>
    <m/>
    <n v="4253"/>
    <n v="4253"/>
  </r>
  <r>
    <n v="192"/>
    <x v="193"/>
    <s v="MMR"/>
    <s v="P"/>
    <m/>
    <s v="2005"/>
    <s v="2005"/>
    <s v="2005"/>
    <s v="2005"/>
    <s v="MMR"/>
    <s v="P"/>
    <x v="43"/>
    <s v="WB"/>
    <m/>
    <s v="P"/>
    <s v="P"/>
    <s v="R"/>
    <m/>
    <m/>
    <s v="Výzkum pro potřeby regionů"/>
    <s v="Výzkum pro potřeby regionů"/>
    <s v="R"/>
    <m/>
    <s v="Research for the purposes of the Regions"/>
    <s v="Research for the purposes of the Regions"/>
    <s v="R"/>
    <m/>
    <m/>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R"/>
    <s v="R"/>
    <m/>
    <s v="2004"/>
    <s v="2004"/>
    <s v="R"/>
    <m/>
    <s v="2006"/>
    <s v="2006"/>
    <s v="R"/>
    <s v="2004-05-26"/>
    <s v="514"/>
    <s v="2005-05-18"/>
    <s v="2005-06-27 12:00"/>
    <s v="2005-08-12"/>
    <s v="SW přihlášky+výtisk"/>
    <s v="Software application + copy"/>
    <s v="MMR - písemnou formou , internet"/>
    <s v="MMR - written form, internet"/>
    <m/>
    <s v="2005-09-01"/>
    <s v="2006"/>
    <n v="24137000"/>
    <s v="Všechny návrhy projektů doručené Ministerstvu pro místní rozvoj (MMR)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1.3., oddílu 1.3.1., písm. a) až f), - pozdní doručení návrhu nebo doručení návrhu na jiné než určené místo, - nesplnění dalších podmínek uvedených v části 1.5."/>
    <s v="All project proposals delivered to the Ministry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For not keeping of the conditions for receiving of the project proposals are meaning: submit incomplete or with mistake fulfil project proposal , using of software application in other theversion &quot;nonproved ability of the competitor in accordance with the part 1.3., section 1.3.1., letter a) till f),the later delivering of the proposal or delivering on the other then determinate place, not keeping other conditions named in part 1.5&quot;"/>
    <s v="Návrhy projektů, které splní podmínky a náležitosti uvedené v části 1.4., písm. a) &quot;Splnění podmínek pro přijetí návrhů projektů&quot;, budou předloženy odbornému poradnímu orgánu poskytovatele.Poskytovatel zhodnotí zejména: a) Splnění podmínek a kritérií veřejné soutěže ve výzkumu a vývoji b) Potřebnost projektu c) Využitelnost výsledku projektu d) Proveditelnost a realizace projektu"/>
    <s v="The project proposals which fulfil the conditions and other proprietis named in the part 1.4., letter a) will be introduce to experts advisory organ of the Ministrywhich evaluate namely: a) Fulfil of the conditions and criterions of the public competition in the search and development;b) Need of the project;c) Utilization of the project result;d) Practicability and realization of the projekt"/>
    <s v="Ministerstvo pro místní rozvoj"/>
    <s v="Staroměstské nám. 6"/>
    <s v="11015"/>
    <s v="Praha 1"/>
    <s v="Osičková"/>
    <s v="Petra"/>
    <s v="Ministerstvo pro místní rozvoj"/>
    <s v="Staroměstské nám.6"/>
    <s v="11015"/>
    <s v="Praha 1"/>
    <s v="22486 1111"/>
    <s v="22486 1333"/>
    <s v="Petra.Osickova@mmr.cz"/>
    <s v="od 9. 6. 2004 do 19. 7. 2004 do 12.00 hod"/>
    <s v="http://www.mmr.cz"/>
    <s v="Obchodní věstník"/>
    <s v="Business bulletin"/>
    <m/>
    <s v="2005-11-25"/>
    <s v="2005"/>
    <s v="2005"/>
    <s v="2005"/>
    <m/>
    <m/>
    <m/>
    <s v="A"/>
    <m/>
    <m/>
    <s v="WB"/>
    <m/>
    <s v="P"/>
    <s v="P"/>
    <s v="R"/>
    <m/>
    <s v="Výzkum pro potřeby regionů"/>
    <s v="Výzkum pro potřeby regionů"/>
    <s v="R"/>
    <m/>
    <s v="Research for the purposes of the Regions"/>
    <s v="Research for the purposes of the Regions"/>
    <s v="R"/>
    <m/>
    <m/>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Program má za cíl podpořit záměry regionální politiky České republiky vycházející ze Strategie regionálního rozvoje České republiky schválené usnesením vlády č. 682/2000 a ze zákona č. 248/2000 Sb., o podpoře regionálního rozvoje a norem a politik Evropské unie včetně mezinárodních závazků. program zajistí progresivní poznatkovou základnu a návrhy opatření v oblasti regionálního orzvoje a správy, zkvalitní výkonné a kontrolní činnosti orgánů státní správy a samosprávy. Díle zajistí poznatky pro integraci nevyužitých ploch a objektů pro rozvoj obcím podpoří vyhledání a využití místních atraktivit a volnočasových aktivit pro rozvoj turistického ruchu a společenskou integraci ohrožených skupin a rovněž zajistí přípravu řešení potencionálních škod vyvolaných živelnými pohromami."/>
    <s v="The aim of this programme is to support the realisation of the Czech Regional Policy that relates to the Strategy of Regional Development of the Czech Republic. The Strategy, was prepared according to the Act No. 248/2000 Coll. and standards and policies of the EU and international obligations of the Czech Republic and was approved by the Czech government (Resolution of the Gov. Nr. 682/2000). The programme will provide the information and knowledge basis and proposals of future steps/measures for the further development of the regional development and regional administration, improve the quality of regional and state authorities. The programme is expected to bring knowledge for optimal use of free buildings and spaces for the further village development, improve the tourism and help social integration of some groups of citizen. The special result of the programme is to prepare solutions/measures against damages made by different natural and other disasters."/>
    <s v="R"/>
    <s v="R"/>
    <m/>
    <s v="2004"/>
    <s v="2004"/>
    <s v="R"/>
    <m/>
    <s v="2006"/>
    <s v="2006"/>
    <s v="R"/>
    <s v="2004-05-26"/>
    <s v="514"/>
    <m/>
    <m/>
    <m/>
    <m/>
    <m/>
    <n v="26"/>
    <n v="26"/>
    <n v="19"/>
    <n v="24135000"/>
    <s v="2005"/>
    <s v="2006"/>
    <m/>
    <m/>
    <m/>
    <s v="2005-11-25"/>
    <s v="2005-11-25"/>
    <s v="2005-05-18"/>
    <s v="A"/>
    <s v="VES/2005/MMR/MMR5VS/N/2:2"/>
    <s v="VES/2005/MMR/MMR5VS/N/2:2"/>
    <m/>
    <m/>
    <n v="6268"/>
    <n v="6268"/>
  </r>
  <r>
    <n v="193"/>
    <x v="194"/>
    <s v="MMR"/>
    <s v="N"/>
    <m/>
    <s v="2006"/>
    <s v="2007"/>
    <s v="2006"/>
    <s v="2007"/>
    <s v="MMR"/>
    <s v="N"/>
    <x v="44"/>
    <s v="WD"/>
    <m/>
    <s v="P"/>
    <s v="P"/>
    <s v="R"/>
    <m/>
    <m/>
    <s v="Výzkum pro řešení regionálních dispartit"/>
    <s v="Výzkum pro řešení regionálních dispartit"/>
    <s v="R"/>
    <m/>
    <s v="Research into Solutions to Regional Disparities"/>
    <s v="Research into Solutions to Regional Disparities"/>
    <s v="R"/>
    <m/>
    <m/>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R"/>
    <s v="R"/>
    <m/>
    <s v="2007"/>
    <s v="2007"/>
    <s v="R"/>
    <m/>
    <s v="2011"/>
    <s v="2011"/>
    <s v="R"/>
    <s v="2005-10-26"/>
    <s v="1379"/>
    <s v="2006-09-20"/>
    <s v="2006-10-31 14:00"/>
    <s v="2006-12-20"/>
    <s v="písemně a elektronicky"/>
    <s v="in writing and electronically"/>
    <s v="na www stránkách Ministerstva pro místní rozvoj - www.mmr.cz"/>
    <s v="on the www-site of the Ministry for Regional Development - www.mmr.cz"/>
    <m/>
    <s v="2007-02-15"/>
    <s v="2011"/>
    <n v="431300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aftertender time expiration or to improper place."/>
    <s v="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předpokládaných uživatelů, z hlediska aktuálnosti v návrhu projektu definovaných výsledků v době jejich dosažení a očekávaného přínosu řešení včetně potenciálu pro další využití, komplexnost přístupu k 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Project proposals will be evaluated from the view of fulfilling rate of priorities of relevant targes program ,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 conditions, project costs and risk rate for fulfilling of defined targets of the project."/>
    <s v="Ministerstvo pro místní rozvoj, odbor Regionálního rozvoje, oddělení Koncepce regionální politiky"/>
    <s v="Staroměstské nám. 6"/>
    <s v="11015"/>
    <s v="Praha 1"/>
    <s v="Křivánková"/>
    <s v="Petra"/>
    <s v="Ministerstvo pro místní rozvoj, odbor Regionálního rozvoje, oddělení Koncepce regionální politiky"/>
    <s v="Staroměstské nám. 6"/>
    <s v="11015"/>
    <s v="Praha 1"/>
    <s v="224 861 190"/>
    <s v="224 861 243"/>
    <s v="Petra.Krivankova@mmr.cz"/>
    <s v="Po - Pá 8:30 - 14:00 (Mo - Fr 8:30 - 14:00)"/>
    <s v="http://www.mmr.cz"/>
    <s v="Obchodní věstník"/>
    <s v="Business Bulletin"/>
    <m/>
    <s v="2006-09-19"/>
    <s v="2007"/>
    <s v="2007"/>
    <s v="2006"/>
    <m/>
    <m/>
    <m/>
    <s v="A"/>
    <m/>
    <m/>
    <m/>
    <m/>
    <s v="P"/>
    <s v="P"/>
    <s v="R"/>
    <m/>
    <s v="Výzkum pro řešení regionálních dispartit"/>
    <s v="Výzkum pro řešení regionálních dispartit"/>
    <s v="R"/>
    <m/>
    <s v="Research into Solutions to Regional Disparities"/>
    <s v="Research into Solutions to Regional Disparities"/>
    <s v="R"/>
    <m/>
    <m/>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R"/>
    <s v="R"/>
    <m/>
    <s v="2007"/>
    <s v="2007"/>
    <s v="R"/>
    <m/>
    <s v="2011"/>
    <s v="2011"/>
    <s v="R"/>
    <s v="2005-10-26"/>
    <s v="1379"/>
    <m/>
    <m/>
    <m/>
    <m/>
    <m/>
    <n v="71"/>
    <n v="71"/>
    <n v="23"/>
    <n v="139573000"/>
    <s v="2007"/>
    <s v="2011"/>
    <m/>
    <m/>
    <m/>
    <s v="2007-05-03"/>
    <s v="2007-05-03"/>
    <s v="2006-09-20"/>
    <s v="A"/>
    <s v="VES/2006/MMR/MMR6VS/N/1:1"/>
    <s v="VES07-MMR/02:2"/>
    <m/>
    <m/>
    <n v="7916"/>
    <n v="8232"/>
  </r>
  <r>
    <n v="194"/>
    <x v="195"/>
    <s v="MMR"/>
    <s v="N"/>
    <m/>
    <s v="2007"/>
    <s v="2007"/>
    <s v="2007"/>
    <s v="2007"/>
    <s v="MMR"/>
    <s v="N"/>
    <x v="44"/>
    <s v="WD"/>
    <m/>
    <s v="P"/>
    <s v="P"/>
    <s v="R"/>
    <m/>
    <m/>
    <s v="Výzkum pro řešení regionálních dispartit"/>
    <s v="Výzkum pro řešení regionálních dispartit"/>
    <s v="R"/>
    <m/>
    <s v="Research into Solutions to Regional Disparities"/>
    <s v="Research into Solutions to Regional Disparities"/>
    <s v="R"/>
    <m/>
    <m/>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R"/>
    <s v="R"/>
    <m/>
    <s v="2007"/>
    <s v="2007"/>
    <s v="R"/>
    <m/>
    <s v="2011"/>
    <s v="2011"/>
    <s v="R"/>
    <s v="2005-10-26"/>
    <s v="1379"/>
    <s v="2007-05-02"/>
    <s v="2007-06-15 14:00"/>
    <s v="2007-08-30"/>
    <s v="písemně a elektronicky"/>
    <s v="in writing and electronically"/>
    <s v="na www stránkách Ministerstva pro místní rozvoj - www.mmr.cz"/>
    <s v="on the www-site of the Ministry for Regional Development - www.mmr.cz"/>
    <m/>
    <s v="2007-09-01"/>
    <s v="2011"/>
    <n v="288412000"/>
    <s v="Uchazeč musí mít odborné předpoklady k řešení projektu, příslušné oprávnění k činnosti, nebyl vůči němu podán návrh na prohlášení konkursu na jeho majetek ani nebyl zamítnut návrh na prohlášení konkursu pro nedostatek majetku a není v likvidaci, má vypořádány splatné závazky ve vztahu ke státnímu rozpočtu nebo rozpočtu územního samosprávného celku a další splatné závazky vůči státu, nebyl pravomocně odsouzen pro trestný čin, nebyl v posledních třech letech disciplinárně potrestán, nenív pracovněprávnímani jiném obdobném poměru k právnické osobě, s níž poskytovatel uzavřel smlouvu na provedení veřejné soutěže ve výzkumu a vývoji na základě výběrového řízení. Vyloučení návrhu projektu nastane v případě předložení neúplného nebo chybněv pracovněprávním ani jiném obdobném poměru k právnické osobě, s níž poskytovatel uzavřel smlouvu na provedení veřejné soutěže ve výzkumu a vývoji na základě výběrového řízení. Vyloučení návrhu projektu nastane v případě předložení neúplného nebo chybně"/>
    <s v="An applicant must fulfil professional conditions to the project solution and activity authorisation, he must be neither in bankruptcy nor in liquidation. He must have fulfilled all obligations to the state, he must not be in relation to the person performing the public tender. Disqualification will be realised in case of presenting of uncompleted or incorrectly fulfilled project proposal, improper proposal form, in case without competence certification, delivery of project proposal to the provider after tender time expiration or to improper place."/>
    <s v="Návrhy projektů budou hodnoceny z hlediska míry naplnění cílů programu , z pohledu míry potřebnosti řešení pro praxi, resp. rozvoj společnosti, zda uchazečem definované výsledky přispějí k praktickému vyřešení potřeb daného programu, zejména zda forma aúroveň dosažených výsledků vyhovuje očekávání jejich ředpokládaných uživatelů, z hlediska aktuálnosti v návrhu projektu definovaných výsledků v době jejich dosažení a očekávaného přínosu řešení včetně potenciálu pro další využití, komplexnost přístupu křešenému problému a interdisciplinární zaměření projektu, dále z hlediska kvality odborného zpracování specifikace projektu, z hledisek stanovené hypotézy, resp. metodiky řešení, odborných a technických předpokladů řešitelského týmu, obsahové a časové reálnosti ve vztahu k řešitelské kapacitě, odborným a technickým předpokladům, výše nákladů projektu a míry rizika dosažení definovaných cílů projektu."/>
    <s v="Project proposals will be evaluated from the view of fulfilling rate of priorities of relevant targes program , from the view of necessity rate for practice and society development, practical solution of given key research direction, up-to-dating of defined results and expected solution benefit including potential for following utilisation, access complexity, quality of processing of project specification, solution methodology, professional and technical conditions, project costs and risk rate for fulfilling of defined targets of the project."/>
    <s v="Ministerstvo pro místní rozvoj"/>
    <s v="Staroměstské nám. 6"/>
    <s v="11015"/>
    <s v="Praha 1"/>
    <s v="Křivánková"/>
    <s v="Petra"/>
    <s v="Ministerstvo pro místní rozvoj odbor rozvoje a strategie regionální politiky oddělení koncepce regionální politiky"/>
    <s v="Staroměstské nám. 6"/>
    <s v="11015"/>
    <s v="Praha 1:"/>
    <s v="224 864 190"/>
    <s v="224 864 243"/>
    <s v="Petra.Krivankova@mmr.cz"/>
    <s v="v pracovní dny od 8:30 do 14:00 hodin, dne 15. června 2007 do 14:00 hodin"/>
    <s v="http://www.mmr-vyzkum.cz"/>
    <s v="Obchodní věstník"/>
    <s v="Business Bulletin"/>
    <m/>
    <s v="2007-05-03"/>
    <s v="2007"/>
    <s v="2009"/>
    <s v="2007"/>
    <m/>
    <m/>
    <m/>
    <s v="N"/>
    <s v="VRZ"/>
    <m/>
    <m/>
    <m/>
    <s v="P"/>
    <s v="P"/>
    <s v="R"/>
    <m/>
    <s v="Výzkum pro řešení regionálních dispartit"/>
    <s v="Výzkum pro řešení regionálních dispartit"/>
    <s v="R"/>
    <m/>
    <s v="Research into Solutions to Regional Disparities"/>
    <s v="Research into Solutions to Regional Disparities"/>
    <s v="R"/>
    <m/>
    <m/>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Cílem výzkumného programu ?Výzkum pro řešení regionálních disparit? je prostřednictvím čtyř podprogramů realizovat v letech 2007 - 2011 priority regionální politiky České republiky.Hlavní cíle programu jsou: odhalení a kvantifikace regionálních disparit, kausální analýza těchto disparit, návrhy na eliminaci disparit, identifikovat klíčové faktory problematického vývoje v oblastech konkurenceschopnosti, inovací a podpory výzkumu a vývoje, dostupnosti vzdělání, dále územního plánování, cestovního ruchu a bydlení, analyzovat a rozlišit jevy s vysokou mírou spontaneity a jevy, které je možno efektivně ovlivnit regulačními zásahy, nalézt teoretická východiska pro rozvojovou a disparitní složku regionální politiky, navrhnout nástroje ke snížení regionálních disparit ve zkoumaných oblastech, návrh vhodných standardních kritérií pro hodnocení regionálního rozvoje a efektivity opatření."/>
    <s v="The objective of the &quot;Research into Solutions to Regional Disparities? programme is the execution of four subprogrammes during 2007-2011 with the aim of implementing the priorities of the regional policy of the Czech Republic.Main objectives of the Programme: Identification and quantification of regional disparities, Causal analysis of such disparities, Formulation of proposals aimed at the elimination of disparities, Identification of the key factors of problematic developments in the area of competitiveness, innovations, and support for research and development, accessibility of education, land use planning, tourism, and housing, Analysis and differentiation of phenomena with a high degree of spontaneity and phenomena that can be effectively controlled by regulatory measures, Search for theoretical starting points for the development of the regional policy and its components targeting disparities, Definition of instruments used to reduce regional disparities in the assessed areas, Formulation of su"/>
    <s v="R"/>
    <s v="R"/>
    <m/>
    <s v="2007"/>
    <s v="2007"/>
    <s v="R"/>
    <m/>
    <s v="2011"/>
    <s v="2011"/>
    <s v="R"/>
    <s v="2005-10-26"/>
    <s v="1379"/>
    <m/>
    <m/>
    <m/>
    <m/>
    <s v="2007-12-30"/>
    <n v="66"/>
    <n v="63"/>
    <n v="0"/>
    <n v="0"/>
    <m/>
    <m/>
    <s v="Veřejná soutěž byla zrušena ministerem pro místní rozvoj"/>
    <s v="Public tender has been canceled the Minister for Regional."/>
    <m/>
    <s v="2009-04-03"/>
    <s v="2009-04-03"/>
    <s v="2007-05-02"/>
    <s v="A"/>
    <s v="VES07-MMR/02:2"/>
    <s v="VES09-MMR/01:1"/>
    <m/>
    <m/>
    <n v="8232"/>
    <n v="15084"/>
  </r>
  <r>
    <n v="195"/>
    <x v="196"/>
    <s v="MO0"/>
    <s v="P"/>
    <m/>
    <s v="2003"/>
    <s v="2003"/>
    <s v="2003"/>
    <s v="2003"/>
    <s v="MO0"/>
    <s v="P"/>
    <x v="45"/>
    <s v="ON"/>
    <m/>
    <s v="P"/>
    <s v="P"/>
    <s v="R"/>
    <m/>
    <m/>
    <s v="Národní program výzkumu v oblasti bezpečnosti a obrany (2001-2004)"/>
    <s v="Národní program výzkumu v oblasti bezpečnosti a obrany (2001-2004)"/>
    <s v="R"/>
    <m/>
    <s v="National research scheme in the sphere of safety and defence (2001-2004)"/>
    <s v="National research scheme in the sphere of safety and defence (2001-2004)"/>
    <s v="R"/>
    <m/>
    <m/>
    <s v="Ve spolupráci s civilní oblasti výzkumu a vývoje ČR dosáhnout poznatkovou a technologickou úroveň, která umožní získat, osvojit si, udržovat a rozvíjet vojenské schopnosti potřebné pro zajištění obrany a bezpečnosti ČR a členských států NATO"/>
    <s v="To reach, in co-operation with the civic sphere of research and development of the CR, the cognitive and technological level, which may enable to acquire, adopt, maintain and develop military capabilities necessary for the assurance of defence and safeT of the CR and NATO member states ´."/>
    <s v="Ve spolupráci s civilní oblasti výzkumu a vývoje ČR dosáhnout poznatkovou a technologickou úroveň, která umožní získat, osvojit si, udržovat a rozvíjet vojenské schopnosti potřebné pro zajištění obrany a bezpečnosti ČR a členských států NATO"/>
    <s v="To reach, in co-operation with the civic sphere of research and development of the CR, the cognitive and technological level, which may enable to acquire, adopt, maintain and develop military capabilities necessary for the assurance of defence and safeT of the CR and NATO member states ´."/>
    <s v="R"/>
    <s v="R"/>
    <m/>
    <s v="2001"/>
    <s v="2001"/>
    <s v="R"/>
    <m/>
    <s v="2005"/>
    <s v="2005"/>
    <s v="R"/>
    <m/>
    <m/>
    <s v="2003-03-19"/>
    <s v="2003-05-07 12:00"/>
    <s v="2003-09-05"/>
    <s v="Osobně nebo poštou na adresu Národního úřadu pro vyzbrojování, nám. Svobody 471, Praha 6, 160 00"/>
    <s v="Personally or by post addressed National armanments directoriate, nám. Svobody 471, Praha 6, 160 00"/>
    <s v="zveřejnění na www.army.cz/scripts/detail.php?id=206"/>
    <s v="results will be published - www.army.cz/scripts/detail.php?id=206"/>
    <m/>
    <m/>
    <m/>
    <n v="210000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from following evoluation."/>
    <s v="Potřebnost projektu. Očekávaný přínos a kvalita výsledku projektu. Proveditelnost projektu. Způsob realizace projektu."/>
    <s v="Project necessity. Expected benefit and quality of project results. Project feasibility. Means of project realization."/>
    <s v="Ministerstvo obrany České republiky, Národní úřad pro vyzbrojování"/>
    <s v="nám. Svobody 471"/>
    <s v="16001"/>
    <s v="Praha 6"/>
    <s v="Jirák, Gottvald"/>
    <s v="Zdeněk, Jiří"/>
    <s v="Národní úřad pro vyzbrojování MO"/>
    <s v="nám. Svobody 471"/>
    <s v="16001"/>
    <s v="Praha 6"/>
    <s v="220215003, 220218655"/>
    <s v="220219005"/>
    <s v="vuvvot@army.cz"/>
    <s v="9:00 - 12:00"/>
    <s v="http://www.army.cz/scripts/detail.php?id=206"/>
    <s v="Obchodní věstník"/>
    <s v="Obchodní věstník"/>
    <m/>
    <s v="2003-09-23"/>
    <s v="2003"/>
    <s v="2003"/>
    <s v="2003"/>
    <m/>
    <m/>
    <m/>
    <s v="A"/>
    <m/>
    <m/>
    <s v="ON"/>
    <m/>
    <s v="P"/>
    <s v="P"/>
    <s v="R"/>
    <m/>
    <s v="Národní program výzkumu v oblasti bezpečnosti a obrany (2001-2004)"/>
    <s v="Národní program výzkumu v oblasti bezpečnosti a obrany (2001-2004)"/>
    <s v="R"/>
    <m/>
    <s v="National research scheme in the sphere of safety and defence (2001-2004)"/>
    <s v="National research scheme in the sphere of safety and defence (2001-2004)"/>
    <s v="R"/>
    <m/>
    <m/>
    <s v="Ve spolupráci s civilní oblasti výzkumu a vývoje ČR dosáhnout poznatkovou a technologickou úroveň, která umožní získat, osvojit si, udržovat a rozvíjet vojenské schopnosti potřebné pro zajištění obrany a bezpečnosti ČR a členských států NATO"/>
    <s v="To reach, in co-operation with the civic sphere of research and development of the CR, the cognitive and technological level, which may enable to acquire, adopt, maintain and develop military capabilities necessary for the assurance of defence and safeT of the CR and NATO member states ´."/>
    <s v="Ve spolupráci s civilní oblasti výzkumu a vývoje ČR dosáhnout poznatkovou a technologickou úroveň, která umožní získat, osvojit si, udržovat a rozvíjet vojenské schopnosti potřebné pro zajištění obrany a bezpečnosti ČR a členských států NATO"/>
    <s v="To reach, in co-operation with the civic sphere of research and development of the CR, the cognitive and technological level, which may enable to acquire, adopt, maintain and develop military capabilities necessary for the assurance of defence and safeT of the CR and NATO member states ´."/>
    <s v="R"/>
    <s v="R"/>
    <m/>
    <s v="2001"/>
    <s v="2001"/>
    <s v="R"/>
    <m/>
    <s v="2005"/>
    <s v="2005"/>
    <s v="R"/>
    <m/>
    <m/>
    <m/>
    <s v="2003-03-19"/>
    <s v="2003-08-01"/>
    <s v="2003-09-08"/>
    <m/>
    <n v="195"/>
    <n v="111"/>
    <n v="25"/>
    <n v="94605000"/>
    <s v="2003"/>
    <s v="2005"/>
    <m/>
    <m/>
    <m/>
    <s v="2003-09-23"/>
    <s v="2003-09-23"/>
    <s v="2003-03-19"/>
    <s v="A"/>
    <s v="VES/2003/MO0/MO03VS/N/2:2"/>
    <s v="VES/2003/MO0/MO03VS/N/2:2"/>
    <m/>
    <m/>
    <n v="1632"/>
    <n v="1632"/>
  </r>
  <r>
    <n v="196"/>
    <x v="197"/>
    <s v="MO0"/>
    <s v="N"/>
    <m/>
    <s v="2004"/>
    <s v="2005"/>
    <s v="2004"/>
    <s v="2005"/>
    <s v="MO0"/>
    <s v="N"/>
    <x v="46"/>
    <s v="OP"/>
    <m/>
    <s v="P"/>
    <s v="P"/>
    <s v="R"/>
    <m/>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s v="2004-06-23"/>
    <s v="2004-07-29 12:00"/>
    <s v="2004-12-15"/>
    <s v="Osobně nebo poštou na adresu Sekce vyzbrojování MO, nám. Svobody 471, Praha 6, 160 00"/>
    <s v="Personally or by post addressed Armaments Section Ministry of Defence of the Czech Republic, nám. Svobody 471, Praha 6, 160 00"/>
    <s v="zveřejnění na www.army.cz/scripts/detail.php?id=206"/>
    <s v="results will be published - www.army.cz/scripts/detail.php?id=206"/>
    <m/>
    <m/>
    <m/>
    <n v="268000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from following evoluation."/>
    <s v="Potřebnost projektu. Očekávaný přínos a kvalita výsledku projektu. Proveditelnost projektu. Způsob realizace projektu."/>
    <s v="Project necessity. Expected benefit and quality of project results. Project feasibility. Means of project realization."/>
    <s v="Ministerstvo obrany České republiky, Sekce vyzbrojování"/>
    <s v="nám. Svobody 471"/>
    <s v="16001"/>
    <s v="Praha 6"/>
    <s v="Jarotek, Prokšová"/>
    <s v="Antonín, Verona"/>
    <s v="Sekce vyzbrojování MO"/>
    <s v="nám. Svobody 471"/>
    <s v="16001"/>
    <s v="Praha 6"/>
    <s v="973215045, 973214217"/>
    <s v="973219005"/>
    <s v="proksovv@army.cz"/>
    <s v="9:00 - 12:00"/>
    <s v="http://www.army.cz/scripts/detail.php?id=206"/>
    <s v="Obchodní věstník"/>
    <s v="Obchodní věstník"/>
    <m/>
    <s v="2004-12-20"/>
    <s v="2005"/>
    <s v="2004"/>
    <s v="2004"/>
    <m/>
    <m/>
    <m/>
    <s v="A"/>
    <m/>
    <m/>
    <s v="OP"/>
    <m/>
    <s v="P"/>
    <s v="P"/>
    <s v="R"/>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m/>
    <s v="2004-06-23"/>
    <s v="2004-07-29"/>
    <s v="2004-12-15"/>
    <m/>
    <n v="49"/>
    <n v="29"/>
    <n v="15"/>
    <n v="74669000"/>
    <s v="2005"/>
    <s v="2008"/>
    <m/>
    <m/>
    <m/>
    <s v="2004-12-20"/>
    <s v="2004-12-20"/>
    <s v="2004-06-23"/>
    <s v="A"/>
    <s v="VES/2004/MO0/MO04VS/N/2:2"/>
    <s v="VES/2004/MO0/MO04VS/N/2:2"/>
    <m/>
    <m/>
    <n v="4319"/>
    <n v="4319"/>
  </r>
  <r>
    <n v="197"/>
    <x v="198"/>
    <s v="MO0"/>
    <s v="P"/>
    <m/>
    <s v="2005"/>
    <s v="2006"/>
    <s v="2005"/>
    <s v="2006"/>
    <s v="MO0"/>
    <s v="P"/>
    <x v="46"/>
    <s v="OP"/>
    <m/>
    <s v="P"/>
    <s v="P"/>
    <s v="R"/>
    <m/>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s v="2005-06-22"/>
    <s v="2005-07-28 12:00"/>
    <s v="2005-12-14"/>
    <s v="Osobně nebo poštou na adresu Sekce vyzbrojování MO, nám. Svobody 471, Praha 6, 160 00"/>
    <s v="Personally or by post addressed Armaments Section Ministry of Defence of the Czech Republic, nám. Svobody 471, Praha 6, 160 00"/>
    <s v="zveřejnění na www.army.cz/scripts/detail.php?id=206"/>
    <s v="results will be published - www.army.cz/scripts/detail.php?id=206"/>
    <m/>
    <s v="2006-03-13"/>
    <s v="2008"/>
    <n v="195446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from following evoluation."/>
    <s v="Potřebnost projektu. Očekávaný přínos a kvalita výsledku projektu. Proveditelnost projektu. Způsob realizace projektu."/>
    <s v="Project necessity. Expected benefit and quality of project results. Project feasibility. Means of project realization."/>
    <s v="Ministerstvo obrany České republiky, Sekce vyzbrojování"/>
    <s v="nám. Svobody 471"/>
    <s v="16001"/>
    <s v="Praha 6"/>
    <s v="Jarotek, Prokšová"/>
    <s v="Antonín, Verona"/>
    <s v="Sekce vyzbrojování MO"/>
    <s v="nám. Svobody 471"/>
    <s v="16001"/>
    <s v="Praha 6"/>
    <s v="973215045, 973214217"/>
    <s v="973214685"/>
    <s v="proksovv@army.cz"/>
    <s v="9:00 - 12:00"/>
    <s v="http://www.army.cz/scripts/detail.php?id=206"/>
    <s v="Obchodní věstník"/>
    <s v="Obchodní věstník"/>
    <m/>
    <s v="2005-09-30"/>
    <s v="2006"/>
    <s v="2006"/>
    <s v="2005"/>
    <m/>
    <m/>
    <m/>
    <s v="A"/>
    <m/>
    <m/>
    <s v="OP"/>
    <m/>
    <s v="P"/>
    <s v="P"/>
    <s v="R"/>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m/>
    <m/>
    <m/>
    <m/>
    <m/>
    <n v="87"/>
    <n v="4"/>
    <n v="4"/>
    <n v="16644000"/>
    <m/>
    <m/>
    <m/>
    <m/>
    <m/>
    <s v="2006-11-29"/>
    <s v="2006-11-29"/>
    <s v="2005-06-22"/>
    <s v="A"/>
    <s v="VES/2005/MO0/MO05VS/N/2:2"/>
    <s v="VES/2006/MO0/MO06VS/N/3:4"/>
    <m/>
    <m/>
    <n v="6216"/>
    <n v="7985"/>
  </r>
  <r>
    <n v="198"/>
    <x v="199"/>
    <s v="MO0"/>
    <s v="P"/>
    <m/>
    <s v="2005"/>
    <s v="2006"/>
    <s v="2005"/>
    <s v="2006"/>
    <s v="MO0"/>
    <s v="P"/>
    <x v="46"/>
    <s v="OP"/>
    <m/>
    <s v="P"/>
    <s v="P"/>
    <s v="R"/>
    <m/>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s v="2005-10-05"/>
    <s v="2005-11-10 12:00"/>
    <s v="2006-01-17"/>
    <s v="Osobně nebo poštou na adresu Sekce vyzbrojování MO, nám. Svobody 471, Praha 6, 160 00"/>
    <s v="Personally or by post addressed Armaments Section Ministry of Defence of the Czech Republic, nám. Svobody 471, Praha 6, 160 00"/>
    <s v="zveřejnění na www.army.cz/scripts/detail.php?id=206"/>
    <s v="results will be published - www.army.cz/scripts/detail.php?id=206"/>
    <m/>
    <s v="2006-03-13"/>
    <s v="2008"/>
    <n v="165446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from following evoluation."/>
    <s v="Potřebnost projektu. Očekávaný přínos a kvalita výsledku projektu. Proveditelnost projektu. Způsob realizace projektu."/>
    <s v="Project necessity. Expected benefit and quality of project results. Project feasibility. Means of project realization."/>
    <s v="Ministerstvo obrany České republiky, Sekce vyzbrojování"/>
    <s v="nám. Svobody 471"/>
    <s v="16001"/>
    <s v="Praha 6"/>
    <s v="Jarotek, Prokšová"/>
    <s v="Antonín, Verona"/>
    <s v="Sekce vyzbrojování MO"/>
    <s v="nám. Svobody 471"/>
    <s v="16001"/>
    <s v="Praha 6"/>
    <s v="973215045, 973214217"/>
    <s v="973214685"/>
    <s v="proksovv@army.cz"/>
    <s v="9:00 - 12:00"/>
    <s v="http://www.army.cz/scripts/detail.php?id=206"/>
    <s v="Obchodní věstník"/>
    <s v="Obchodní věstník"/>
    <m/>
    <s v="2005-09-30"/>
    <s v="2006"/>
    <s v="2006"/>
    <s v="2006"/>
    <m/>
    <m/>
    <m/>
    <s v="A"/>
    <m/>
    <m/>
    <s v="OP"/>
    <m/>
    <s v="P"/>
    <s v="P"/>
    <s v="R"/>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m/>
    <m/>
    <m/>
    <m/>
    <m/>
    <n v="95"/>
    <n v="87"/>
    <n v="22"/>
    <n v="148635000"/>
    <s v="2006"/>
    <s v="2008"/>
    <m/>
    <m/>
    <m/>
    <s v="2006-11-29"/>
    <s v="2006-11-29"/>
    <s v="2005-10-05"/>
    <s v="A"/>
    <s v="VES/2005/MO0/MO05VS/N/2:2"/>
    <s v="VES/2006/MO0/MO06VS/N/3:4"/>
    <m/>
    <m/>
    <n v="6216"/>
    <n v="7985"/>
  </r>
  <r>
    <n v="199"/>
    <x v="200"/>
    <s v="MO0"/>
    <s v="P"/>
    <m/>
    <s v="2006"/>
    <s v="2007"/>
    <s v="2006"/>
    <s v="2007"/>
    <s v="MO0"/>
    <s v="P"/>
    <x v="46"/>
    <s v="OP"/>
    <m/>
    <s v="P"/>
    <s v="P"/>
    <s v="R"/>
    <m/>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s v="2006-11-29"/>
    <s v="2007-01-08 12:00"/>
    <s v="2007-02-28"/>
    <s v="Osobně nebo poštou na adresu Sekce vyzbrojování MO, nám. Svobody 471, Praha 6, 160 00"/>
    <s v="Personally or by post addressed Armaments Section Ministry of Defence of the Czech Republic, nám. Svobody 471, Praha 6, 160 00"/>
    <s v="zveřejnění na www.army.cz/scripts/detail.php?id=7449"/>
    <s v="results will be published - www.army.cz/scripts/detail.php?id=7449"/>
    <m/>
    <s v="2007-03-31"/>
    <s v="2008"/>
    <n v="32785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from following evoluation."/>
    <s v="Potřebnost projektu. Očekávaný přínos a kvalita výsledku projektu. Proveditelnost projektu. Způsob realizace projektu."/>
    <s v="Project necessity. Expected benefit and quality of project results. Project feasibility. Means of project realization."/>
    <s v="Ministerstvo obrany České republiky, Sekce vyzbrojování"/>
    <s v="nám. Svobody 471"/>
    <s v="16001"/>
    <s v="Praha 6"/>
    <s v="Koleno, Prokšová"/>
    <s v="Zdenko, Verona"/>
    <s v="Sekce vyzbrojování MO"/>
    <s v="nám. Svobody 471"/>
    <s v="16001"/>
    <s v="Praha 6"/>
    <s v="973214690, 973214217"/>
    <s v="973214685"/>
    <s v="proksovv@army.cz"/>
    <s v="9:00 - 12:00"/>
    <s v="http://www.army.cz/scripts/detail.php?id=7449"/>
    <s v="Obchodní věstník"/>
    <s v="Obchodní věstník"/>
    <m/>
    <s v="2006-11-29"/>
    <s v="2007"/>
    <s v="2007"/>
    <s v="2007"/>
    <m/>
    <m/>
    <m/>
    <s v="A"/>
    <m/>
    <m/>
    <m/>
    <m/>
    <s v="P"/>
    <s v="P"/>
    <s v="R"/>
    <m/>
    <s v="Profesionalizace Armády České republiky"/>
    <s v="Profesionalizace Armády České republiky"/>
    <s v="R"/>
    <m/>
    <s v="Professionalisation of the Armed Forces or the Czech Republic"/>
    <s v="Professionalisation of the Armed Forces or the Czech Republic"/>
    <s v="R"/>
    <m/>
    <m/>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Program výzkumu je zaměřen na hlavní úkoly Koncepce Armády ČR. Cílem je vytvořit podmínky k naplňování nových schopnosti profesionála."/>
    <s v="The research programme is intendet to support main tasks of the Conception of the Czech Armed Forces. Main goal of the programme is to create conditions for successful fulfillment of new capabilities required for profesional soldier."/>
    <s v="R"/>
    <s v="R"/>
    <m/>
    <s v="2005"/>
    <s v="2005"/>
    <s v="R"/>
    <m/>
    <s v="2008"/>
    <s v="2008"/>
    <s v="R"/>
    <s v="2003-11-12"/>
    <s v="1133"/>
    <m/>
    <m/>
    <m/>
    <m/>
    <m/>
    <n v="55"/>
    <n v="18"/>
    <n v="16"/>
    <n v="28345000"/>
    <s v="2007"/>
    <s v="2008"/>
    <m/>
    <m/>
    <m/>
    <s v="2007-04-17"/>
    <s v="2007-04-17"/>
    <s v="2006-11-29"/>
    <s v="A"/>
    <s v="VES/2006/MO0/MO06VS/N/3:4"/>
    <s v="VES07-MO0/01:1"/>
    <m/>
    <m/>
    <n v="7985"/>
    <n v="8215"/>
  </r>
  <r>
    <n v="200"/>
    <x v="201"/>
    <s v="MO0"/>
    <s v="N"/>
    <m/>
    <s v="2008"/>
    <s v="2008"/>
    <s v="2008"/>
    <s v="2008"/>
    <s v="MO0"/>
    <s v="N"/>
    <x v="47"/>
    <s v="OV"/>
    <m/>
    <s v="P"/>
    <s v="P"/>
    <s v="R"/>
    <m/>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s v="2008-07-24"/>
    <s v="2008-08-29 12:00"/>
    <s v="2008-10-07"/>
    <s v="Osobně nebo poštou na adresu Sekce vyzbrojování MO, nám. Svobody 471, Praha 6, 160 01"/>
    <s v="Personally or by post addressed Armaments Section Ministry of Defence of the Czech Republic, nám. Svobody 471, Praha 6, 160 01"/>
    <s v="zveřejnění na http://www.army.cz/scripts/detail.php?id=206"/>
    <s v="results will be published on http://www.army.cz/scripts/detail.php?id=206"/>
    <m/>
    <s v="2008-11-01"/>
    <s v="2012"/>
    <n v="328802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Sekce vyzbrojování MO"/>
    <s v="nám. Svobody 471"/>
    <s v="16001"/>
    <s v="Praha 6"/>
    <s v="NOGA, KŘEPELA"/>
    <s v="Jan, Vlastimil"/>
    <s v="Sekce vyzbrojování MO"/>
    <s v="nám. Svobody 471"/>
    <s v="16001"/>
    <s v="Praha 6"/>
    <s v="973212162, 973214217"/>
    <s v="973214685"/>
    <s v="krepela@army.cz"/>
    <s v="9:00 - 12:00"/>
    <s v="http://www.army.cz/scripts/detail.php?id=206"/>
    <s v="Obchodní věstník"/>
    <s v="Obchodní věstník"/>
    <m/>
    <s v="2008-12-30"/>
    <s v="2008"/>
    <s v="2008"/>
    <s v="2008"/>
    <m/>
    <m/>
    <m/>
    <s v="A"/>
    <m/>
    <m/>
    <m/>
    <m/>
    <s v="P"/>
    <s v="P"/>
    <s v="R"/>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m/>
    <m/>
    <m/>
    <m/>
    <m/>
    <n v="95"/>
    <n v="77"/>
    <n v="39"/>
    <n v="137938000"/>
    <s v="2008"/>
    <s v="2012"/>
    <m/>
    <m/>
    <m/>
    <s v="2008-12-30"/>
    <s v="2008-12-30"/>
    <s v="2008-07-24"/>
    <s v="A"/>
    <s v="VES08-MO0/03:3"/>
    <s v="VES08-MO0/03:3"/>
    <m/>
    <m/>
    <n v="14241"/>
    <n v="14241"/>
  </r>
  <r>
    <n v="201"/>
    <x v="202"/>
    <s v="MO0"/>
    <s v="P"/>
    <m/>
    <s v="2009"/>
    <s v="2009"/>
    <s v="2009"/>
    <s v="2009"/>
    <s v="MO0"/>
    <s v="P"/>
    <x v="47"/>
    <s v="OV"/>
    <m/>
    <s v="P"/>
    <s v="P"/>
    <s v="R"/>
    <m/>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s v="2009-01-28"/>
    <s v="2009-03-11 12:00"/>
    <s v="2009-05-12"/>
    <s v="Osobně nebo poštou na adresu Sekce vyzbrojování MO, nám. Svobody 471, Praha 6, 160 01"/>
    <s v="Personally or by post addressed Armaments Section Ministry of Defence of the Czech Republic, nám. Svobody 471, Praha 6, 160 01"/>
    <s v="zveřejnění na http://www.army.cz/scripts/detail.php?id=206"/>
    <s v="results will be published on http://www.army.cz/scripts/detail.php?id=206"/>
    <m/>
    <s v="2009-07-01"/>
    <s v="2012"/>
    <n v="190233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Sekce vyzbrojování MO"/>
    <s v="nám. Svobody 471"/>
    <s v="16001"/>
    <s v="Praha 6"/>
    <s v="Noga, Křepela"/>
    <s v="Jan, Vlastimil"/>
    <s v="Sekce vyzbrojování MO"/>
    <s v="nám. Svobody 471"/>
    <s v="16001"/>
    <s v="Praha 6"/>
    <s v="973212162, 973214217"/>
    <s v="973214685"/>
    <s v="krepela@army.cz"/>
    <s v="9:00 - 12:00"/>
    <s v="http://www.army.cz/scripts/detail.php?id=206"/>
    <s v="Obchodní věstník"/>
    <s v="Obchodní věstník"/>
    <m/>
    <s v="2009-12-02"/>
    <s v="2009"/>
    <s v="2009"/>
    <s v="2009"/>
    <m/>
    <m/>
    <m/>
    <s v="A"/>
    <m/>
    <m/>
    <m/>
    <m/>
    <s v="P"/>
    <s v="P"/>
    <s v="R"/>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m/>
    <m/>
    <m/>
    <m/>
    <m/>
    <n v="74"/>
    <n v="35"/>
    <n v="16"/>
    <n v="40096000"/>
    <s v="2009"/>
    <s v="2012"/>
    <m/>
    <m/>
    <m/>
    <s v="2009-12-02"/>
    <s v="2009-12-02"/>
    <s v="2009-01-28"/>
    <s v="A"/>
    <s v="VES09-MO0/05:5"/>
    <s v="VES09-MO0/05:5"/>
    <m/>
    <m/>
    <n v="18324"/>
    <n v="18324"/>
  </r>
  <r>
    <n v="202"/>
    <x v="203"/>
    <s v="MO0"/>
    <s v="P"/>
    <m/>
    <s v="2009"/>
    <s v="2009"/>
    <s v="2009"/>
    <s v="2009"/>
    <s v="MO0"/>
    <s v="P"/>
    <x v="47"/>
    <s v="OV"/>
    <m/>
    <s v="P"/>
    <s v="P"/>
    <s v="R"/>
    <m/>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s v="2009-07-01"/>
    <s v="2009-08-07 12:00"/>
    <s v="2009-10-01"/>
    <s v="Osobně nebo poštou na adresu Sekce vyzbrojování MO, nám. Svobody 471, Praha 6, 160 01"/>
    <s v="Personally or by post addressed Armaments Section Ministry of Defence of the Czech Republic, nám. Svobody 471, Praha 6, 160 01"/>
    <s v="zveřejnění na http://www.army.cz/scripts/detail.php?id=206"/>
    <s v="results will be published on http://www.army.cz/scripts/detail.php?id=206"/>
    <m/>
    <s v="2009-11-02"/>
    <s v="2012"/>
    <n v="136202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Sekce vyzbrojování MO"/>
    <s v="nám. Svobody 471"/>
    <s v="16001"/>
    <s v="Praha 6"/>
    <s v="Noga, Křepela"/>
    <s v="Jan, Vlastimil"/>
    <s v="Sekce vyzbrojování MO"/>
    <s v="nám. Svobody 471"/>
    <s v="16001"/>
    <s v="Praha 6"/>
    <s v="973212162, 973214217"/>
    <s v="973214685"/>
    <s v="krepela@army.cz"/>
    <s v="9:00 - 12:00"/>
    <s v="http://www.army.cz/scripts/detail.php?id=206"/>
    <s v="Obchodní věstník"/>
    <s v="Obchodní věstník"/>
    <m/>
    <s v="2009-12-02"/>
    <s v="2009"/>
    <s v="2009"/>
    <s v="2009"/>
    <m/>
    <m/>
    <m/>
    <s v="A"/>
    <m/>
    <m/>
    <m/>
    <m/>
    <s v="P"/>
    <s v="P"/>
    <s v="R"/>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m/>
    <m/>
    <m/>
    <m/>
    <m/>
    <n v="68"/>
    <n v="59"/>
    <n v="18"/>
    <n v="81559000"/>
    <s v="2009"/>
    <s v="2012"/>
    <m/>
    <m/>
    <m/>
    <s v="2009-12-02"/>
    <s v="2009-12-02"/>
    <s v="2009-07-01"/>
    <s v="A"/>
    <s v="VES09-MO0/05:5"/>
    <s v="VES09-MO0/05:5"/>
    <m/>
    <m/>
    <n v="18324"/>
    <n v="18324"/>
  </r>
  <r>
    <n v="203"/>
    <x v="204"/>
    <s v="MO0"/>
    <s v="P"/>
    <m/>
    <s v="2010"/>
    <s v="2010"/>
    <s v="2010"/>
    <s v="2010"/>
    <s v="MO0"/>
    <s v="P"/>
    <x v="47"/>
    <s v="OV"/>
    <m/>
    <s v="P"/>
    <s v="P"/>
    <s v="R"/>
    <m/>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s v="2010-03-03"/>
    <s v="2010-04-09 12:00"/>
    <s v="2010-06-01"/>
    <s v="Osobně nebo poštou na adresu Sekce vyzbrojování MO, nám. Svobody 471, Praha 6, 160 01"/>
    <s v="Personally or by post addressed Armaments Section Ministry of Defence of the Czech Republic, nám. Svobody 471, Praha 6, 160 01"/>
    <s v="zveřejnění na http://www.army.cz/scripts/detail.php?id=8523"/>
    <s v="results will be published on http://www.army.cz/scripts/detail.php?id=8523"/>
    <m/>
    <s v="2010-07-01"/>
    <s v="2012"/>
    <n v="57409000"/>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Dodržení všech formálních i obsahových požadavků uvedených ve vyhlášení soutěže. Nedodržení některé z podmínek je důvodem k vyřazení návrhu projektu z následujícího hodnocení."/>
    <s v="Keeping of formal and content requirements mentioned in competition declaration. Nonobservance some of the conditions is a reason for the removal of projection proposal."/>
    <s v="Sekce vyzbrojování MO"/>
    <s v="nám. Svobody 471"/>
    <s v="16001"/>
    <s v="Praha 6"/>
    <s v="Křepela"/>
    <s v="Vlastimil"/>
    <s v="Sekce vyzbrojování MO"/>
    <s v="nám. Svobody 471"/>
    <s v="16001"/>
    <s v="Praha 6"/>
    <s v="973 214 217"/>
    <s v="973 213 960"/>
    <s v="krepelav@army.cz"/>
    <s v="průbežně po telefonické domluvě 9:00 - 16:00, dne 9.4.2010 pouze do 12:00"/>
    <s v="http://www.army.cz/scripts/detail.php?id=8523"/>
    <s v="Obchodní věstník"/>
    <s v="Obchodní věstník"/>
    <m/>
    <s v="2010-07-08"/>
    <s v="2010"/>
    <s v="2010"/>
    <s v="2010"/>
    <m/>
    <m/>
    <m/>
    <s v="A"/>
    <m/>
    <m/>
    <m/>
    <m/>
    <s v="P"/>
    <s v="P"/>
    <s v="R"/>
    <m/>
    <s v="Rozvoj dosažených operačních schopností ozbrojených sil České republiky"/>
    <s v="Rozvoj dosažených operačních schopností ozbrojených sil České republiky"/>
    <s v="R"/>
    <m/>
    <s v="Development - the development of attained operational capabilities of the Czech Armed Forces"/>
    <s v="Development - the development of attained operational capabilities of the Czech Armed Forces"/>
    <s v="R"/>
    <m/>
    <m/>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Cílem Programu je zabezpečit obranné schopnosti, ke kterým se Česká republika, jako alianční člen NATO, přihlásila. Tyto schopnosti jsou provázány s DCI ? Defense Capabilities Initiatives (Iniciativy ke zvýšení obranných schopností), 1. efektivnost systému velení, řízení, komunikace a informatizace, 2. efektivnost zpravodajství, sledování cílů a průzkumu, 3. účinná ochrana nasazených sil a jejich odolnost vůči úderům protivníka, 4. ochrana proti terorismu, 5. resortní schopnosti, 6. nové obranné technologie."/>
    <s v="The aim of the programme is to quarantee defensive capabilities, to which The Czech republic entered into engagement. These capabilities are interlacing with DCI - Defense Capabilities Initiatives, 1. system effectivity handling of troops, proceedings, communication and informatization, 2. effectiveness of reporting, target following and reconnassaince, 3. effective protection of operating forces and their resistance against enemy´s attack, 4. defense against terrorisms, 5. national capabilities, 6. new defense technology."/>
    <s v="R"/>
    <s v="R"/>
    <m/>
    <s v="2008"/>
    <s v="2008"/>
    <s v="R"/>
    <m/>
    <s v="2012"/>
    <s v="2012"/>
    <s v="R"/>
    <s v="2007-06-18"/>
    <s v="680"/>
    <m/>
    <m/>
    <m/>
    <m/>
    <m/>
    <n v="44"/>
    <n v="41"/>
    <n v="16"/>
    <n v="34363000"/>
    <s v="2010"/>
    <s v="2012"/>
    <m/>
    <m/>
    <m/>
    <s v="2010-07-08"/>
    <s v="2010-07-08"/>
    <s v="2010-03-03"/>
    <s v="A"/>
    <s v="VES10-MO0/02:2"/>
    <s v="VES10-MO0/02:2"/>
    <m/>
    <m/>
    <n v="21125"/>
    <n v="21125"/>
  </r>
  <r>
    <n v="204"/>
    <x v="205"/>
    <s v="MPO"/>
    <s v="N"/>
    <m/>
    <s v="2001"/>
    <s v="2001"/>
    <s v="2001"/>
    <s v="2001"/>
    <s v="MPO"/>
    <s v="N"/>
    <x v="48"/>
    <s v="FD"/>
    <m/>
    <s v="P"/>
    <s v="P"/>
    <s v="R"/>
    <m/>
    <m/>
    <s v="Projektová konsorcia"/>
    <s v="Projektová konsorcia"/>
    <s v="R"/>
    <m/>
    <s v="Project consortia"/>
    <s v="Project consortia"/>
    <s v="R"/>
    <m/>
    <m/>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R"/>
    <s v="R"/>
    <m/>
    <s v="2001"/>
    <s v="2001"/>
    <s v="R"/>
    <m/>
    <s v="2006"/>
    <s v="2006"/>
    <s v="R"/>
    <m/>
    <m/>
    <s v="2001-01-17"/>
    <s v="2001-02-28 12:00"/>
    <s v="2001-06-15"/>
    <s v="Písemně na předepsaném formuláři."/>
    <s v="In writing on a prescribed form"/>
    <s v="Písemně"/>
    <s v="In writing"/>
    <m/>
    <m/>
    <m/>
    <n v="89000000"/>
    <s v="Dodržení všech formálních i obsahových požadavků uvedených ve vyhlášení soutěže, daných zákonnými i podzákonnými předpisy, vč. požadavků stanovených MPO - společných i individuálních pro jednotlivé projekt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m/>
    <s v="http://www.mpo.cz"/>
    <s v="Obchodní věstník, Hospodářské noviny"/>
    <s v="Obchodní věstník, Hospodářské noviny"/>
    <m/>
    <s v="2001-07-11"/>
    <s v="2001"/>
    <s v="2001"/>
    <s v="2001"/>
    <m/>
    <m/>
    <m/>
    <s v="A"/>
    <m/>
    <m/>
    <s v="FD"/>
    <m/>
    <s v="P"/>
    <s v="P"/>
    <s v="R"/>
    <m/>
    <s v="Projektová konsorcia"/>
    <s v="Projektová konsorcia"/>
    <s v="R"/>
    <m/>
    <s v="Project consortia"/>
    <s v="Project consortia"/>
    <s v="R"/>
    <m/>
    <m/>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R"/>
    <s v="R"/>
    <m/>
    <s v="2001"/>
    <s v="2001"/>
    <s v="R"/>
    <m/>
    <s v="2006"/>
    <s v="2006"/>
    <s v="R"/>
    <m/>
    <m/>
    <s v="2000-06-28"/>
    <s v="2001-01-17"/>
    <s v="2001-02-28"/>
    <s v="2001-06-15"/>
    <m/>
    <n v="129"/>
    <n v="68"/>
    <n v="68"/>
    <n v="828888000"/>
    <s v="2001"/>
    <s v="2005"/>
    <m/>
    <m/>
    <m/>
    <s v="2001-07-11"/>
    <s v="2001-07-11"/>
    <s v="2001-01-17"/>
    <s v="A"/>
    <s v="VES/2001/MPO/MPO1VS/2:2"/>
    <s v="VES/2001/MPO/MPO1VS/2:2"/>
    <s v="VES/2001/MPO/MPO1VS/2:2"/>
    <s v="VES/2001/MPO/MPO1VS/2:2"/>
    <n v="0"/>
    <n v="0"/>
  </r>
  <r>
    <n v="205"/>
    <x v="206"/>
    <s v="MPO"/>
    <s v="P"/>
    <m/>
    <s v="2001"/>
    <s v="2002"/>
    <s v="2001"/>
    <s v="2002"/>
    <s v="MPO"/>
    <s v="P"/>
    <x v="48"/>
    <s v="FD"/>
    <m/>
    <s v="P"/>
    <s v="P"/>
    <s v="R"/>
    <m/>
    <m/>
    <s v="Projektová konsorcia"/>
    <s v="Projektová konsorcia"/>
    <s v="R"/>
    <m/>
    <s v="Project consortia"/>
    <s v="Project consortia"/>
    <s v="R"/>
    <m/>
    <m/>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R"/>
    <s v="R"/>
    <m/>
    <s v="2001"/>
    <s v="2001"/>
    <s v="R"/>
    <m/>
    <s v="2006"/>
    <s v="2006"/>
    <s v="R"/>
    <m/>
    <m/>
    <s v="2001-06-20"/>
    <s v="2001-08-31 12:00"/>
    <s v="2002-01-31"/>
    <s v="Písemně na předepsaném formuláři."/>
    <s v="In writing on a prescribed form"/>
    <s v="Písemně"/>
    <s v="In writing"/>
    <m/>
    <m/>
    <m/>
    <n v="173757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m/>
    <s v="http://www.mpo.cz"/>
    <s v="Obchodní věstník"/>
    <s v="Obchodní věstník"/>
    <s v="Dosud neznáme celkové finanční prostředky na podporu VaV ani SR MPO na rok 2002"/>
    <s v="2001-07-11"/>
    <s v="2002"/>
    <s v="2002"/>
    <s v="2002"/>
    <m/>
    <m/>
    <m/>
    <s v="A"/>
    <m/>
    <m/>
    <s v="FD"/>
    <m/>
    <s v="P"/>
    <s v="P"/>
    <s v="R"/>
    <m/>
    <s v="Projektová konsorcia"/>
    <s v="Projektová konsorcia"/>
    <s v="R"/>
    <m/>
    <s v="Project consortia"/>
    <s v="Project consortia"/>
    <s v="R"/>
    <m/>
    <m/>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R"/>
    <s v="R"/>
    <m/>
    <s v="2001"/>
    <s v="2001"/>
    <s v="R"/>
    <m/>
    <s v="2006"/>
    <s v="2006"/>
    <s v="R"/>
    <m/>
    <m/>
    <s v="2001-04-10"/>
    <s v="2001-06-20"/>
    <s v="2001-08-31"/>
    <s v="2002-03-22"/>
    <m/>
    <n v="77"/>
    <n v="23"/>
    <n v="23"/>
    <n v="321422000"/>
    <s v="2002"/>
    <s v="2005"/>
    <m/>
    <m/>
    <m/>
    <s v="2007-12-21"/>
    <s v="2007-12-21"/>
    <s v="2001-06-20"/>
    <s v="A"/>
    <s v="VES/2001/MPO/MPO1VS/2:2"/>
    <s v="VES/2002/MPO/MPO2VS/N/3:2"/>
    <s v="VES/2001/MPO/MPO1VS/2:2"/>
    <m/>
    <n v="0"/>
    <n v="10441"/>
  </r>
  <r>
    <n v="206"/>
    <x v="207"/>
    <s v="MPO"/>
    <s v="N"/>
    <m/>
    <s v="2001"/>
    <s v="2002"/>
    <s v="2001"/>
    <s v="2002"/>
    <s v="MPO"/>
    <s v="N"/>
    <x v="49"/>
    <s v="XA-2001-MPO"/>
    <m/>
    <s v="P"/>
    <s v="P"/>
    <s v="R"/>
    <m/>
    <m/>
    <s v="PROGRES"/>
    <s v="PROGRES"/>
    <s v="R"/>
    <m/>
    <s v="PROGRES"/>
    <s v="PROGRES"/>
    <s v="R"/>
    <m/>
    <m/>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R"/>
    <s v="R"/>
    <m/>
    <s v="2002"/>
    <s v="2002"/>
    <s v="R"/>
    <m/>
    <s v="2006"/>
    <s v="2006"/>
    <s v="R"/>
    <m/>
    <m/>
    <s v="2001-06-20"/>
    <s v="2001-08-31 12:00"/>
    <s v="2002-01-31"/>
    <s v="Písemně na předepsaném formuláři."/>
    <s v="In writing on a prescribed form"/>
    <s v="Písemně"/>
    <s v="In writing"/>
    <m/>
    <m/>
    <m/>
    <n v="299243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m/>
    <s v="http://www.mpo.cz"/>
    <s v="Obchodní věstník"/>
    <s v="Obchodní věstník"/>
    <s v="Dosud neznáme celkové finanční prostředky na podporu VaV ani SR MPO na rok 2002"/>
    <s v="2001-07-11"/>
    <s v="2002"/>
    <s v="2002"/>
    <s v="2002"/>
    <m/>
    <m/>
    <m/>
    <s v="A"/>
    <m/>
    <m/>
    <s v="FF"/>
    <m/>
    <s v="P"/>
    <s v="P"/>
    <s v="R"/>
    <m/>
    <s v="PROGRES"/>
    <s v="PROGRES"/>
    <s v="R"/>
    <m/>
    <s v="PROGRES"/>
    <s v="PROGRES"/>
    <s v="R"/>
    <m/>
    <m/>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R"/>
    <s v="R"/>
    <m/>
    <s v="2002"/>
    <s v="2002"/>
    <s v="R"/>
    <m/>
    <s v="2006"/>
    <s v="2006"/>
    <s v="R"/>
    <m/>
    <m/>
    <s v="2001-04-10"/>
    <s v="2001-06-20"/>
    <s v="2001-08-31"/>
    <s v="2002-03-22"/>
    <m/>
    <n v="130"/>
    <n v="73"/>
    <n v="72"/>
    <n v="579270000"/>
    <s v="2002"/>
    <s v="2006"/>
    <m/>
    <m/>
    <m/>
    <s v="2007-12-21"/>
    <s v="2007-12-21"/>
    <s v="2001-06-20"/>
    <s v="A"/>
    <s v="VES/2001/MPO/MPO1VS/2:2"/>
    <s v="VES/2002/MPO/MPO2VS/N/3:2"/>
    <s v="VES/2001/MPO/MPO1VS/2:2"/>
    <m/>
    <n v="0"/>
    <n v="10441"/>
  </r>
  <r>
    <n v="207"/>
    <x v="208"/>
    <s v="MPO"/>
    <s v="P"/>
    <m/>
    <s v="2001"/>
    <s v="2002"/>
    <s v="2001"/>
    <s v="2002"/>
    <s v="MPO"/>
    <s v="P"/>
    <x v="50"/>
    <s v="FC"/>
    <m/>
    <s v="P"/>
    <s v="P"/>
    <s v="R"/>
    <m/>
    <m/>
    <s v="Strategické průmyslové technologie"/>
    <s v="Strategické průmyslové technologie"/>
    <s v="R"/>
    <m/>
    <s v="Strategic industrial technologies"/>
    <s v="Strategic industrial technologies"/>
    <s v="R"/>
    <m/>
    <m/>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R"/>
    <s v="R"/>
    <m/>
    <s v="1999"/>
    <s v="1999"/>
    <s v="R"/>
    <m/>
    <s v="2003"/>
    <s v="2003"/>
    <s v="R"/>
    <m/>
    <m/>
    <s v="2001-06-20"/>
    <s v="2001-08-31 12:00"/>
    <s v="2002-01-31"/>
    <s v="Písemně na předepsaném formuláři."/>
    <s v="In writing on a prescribed form"/>
    <s v="Písemně"/>
    <s v="In writing"/>
    <m/>
    <m/>
    <m/>
    <n v="5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m/>
    <s v="http://www.mpo.cz"/>
    <s v="Obchodní věstník"/>
    <s v="Obchodní věstník"/>
    <s v="Dosud neznáme celkové finanční prostředky na podporu VaV ani SR MPO na rok 2002"/>
    <s v="2001-07-11"/>
    <s v="2002"/>
    <s v="2002"/>
    <s v="2002"/>
    <m/>
    <m/>
    <m/>
    <s v="N"/>
    <s v="VRV"/>
    <m/>
    <s v="FC"/>
    <m/>
    <s v="P"/>
    <s v="P"/>
    <s v="R"/>
    <m/>
    <s v="Strategické průmyslové technologie"/>
    <s v="Strategické průmyslové technologie"/>
    <s v="R"/>
    <m/>
    <s v="Strategic industrial technologies"/>
    <s v="Strategic industrial technologies"/>
    <s v="R"/>
    <m/>
    <m/>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R"/>
    <s v="R"/>
    <m/>
    <s v="1999"/>
    <s v="1999"/>
    <s v="R"/>
    <m/>
    <s v="2003"/>
    <s v="2003"/>
    <s v="R"/>
    <m/>
    <m/>
    <s v="2001-04-10"/>
    <s v="2001-06-20"/>
    <s v="2001-08-31"/>
    <s v="2002-03-22"/>
    <m/>
    <n v="49"/>
    <n v="45"/>
    <n v="0"/>
    <n v="0"/>
    <m/>
    <m/>
    <s v="Prostředky na podoru VaV v rozpočtové kapitole MPO byly na rok 2002 radikálně zkráceny"/>
    <m/>
    <m/>
    <s v="2007-12-21"/>
    <s v="2007-12-21"/>
    <s v="2001-06-20"/>
    <s v="A"/>
    <s v="VES/2001/MPO/MPO1VS/2:2"/>
    <s v="VES/2002/MPO/MPO2VS/N/3:2"/>
    <s v="VES/2001/MPO/MPO1VS/2:2"/>
    <m/>
    <n v="0"/>
    <n v="10441"/>
  </r>
  <r>
    <n v="208"/>
    <x v="209"/>
    <s v="MPO"/>
    <s v="P"/>
    <m/>
    <s v="2001"/>
    <s v="2002"/>
    <s v="2001"/>
    <s v="2002"/>
    <s v="MPO"/>
    <s v="P"/>
    <x v="51"/>
    <s v="TC"/>
    <m/>
    <s v="P"/>
    <s v="P"/>
    <s v="R"/>
    <m/>
    <m/>
    <s v="TECHNOS"/>
    <s v="TECHNOS"/>
    <s v="R"/>
    <m/>
    <s v="TECHNOS"/>
    <s v="TECHNOS"/>
    <s v="R"/>
    <m/>
    <m/>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R"/>
    <s v="R"/>
    <m/>
    <s v="1995"/>
    <s v="1995"/>
    <s v="R"/>
    <m/>
    <s v="2002"/>
    <s v="2002"/>
    <s v="R"/>
    <m/>
    <m/>
    <s v="2001-06-20"/>
    <s v="2001-08-31 12:00"/>
    <s v="2002-01-31"/>
    <s v="Písemně na předepsaném formuláři."/>
    <s v="In writing on a prescribed form"/>
    <s v="Písemně"/>
    <s v="In writing"/>
    <m/>
    <m/>
    <m/>
    <n v="267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m/>
    <s v="http://www.mpo.cz"/>
    <s v="Obchodní věstník"/>
    <s v="Obchodní věstník"/>
    <s v="Dosud neznáme celkové finanční prostředky na podporu VaV ani SR MPO na rok 2002"/>
    <s v="2001-07-11"/>
    <s v="2002"/>
    <s v="2002"/>
    <s v="2002"/>
    <m/>
    <m/>
    <m/>
    <s v="N"/>
    <s v="VRV"/>
    <m/>
    <s v="TC"/>
    <m/>
    <s v="P"/>
    <s v="P"/>
    <s v="R"/>
    <m/>
    <s v="TECHNOS"/>
    <s v="TECHNOS"/>
    <s v="R"/>
    <m/>
    <s v="TECHNOS"/>
    <s v="TECHNOS"/>
    <s v="R"/>
    <m/>
    <m/>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R"/>
    <s v="R"/>
    <m/>
    <s v="1995"/>
    <s v="1995"/>
    <s v="R"/>
    <m/>
    <s v="2002"/>
    <s v="2002"/>
    <s v="R"/>
    <m/>
    <m/>
    <s v="2001-04-10"/>
    <s v="2001-06-20"/>
    <s v="2001-08-31"/>
    <s v="2002-03-22"/>
    <m/>
    <n v="7"/>
    <n v="7"/>
    <n v="0"/>
    <n v="0"/>
    <m/>
    <m/>
    <s v="Prostředky na podoru VaV v rozpočtové kapitole MPO byly na rok 2002 radikálně zkráceny"/>
    <m/>
    <m/>
    <s v="2007-12-21"/>
    <s v="2007-12-21"/>
    <s v="2001-06-20"/>
    <s v="A"/>
    <s v="VES/2001/MPO/MPO1VS/2:2"/>
    <s v="VES/2002/MPO/MPO2VS/N/3:2"/>
    <s v="VES/2001/MPO/MPO1VS/2:2"/>
    <m/>
    <n v="0"/>
    <n v="10441"/>
  </r>
  <r>
    <n v="209"/>
    <x v="210"/>
    <s v="MPO"/>
    <s v="N"/>
    <m/>
    <s v="2001"/>
    <s v="2002"/>
    <s v="2001"/>
    <s v="2002"/>
    <s v="MPO"/>
    <s v="N"/>
    <x v="52"/>
    <s v="XB-2001-MPO"/>
    <m/>
    <m/>
    <m/>
    <s v="R"/>
    <m/>
    <m/>
    <m/>
    <m/>
    <s v="R"/>
    <m/>
    <m/>
    <m/>
    <s v="R"/>
    <m/>
    <m/>
    <m/>
    <m/>
    <m/>
    <m/>
    <s v="R"/>
    <s v="R"/>
    <m/>
    <m/>
    <m/>
    <s v="R"/>
    <m/>
    <m/>
    <m/>
    <s v="R"/>
    <m/>
    <m/>
    <s v="2001-06-20"/>
    <s v="2001-08-31 12:00"/>
    <s v="2002-01-31"/>
    <s v="Písemně na předepsaném formuláři."/>
    <s v="In writing on a prescribed form"/>
    <s v="Písemně"/>
    <s v="In writing"/>
    <m/>
    <m/>
    <m/>
    <n v="1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m/>
    <s v="http://www.mpo.cz"/>
    <s v="Obchodní věstník"/>
    <s v="Obchodní věstník"/>
    <s v="Dosud neznáme celkové finanční prostředky na podporu VaV ani SR MPO na rok 2002"/>
    <s v="2001-07-11"/>
    <s v="2002"/>
    <s v="2002"/>
    <s v="2002"/>
    <m/>
    <m/>
    <m/>
    <s v="N"/>
    <s v="VRV"/>
    <m/>
    <s v="XB-2002-MPO"/>
    <m/>
    <m/>
    <m/>
    <s v="R"/>
    <m/>
    <m/>
    <m/>
    <s v="R"/>
    <m/>
    <m/>
    <m/>
    <s v="R"/>
    <m/>
    <m/>
    <m/>
    <m/>
    <m/>
    <m/>
    <s v="R"/>
    <s v="R"/>
    <m/>
    <m/>
    <m/>
    <s v="R"/>
    <m/>
    <m/>
    <m/>
    <s v="R"/>
    <m/>
    <m/>
    <s v="2001-04-10"/>
    <s v="2001-06-20"/>
    <s v="2001-08-31"/>
    <s v="2002-03-22"/>
    <m/>
    <n v="87"/>
    <n v="76"/>
    <n v="0"/>
    <n v="0"/>
    <m/>
    <m/>
    <s v="Prostředky na podoru VaV v rozpočtové kapitole MPO byly na rok 2002 radikálně zkráceny"/>
    <m/>
    <m/>
    <s v="2007-12-21"/>
    <s v="2007-12-21"/>
    <s v="2001-06-20"/>
    <s v="A"/>
    <s v="VES/2001/MPO/MPO1VS/2:2"/>
    <s v="VES/2002/MPO/MPO2VS/N/3:2"/>
    <s v="VES/2001/MPO/MPO1VS/2:2"/>
    <m/>
    <n v="0"/>
    <n v="10441"/>
  </r>
  <r>
    <n v="210"/>
    <x v="211"/>
    <s v="MPO"/>
    <s v="P"/>
    <m/>
    <s v="2002"/>
    <s v="2003"/>
    <s v="2002"/>
    <s v="2003"/>
    <s v="MPO"/>
    <s v="P"/>
    <x v="48"/>
    <s v="FD"/>
    <m/>
    <s v="P"/>
    <s v="P"/>
    <s v="R"/>
    <m/>
    <m/>
    <s v="Projektová konsorcia"/>
    <s v="Projektová konsorcia"/>
    <s v="R"/>
    <m/>
    <s v="Project consortia"/>
    <s v="Project consortia"/>
    <s v="R"/>
    <m/>
    <m/>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R"/>
    <s v="R"/>
    <m/>
    <s v="2001"/>
    <s v="2001"/>
    <s v="R"/>
    <m/>
    <s v="2006"/>
    <s v="2006"/>
    <s v="R"/>
    <m/>
    <m/>
    <s v="2002-05-29"/>
    <s v="2002-09-02 23:59"/>
    <s v="2003-04-30"/>
    <s v="Písemně na předepsaném formuláři."/>
    <s v="In writing on a prescribed form"/>
    <s v="Písemně"/>
    <s v="In writing"/>
    <m/>
    <m/>
    <m/>
    <n v="350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mpo.cz"/>
    <s v="V pracovních dnech v době od 8,00 hod. do 16,00 hod."/>
    <s v="http://www.mpo.cz"/>
    <s v="Obchodní věstník"/>
    <s v="Obchodní věstník"/>
    <m/>
    <s v="2007-12-21"/>
    <s v="2003"/>
    <s v="2003"/>
    <s v="2003"/>
    <m/>
    <m/>
    <m/>
    <s v="A"/>
    <m/>
    <m/>
    <s v="FD"/>
    <m/>
    <s v="P"/>
    <s v="P"/>
    <s v="R"/>
    <m/>
    <s v="Projektová konsorcia"/>
    <s v="Projektová konsorcia"/>
    <s v="R"/>
    <m/>
    <s v="Project consortia"/>
    <s v="Project consortia"/>
    <s v="R"/>
    <m/>
    <m/>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Program je zaměřen na podporu činnosti účelových seskupení - projektových konsorcií - sestavených ze skupin pracovníků různých výzkumných pracovišť a pracovníků průmyslových organizací, pod patronací jedné ze zúčastněných institucí, za účelem vyřešení jednoho konkrétního projektu VaV a urychlení transferu jeho výsledků k realizaci na úrovni prototypu, poloprovozního nebo ověřovacího zařízení. Cílem programu je podpora projektů řešících nové, konkurenceschopné výrobky a technologie a jejich zavádění do praxe."/>
    <s v="The scheme is focused on the support of activities of targeted associations ? project consortia ? consisting of workers of various research workplaces and workers of industrial organisations sponsored by one of the participating institutions, having theaim to solve one particular R&amp;D project and to accelerate the transfer of its results into the implementation on the prototype, pilot plant or verification level. The aim of the scheme is the support of projects solving new, competitive products and technologies and its implementation in practice."/>
    <s v="R"/>
    <s v="R"/>
    <m/>
    <s v="2001"/>
    <s v="2001"/>
    <s v="R"/>
    <m/>
    <s v="2006"/>
    <s v="2006"/>
    <s v="R"/>
    <m/>
    <m/>
    <m/>
    <s v="2002-05-29"/>
    <s v="2002-09-02"/>
    <s v="2003-03-05"/>
    <m/>
    <n v="113"/>
    <n v="60"/>
    <n v="60"/>
    <n v="770696000"/>
    <s v="2003"/>
    <s v="2006"/>
    <m/>
    <m/>
    <m/>
    <s v="2007-12-21"/>
    <s v="2007-12-21"/>
    <s v="2002-05-29"/>
    <s v="A"/>
    <s v="VES/2002/MPO/MPO2VS/N/3:2"/>
    <s v="VES/2003/MPO/MPO3VS/N/4:3"/>
    <m/>
    <m/>
    <n v="10441"/>
    <n v="10442"/>
  </r>
  <r>
    <n v="211"/>
    <x v="212"/>
    <s v="MPO"/>
    <s v="P"/>
    <m/>
    <s v="2002"/>
    <s v="2003"/>
    <s v="2002"/>
    <s v="2003"/>
    <s v="MPO"/>
    <s v="P"/>
    <x v="49"/>
    <s v="FF"/>
    <m/>
    <s v="P"/>
    <s v="P"/>
    <s v="R"/>
    <m/>
    <m/>
    <s v="PROGRES"/>
    <s v="PROGRES"/>
    <s v="R"/>
    <m/>
    <s v="PROGRES"/>
    <s v="PROGRES"/>
    <s v="R"/>
    <m/>
    <m/>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R"/>
    <s v="R"/>
    <m/>
    <s v="2002"/>
    <s v="2002"/>
    <s v="R"/>
    <m/>
    <s v="2006"/>
    <s v="2006"/>
    <s v="R"/>
    <m/>
    <m/>
    <s v="2002-05-29"/>
    <s v="2002-09-02 23:59"/>
    <s v="2003-04-30"/>
    <s v="Písemně na předepsaném formuláři."/>
    <s v="In writing on a prescribed form"/>
    <s v="Písemně"/>
    <s v="In writing"/>
    <m/>
    <m/>
    <m/>
    <n v="300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vyřazení přihlášky projektu z dalšího hodnocení, resp. pro nepř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řešení daného projektu,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02-24853200"/>
    <s v="02-24853277"/>
    <s v="faltus@mpo.cz"/>
    <s v="V pracovních dnech v době od 8,00 hod. do 16,00 hod."/>
    <s v="http://www.mpo.cz"/>
    <s v="Obchodní věstník"/>
    <s v="Obchodní věstník"/>
    <m/>
    <s v="2007-12-21"/>
    <s v="2003"/>
    <s v="2003"/>
    <s v="2003"/>
    <m/>
    <m/>
    <m/>
    <s v="A"/>
    <m/>
    <m/>
    <s v="FF"/>
    <m/>
    <s v="P"/>
    <s v="P"/>
    <s v="R"/>
    <m/>
    <s v="PROGRES"/>
    <s v="PROGRES"/>
    <s v="R"/>
    <m/>
    <s v="PROGRES"/>
    <s v="PROGRES"/>
    <s v="R"/>
    <m/>
    <m/>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Program je zaměřen na výzkum vývoj nových výrobků a technologií s cílem zmenšení rozdílů mezi hosp. úrovní ER a zemí EU a zvýšení prodejnosti českých výrobků na trzích vyspělých zemí"/>
    <s v="Increase of the performabce of industrial manufacturers and competitiveness of industrial products resulting in narroving differences between the ecinimic level of the Czech Republic and the EU countries and in a better sale-ability of Czech products."/>
    <s v="R"/>
    <s v="R"/>
    <m/>
    <s v="2002"/>
    <s v="2002"/>
    <s v="R"/>
    <m/>
    <s v="2006"/>
    <s v="2006"/>
    <s v="R"/>
    <m/>
    <m/>
    <m/>
    <s v="2002-05-29"/>
    <s v="2002-09-02"/>
    <s v="2003-03-05"/>
    <m/>
    <n v="144"/>
    <n v="96"/>
    <n v="93"/>
    <n v="792364000"/>
    <s v="2003"/>
    <s v="2006"/>
    <m/>
    <m/>
    <m/>
    <s v="2007-12-21"/>
    <s v="2007-12-21"/>
    <s v="2002-05-29"/>
    <s v="A"/>
    <s v="VES/2002/MPO/MPO2VS/N/3:2"/>
    <s v="VES/2003/MPO/MPO3VS/N/4:3"/>
    <m/>
    <m/>
    <n v="10441"/>
    <n v="10442"/>
  </r>
  <r>
    <n v="212"/>
    <x v="213"/>
    <s v="MPO"/>
    <s v="N"/>
    <m/>
    <s v="2003"/>
    <s v="2004"/>
    <s v="2003"/>
    <s v="2004"/>
    <s v="MPO"/>
    <s v="N"/>
    <x v="53"/>
    <s v="XB-2003-MPO"/>
    <m/>
    <s v="P"/>
    <s v="P"/>
    <s v="R"/>
    <m/>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s v="2003-07-16"/>
    <s v="2003-09-19 23:59"/>
    <s v="2004-05-14"/>
    <s v="Písemně na předepsaném formuláři."/>
    <s v="In writing on a prescribed form"/>
    <s v="Písemně"/>
    <s v="In writing"/>
    <m/>
    <m/>
    <m/>
    <n v="300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7-12-21"/>
    <s v="2004"/>
    <s v="2004"/>
    <s v="2004"/>
    <m/>
    <m/>
    <m/>
    <s v="A"/>
    <m/>
    <m/>
    <s v="FT"/>
    <m/>
    <s v="P"/>
    <s v="P"/>
    <s v="R"/>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m/>
    <s v="2003-07-16"/>
    <s v="2003-09-19"/>
    <s v="2004-05-14"/>
    <m/>
    <n v="106"/>
    <n v="83"/>
    <n v="60"/>
    <n v="225239000"/>
    <s v="2004"/>
    <s v="2008"/>
    <m/>
    <m/>
    <m/>
    <s v="2005-02-07"/>
    <s v="2005-02-07"/>
    <s v="2003-07-16"/>
    <s v="A"/>
    <s v="VES/2003/MPO/MPO3VS/N/4:3"/>
    <s v="VES/2004/MPO/MPO4VS/N/3:3"/>
    <m/>
    <m/>
    <n v="10442"/>
    <n v="4414"/>
  </r>
  <r>
    <n v="213"/>
    <x v="214"/>
    <s v="MPO"/>
    <s v="N"/>
    <m/>
    <s v="2003"/>
    <s v="2004"/>
    <s v="2003"/>
    <s v="2004"/>
    <s v="MPO"/>
    <s v="N"/>
    <x v="54"/>
    <s v="XA-2003-MPO"/>
    <m/>
    <s v="P"/>
    <s v="P"/>
    <s v="R"/>
    <m/>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s v="2003-07-16"/>
    <s v="2003-09-19 23:59"/>
    <s v="2004-05-14"/>
    <s v="Písemně na předepsaném formuláři."/>
    <s v="In writing on a prescribed form"/>
    <s v="Písemně"/>
    <s v="In writing"/>
    <m/>
    <m/>
    <m/>
    <n v="200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7-12-21"/>
    <s v="2004"/>
    <s v="2004"/>
    <s v="2004"/>
    <m/>
    <m/>
    <m/>
    <s v="A"/>
    <m/>
    <m/>
    <s v="FI"/>
    <m/>
    <s v="P"/>
    <s v="P"/>
    <s v="R"/>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m/>
    <s v="2003-07-16"/>
    <s v="2003-09-19"/>
    <s v="2004-05-14"/>
    <m/>
    <n v="232"/>
    <n v="191"/>
    <n v="151"/>
    <n v="365787000"/>
    <s v="2004"/>
    <s v="2009"/>
    <m/>
    <m/>
    <m/>
    <s v="2005-02-07"/>
    <s v="2005-02-07"/>
    <s v="2003-07-16"/>
    <s v="A"/>
    <s v="VES/2003/MPO/MPO3VS/N/4:3"/>
    <s v="VES/2004/MPO/MPO4VS/N/3:3"/>
    <m/>
    <m/>
    <n v="10442"/>
    <n v="4414"/>
  </r>
  <r>
    <n v="214"/>
    <x v="215"/>
    <s v="MPO"/>
    <s v="N"/>
    <m/>
    <s v="2003"/>
    <s v="2004"/>
    <s v="2003"/>
    <s v="2004"/>
    <s v="MPO"/>
    <s v="N"/>
    <x v="55"/>
    <s v="XH-2003-MPO"/>
    <m/>
    <s v="P"/>
    <s v="P"/>
    <s v="R"/>
    <m/>
    <m/>
    <s v="POKROK (Národní program výzkumu a vývoje)"/>
    <s v="POKROK (Národní program výzkumu a vývoje)"/>
    <s v="R"/>
    <m/>
    <s v="ADVANCEMENT (National programme of research)"/>
    <s v="ADVANCEMENT (National programme of research)"/>
    <s v="R"/>
    <m/>
    <m/>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R"/>
    <s v="R"/>
    <m/>
    <s v="2004"/>
    <s v="2004"/>
    <s v="R"/>
    <m/>
    <s v="2009"/>
    <s v="2009"/>
    <s v="R"/>
    <s v="2003-04-28"/>
    <s v="417"/>
    <s v="2003-07-16"/>
    <s v="2003-09-19 23:59"/>
    <s v="2004-05-14"/>
    <s v="Písemně na předepsaném formuláři."/>
    <s v="In writing on a prescribed form"/>
    <s v="Písemně"/>
    <s v="In writing"/>
    <m/>
    <m/>
    <m/>
    <n v="300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224853200"/>
    <s v="224853277"/>
    <s v="faltus@mpo.cz"/>
    <s v="V pracovních dnech v době od 8,00 hod. do 16,00 hod."/>
    <s v="http://www.mpo.cz"/>
    <s v="Obchodní věstník"/>
    <s v="Obchodní věstník"/>
    <m/>
    <s v="2007-12-21"/>
    <s v="2004"/>
    <s v="2004"/>
    <s v="2004"/>
    <m/>
    <m/>
    <m/>
    <s v="A"/>
    <m/>
    <m/>
    <s v="1H"/>
    <m/>
    <s v="P"/>
    <s v="P"/>
    <s v="R"/>
    <m/>
    <s v="POKROK (Národní program výzkumu a vývoje)"/>
    <s v="POKROK (Národní program výzkumu a vývoje)"/>
    <s v="R"/>
    <m/>
    <s v="ADVANCEMENT (National programme of research)"/>
    <s v="ADVANCEMENT (National programme of research)"/>
    <s v="R"/>
    <m/>
    <m/>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R"/>
    <s v="R"/>
    <m/>
    <s v="2004"/>
    <s v="2004"/>
    <s v="R"/>
    <m/>
    <s v="2009"/>
    <s v="2009"/>
    <s v="R"/>
    <s v="2003-04-28"/>
    <s v="417"/>
    <m/>
    <s v="2003-07-16"/>
    <s v="2003-09-19"/>
    <s v="2004-05-14"/>
    <m/>
    <n v="62"/>
    <n v="58"/>
    <n v="26"/>
    <n v="55820000"/>
    <s v="2004"/>
    <s v="2009"/>
    <m/>
    <m/>
    <m/>
    <s v="2005-02-07"/>
    <s v="2005-02-07"/>
    <s v="2003-07-16"/>
    <s v="A"/>
    <s v="VES/2003/MPO/MPO3VS/N/4:3"/>
    <s v="VES/2004/MPO/MPO4VS/N/3:3"/>
    <m/>
    <m/>
    <n v="10442"/>
    <n v="4414"/>
  </r>
  <r>
    <n v="215"/>
    <x v="216"/>
    <s v="MPO"/>
    <s v="N"/>
    <m/>
    <s v="2004"/>
    <s v="2005"/>
    <s v="2004"/>
    <s v="2005"/>
    <s v="MPO"/>
    <s v="N"/>
    <x v="53"/>
    <s v="FT"/>
    <m/>
    <s v="P"/>
    <s v="P"/>
    <s v="R"/>
    <m/>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s v="2004-04-21"/>
    <s v="2004-06-25 23:59"/>
    <s v="2005-02-20"/>
    <s v="Písemně na předepsaném formuláři."/>
    <s v="In writing on a prescribed form"/>
    <s v="Písemně"/>
    <s v="In writing"/>
    <m/>
    <m/>
    <m/>
    <n v="390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5-02-07"/>
    <s v="2005"/>
    <s v="2004"/>
    <s v="2005"/>
    <m/>
    <m/>
    <m/>
    <s v="A"/>
    <m/>
    <m/>
    <s v="FT"/>
    <m/>
    <s v="P"/>
    <s v="P"/>
    <s v="R"/>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m/>
    <s v="2004-04-21"/>
    <s v="2004-06-25"/>
    <s v="2005-01-05"/>
    <m/>
    <n v="102"/>
    <n v="81"/>
    <n v="38"/>
    <n v="390000000"/>
    <s v="2005"/>
    <s v="2009"/>
    <m/>
    <m/>
    <m/>
    <s v="2005-02-07"/>
    <s v="2005-02-07"/>
    <s v="2004-04-21"/>
    <s v="A"/>
    <s v="VES/2004/MPO/MPO4VS/N/3:3"/>
    <s v="VES/2004/MPO/MPO4VS/N/3:3"/>
    <m/>
    <m/>
    <n v="4414"/>
    <n v="4414"/>
  </r>
  <r>
    <n v="216"/>
    <x v="217"/>
    <s v="MPO"/>
    <s v="N"/>
    <m/>
    <s v="2004"/>
    <s v="2005"/>
    <s v="2004"/>
    <s v="2005"/>
    <s v="MPO"/>
    <s v="N"/>
    <x v="54"/>
    <s v="FI"/>
    <m/>
    <s v="P"/>
    <s v="P"/>
    <s v="R"/>
    <m/>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s v="2004-04-21"/>
    <s v="2004-06-25 23:59"/>
    <s v="2005-02-20"/>
    <s v="Písemně na předepsaném formuláři."/>
    <s v="In writing on a prescribed form"/>
    <s v="Písemně"/>
    <s v="In writing"/>
    <m/>
    <m/>
    <m/>
    <n v="856744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5-02-07"/>
    <s v="2005"/>
    <s v="2004"/>
    <s v="2005"/>
    <m/>
    <m/>
    <m/>
    <s v="A"/>
    <m/>
    <m/>
    <s v="FI"/>
    <m/>
    <s v="P"/>
    <s v="P"/>
    <s v="R"/>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m/>
    <s v="2004-04-21"/>
    <s v="2004-06-25"/>
    <s v="2005-01-05"/>
    <m/>
    <n v="187"/>
    <n v="160"/>
    <n v="92"/>
    <n v="856744000"/>
    <s v="2005"/>
    <s v="2009"/>
    <m/>
    <m/>
    <m/>
    <s v="2005-02-07"/>
    <s v="2005-02-07"/>
    <s v="2004-04-21"/>
    <s v="A"/>
    <s v="VES/2004/MPO/MPO4VS/N/3:3"/>
    <s v="VES/2004/MPO/MPO4VS/N/3:3"/>
    <m/>
    <m/>
    <n v="4414"/>
    <n v="4414"/>
  </r>
  <r>
    <n v="217"/>
    <x v="218"/>
    <s v="MPO"/>
    <s v="N"/>
    <m/>
    <s v="2004"/>
    <s v="2005"/>
    <s v="2004"/>
    <s v="2005"/>
    <s v="MPO"/>
    <s v="N"/>
    <x v="55"/>
    <s v="1H"/>
    <m/>
    <s v="P"/>
    <s v="P"/>
    <s v="R"/>
    <m/>
    <m/>
    <s v="POKROK (Národní program výzkumu a vývoje)"/>
    <s v="POKROK (Národní program výzkumu a vývoje)"/>
    <s v="R"/>
    <m/>
    <s v="ADVANCEMENT (National programme of research)"/>
    <s v="ADVANCEMENT (National programme of research)"/>
    <s v="R"/>
    <m/>
    <m/>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R"/>
    <s v="R"/>
    <m/>
    <s v="2004"/>
    <s v="2004"/>
    <s v="R"/>
    <m/>
    <s v="2009"/>
    <s v="2009"/>
    <s v="R"/>
    <s v="2003-04-28"/>
    <s v="417"/>
    <s v="2004-04-21"/>
    <s v="2004-06-25 23:59"/>
    <s v="2005-02-20"/>
    <s v="Písemně na předepsaném formuláři."/>
    <s v="In writing on a prescribed form"/>
    <s v="Písemně"/>
    <s v="In writing"/>
    <m/>
    <m/>
    <m/>
    <n v="130682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224853200"/>
    <s v="224853277"/>
    <s v="faltus@mpo.cz"/>
    <s v="V pracovních dnech v době od 8,00 hod. do 16,00 hod."/>
    <s v="http://www.mpo.cz"/>
    <s v="Obchodní věstník"/>
    <s v="Obchodní věstník"/>
    <m/>
    <s v="2005-02-07"/>
    <s v="2005"/>
    <s v="2004"/>
    <s v="2005"/>
    <m/>
    <m/>
    <m/>
    <s v="A"/>
    <m/>
    <m/>
    <s v="1H"/>
    <m/>
    <s v="P"/>
    <s v="P"/>
    <s v="R"/>
    <m/>
    <s v="POKROK (Národní program výzkumu a vývoje)"/>
    <s v="POKROK (Národní program výzkumu a vývoje)"/>
    <s v="R"/>
    <m/>
    <s v="ADVANCEMENT (National programme of research)"/>
    <s v="ADVANCEMENT (National programme of research)"/>
    <s v="R"/>
    <m/>
    <m/>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Program je zaměřen na podporu projektů průmyslového výzkumu a vývoje směřujících k zajištění konkurenceschopnosti ekonomiky ČR při jejím trvale udržitelném rozvoji a na zajištění energie pro tuto ekonomiku a společnost. Tématické okruhy byly stanoveny Národním programem výzkumu."/>
    <s v="The programme is aimed at the industrial research and development projects leading to competitiveness and sustainability at the same time as well as providing the energy needed for the Czech evonomy and society. The thematic actions of this programme were determined by The National Research Programme."/>
    <s v="R"/>
    <s v="R"/>
    <m/>
    <s v="2004"/>
    <s v="2004"/>
    <s v="R"/>
    <m/>
    <s v="2009"/>
    <s v="2009"/>
    <s v="R"/>
    <s v="2003-04-28"/>
    <s v="417"/>
    <m/>
    <s v="2004-04-21"/>
    <s v="2004-06-25"/>
    <s v="2005-01-05"/>
    <m/>
    <n v="67"/>
    <n v="61"/>
    <n v="18"/>
    <n v="130682000"/>
    <s v="2005"/>
    <s v="2009"/>
    <m/>
    <m/>
    <m/>
    <s v="2005-02-07"/>
    <s v="2005-02-07"/>
    <s v="2004-04-21"/>
    <s v="A"/>
    <s v="VES/2004/MPO/MPO4VS/N/3:3"/>
    <s v="VES/2004/MPO/MPO4VS/N/3:3"/>
    <m/>
    <m/>
    <n v="4414"/>
    <n v="4414"/>
  </r>
  <r>
    <n v="218"/>
    <x v="219"/>
    <s v="MPO"/>
    <s v="N"/>
    <m/>
    <s v="2006"/>
    <s v="2006"/>
    <s v="2006"/>
    <s v="2006"/>
    <s v="MPO"/>
    <s v="N"/>
    <x v="56"/>
    <s v="2A"/>
    <m/>
    <s v="P"/>
    <s v="P"/>
    <s v="R"/>
    <m/>
    <m/>
    <s v="Trvalá prosperita"/>
    <s v="Trvalá prosperita"/>
    <s v="R"/>
    <m/>
    <s v="Sustainable welfare"/>
    <s v="Sustainable welfare"/>
    <s v="R"/>
    <m/>
    <m/>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R"/>
    <s v="R"/>
    <m/>
    <s v="2006"/>
    <s v="2006"/>
    <s v="R"/>
    <m/>
    <s v="2011"/>
    <s v="2011"/>
    <s v="R"/>
    <s v="2005-03-09"/>
    <s v="272"/>
    <s v="2006-01-18"/>
    <s v="2006-02-28 23:59"/>
    <s v="2006-10-28"/>
    <s v="ve čtyřech originálních vyhotoveních a jedenkrát v elektronické podobě na CD"/>
    <s v="in quadruplicate and once in electronic data record on the CD"/>
    <s v="na internetových adresách www.mpo.cz a www.czechinvest.org"/>
    <s v="at the websites www.mpo.cz and www.czechinvest.org"/>
    <m/>
    <s v="2006-11-01"/>
    <s v="2011"/>
    <n v="27080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Agentura CzechInvest"/>
    <s v="Štěpánská 15"/>
    <s v="12000"/>
    <s v="Agentura CzechInvest"/>
    <s v="Jáklová"/>
    <s v="Alena"/>
    <s v="Agentura CzechInvest, divize investic a aplik. Výzkumu, odbor podpory výzkumu a vývoje"/>
    <s v="Štěpánská 15"/>
    <s v="12000"/>
    <s v="Agentura CzechInvest"/>
    <s v="296342539"/>
    <s v="296342502"/>
    <s v="vav@czechinvest.org"/>
    <s v="v pracovní dny v době od 8:00 ? 14:00"/>
    <s v="http://www.czechinvest.org"/>
    <m/>
    <s v="Hospodářské noviny; Obchodní věstník"/>
    <m/>
    <s v="2008-06-17"/>
    <s v="2006"/>
    <s v="2012"/>
    <s v="2006"/>
    <m/>
    <m/>
    <m/>
    <s v="A"/>
    <m/>
    <m/>
    <m/>
    <m/>
    <s v="P"/>
    <s v="P"/>
    <s v="R"/>
    <m/>
    <s v="Trvalá prosperita"/>
    <s v="Trvalá prosperita"/>
    <s v="R"/>
    <m/>
    <s v="Sustainable welfare"/>
    <s v="Sustainable welfare"/>
    <s v="R"/>
    <m/>
    <m/>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R"/>
    <s v="R"/>
    <m/>
    <s v="2006"/>
    <s v="2006"/>
    <s v="R"/>
    <m/>
    <s v="2011"/>
    <s v="2011"/>
    <s v="R"/>
    <s v="2005-03-09"/>
    <s v="272"/>
    <m/>
    <m/>
    <m/>
    <m/>
    <m/>
    <n v="143"/>
    <n v="134"/>
    <n v="77"/>
    <n v="1311030000"/>
    <s v="2006"/>
    <s v="2011"/>
    <m/>
    <m/>
    <m/>
    <s v="2012-12-03"/>
    <s v="2012-12-03"/>
    <s v="2006-01-18"/>
    <s v="A"/>
    <s v="VES/2006/MPO/MPO6VS/N/4:6"/>
    <s v="VES12-MPO/02:2"/>
    <m/>
    <m/>
    <n v="11804"/>
    <n v="30506"/>
  </r>
  <r>
    <n v="219"/>
    <x v="220"/>
    <s v="MPO"/>
    <s v="N"/>
    <m/>
    <s v="2006"/>
    <s v="2006"/>
    <s v="2006"/>
    <s v="2006"/>
    <s v="MPO"/>
    <s v="N"/>
    <x v="53"/>
    <s v="FT"/>
    <m/>
    <s v="P"/>
    <s v="P"/>
    <s v="R"/>
    <m/>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s v="2006-01-13"/>
    <s v="2006-02-15 23:59"/>
    <s v="2006-03-11"/>
    <s v="Písemně na předepsaném formuláři."/>
    <s v="In writing on a prescribed form"/>
    <s v="Písemně"/>
    <s v="In writing"/>
    <m/>
    <s v="2006-03-12"/>
    <s v="2010"/>
    <n v="3794833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8-06-17"/>
    <s v="2006"/>
    <s v="2006"/>
    <s v="2006"/>
    <m/>
    <m/>
    <m/>
    <s v="A"/>
    <m/>
    <m/>
    <s v="FT"/>
    <m/>
    <s v="P"/>
    <s v="P"/>
    <s v="R"/>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m/>
    <m/>
    <m/>
    <m/>
    <m/>
    <n v="170"/>
    <n v="119"/>
    <n v="107"/>
    <n v="3794833000"/>
    <s v="2006"/>
    <s v="2010"/>
    <m/>
    <m/>
    <m/>
    <s v="2008-06-17"/>
    <s v="2008-06-17"/>
    <s v="2006-01-13"/>
    <s v="A"/>
    <s v="VES/2006/MPO/MPO6VS/N/4:6"/>
    <s v="VES/2006/MPO/MPO6VS/N/4:6"/>
    <m/>
    <m/>
    <n v="11804"/>
    <n v="11804"/>
  </r>
  <r>
    <n v="220"/>
    <x v="221"/>
    <s v="MPO"/>
    <s v="N"/>
    <m/>
    <s v="2006"/>
    <s v="2006"/>
    <s v="2006"/>
    <s v="2006"/>
    <s v="MPO"/>
    <s v="N"/>
    <x v="54"/>
    <s v="FI"/>
    <m/>
    <s v="P"/>
    <s v="P"/>
    <s v="R"/>
    <m/>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s v="2006-01-13"/>
    <s v="2006-02-15 23:59"/>
    <s v="2006-03-11"/>
    <s v="Písemně na předepsaném formuláři."/>
    <s v="In writing on a prescribed form"/>
    <s v="Písemně"/>
    <s v="In writing"/>
    <m/>
    <s v="2006-03-12"/>
    <s v="2010"/>
    <n v="4343813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8-06-17"/>
    <s v="2006"/>
    <s v="2006"/>
    <s v="2006"/>
    <m/>
    <m/>
    <m/>
    <s v="A"/>
    <m/>
    <m/>
    <s v="FI"/>
    <m/>
    <s v="P"/>
    <s v="P"/>
    <s v="R"/>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m/>
    <m/>
    <m/>
    <m/>
    <m/>
    <n v="225"/>
    <n v="186"/>
    <n v="135"/>
    <n v="4343813000"/>
    <s v="2006"/>
    <s v="2009"/>
    <m/>
    <m/>
    <m/>
    <s v="2008-06-17"/>
    <s v="2008-06-17"/>
    <s v="2006-01-13"/>
    <s v="A"/>
    <s v="VES/2006/MPO/MPO6VS/N/4:6"/>
    <s v="VES/2006/MPO/MPO6VS/N/4:6"/>
    <m/>
    <m/>
    <n v="11804"/>
    <n v="11804"/>
  </r>
  <r>
    <n v="221"/>
    <x v="222"/>
    <s v="MPO"/>
    <s v="N"/>
    <m/>
    <s v="2006"/>
    <s v="2007"/>
    <s v="2006"/>
    <s v="2007"/>
    <s v="MPO"/>
    <s v="N"/>
    <x v="56"/>
    <s v="2A"/>
    <m/>
    <s v="P"/>
    <s v="P"/>
    <s v="R"/>
    <m/>
    <m/>
    <s v="Trvalá prosperita"/>
    <s v="Trvalá prosperita"/>
    <s v="R"/>
    <m/>
    <s v="Sustainable welfare"/>
    <s v="Sustainable welfare"/>
    <s v="R"/>
    <m/>
    <m/>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R"/>
    <s v="R"/>
    <m/>
    <s v="2006"/>
    <s v="2006"/>
    <s v="R"/>
    <m/>
    <s v="2011"/>
    <s v="2011"/>
    <s v="R"/>
    <s v="2005-03-09"/>
    <s v="272"/>
    <s v="2006-07-27"/>
    <s v="2006-10-06 23:59"/>
    <s v="2007-05-09"/>
    <s v="ve čtyřech originálních vyhotoveních a jedenkrát v elektronické podobě na CD"/>
    <s v="in quadruplicate and once in electronic data record on the CD"/>
    <s v="na internetových adresách www.mpo.cz a www.czechinvest.org"/>
    <s v="at the websites www.mpo.cz and www.czechinvest.org"/>
    <m/>
    <s v="2007-05-10"/>
    <s v="2011"/>
    <n v="2697300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Agentura CzechInvest"/>
    <s v="Štěpánská 15"/>
    <s v="12000"/>
    <s v="Agentura CzechInvest"/>
    <s v="Jáklová"/>
    <s v="Alena"/>
    <s v="Agentura CzechInvest, divize investic a aplik. Výzkumu, odbor podpory výzkumu a vývoje"/>
    <s v="Štěpánská 15"/>
    <s v="12000"/>
    <s v="Agentura CzechInvest"/>
    <s v="296342539"/>
    <s v="296342502"/>
    <s v="vav@czechinvest.org"/>
    <s v="v pracovní dny v době od 8:00 ? 14:00"/>
    <s v="http://www.czechinvest.org"/>
    <m/>
    <s v="Hospodářské noviny; Obchodní věstník"/>
    <m/>
    <s v="2008-06-17"/>
    <s v="2007"/>
    <s v="2007"/>
    <s v="2007"/>
    <m/>
    <m/>
    <m/>
    <s v="A"/>
    <m/>
    <m/>
    <m/>
    <m/>
    <s v="P"/>
    <s v="P"/>
    <s v="R"/>
    <m/>
    <s v="Trvalá prosperita"/>
    <s v="Trvalá prosperita"/>
    <s v="R"/>
    <m/>
    <s v="Sustainable welfare"/>
    <s v="Sustainable welfare"/>
    <s v="R"/>
    <m/>
    <m/>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R"/>
    <s v="R"/>
    <m/>
    <s v="2006"/>
    <s v="2006"/>
    <s v="R"/>
    <m/>
    <s v="2011"/>
    <s v="2011"/>
    <s v="R"/>
    <s v="2005-03-09"/>
    <s v="272"/>
    <m/>
    <m/>
    <m/>
    <m/>
    <m/>
    <n v="143"/>
    <n v="134"/>
    <n v="80"/>
    <n v="2140878000"/>
    <s v="2007"/>
    <s v="2011"/>
    <m/>
    <m/>
    <m/>
    <s v="2010-03-18"/>
    <s v="2010-03-18"/>
    <s v="2006-07-27"/>
    <s v="A"/>
    <s v="VES/2006/MPO/MPO6VS/N/4:6"/>
    <s v="VES07-MPO/03:4"/>
    <m/>
    <m/>
    <n v="11804"/>
    <n v="19044"/>
  </r>
  <r>
    <n v="222"/>
    <x v="223"/>
    <s v="MPO"/>
    <s v="N"/>
    <m/>
    <s v="2006"/>
    <s v="2007"/>
    <s v="2006"/>
    <s v="2007"/>
    <s v="MPO"/>
    <s v="N"/>
    <x v="53"/>
    <s v="FT"/>
    <m/>
    <s v="P"/>
    <s v="P"/>
    <s v="R"/>
    <m/>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s v="2006-05-10"/>
    <s v="2006-07-14 23:59"/>
    <s v="2007-03-09"/>
    <s v="Písemně na předepsaném formuláři."/>
    <s v="In writing on a prescribed form"/>
    <s v="Písemně"/>
    <s v="In writing"/>
    <m/>
    <s v="2007-03-12"/>
    <s v="2010"/>
    <n v="617589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8-06-17"/>
    <s v="2007"/>
    <s v="2007"/>
    <s v="2007"/>
    <m/>
    <m/>
    <m/>
    <s v="A"/>
    <m/>
    <m/>
    <m/>
    <m/>
    <s v="P"/>
    <s v="P"/>
    <s v="R"/>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m/>
    <m/>
    <m/>
    <m/>
    <m/>
    <n v="170"/>
    <n v="140"/>
    <n v="100"/>
    <n v="617739000"/>
    <s v="2007"/>
    <s v="2010"/>
    <m/>
    <m/>
    <m/>
    <s v="2010-03-18"/>
    <s v="2010-03-18"/>
    <s v="2006-05-10"/>
    <s v="A"/>
    <s v="VES/2006/MPO/MPO6VS/N/4:6"/>
    <s v="VES07-MPO/03:4"/>
    <m/>
    <m/>
    <n v="11804"/>
    <n v="19044"/>
  </r>
  <r>
    <n v="223"/>
    <x v="224"/>
    <s v="MPO"/>
    <s v="N"/>
    <m/>
    <s v="2006"/>
    <s v="2007"/>
    <s v="2006"/>
    <s v="2007"/>
    <s v="MPO"/>
    <s v="N"/>
    <x v="54"/>
    <s v="FI"/>
    <m/>
    <s v="P"/>
    <s v="P"/>
    <s v="R"/>
    <m/>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s v="2006-05-10"/>
    <s v="2006-07-14 23:59"/>
    <s v="2007-03-09"/>
    <s v="Písemně na předepsaném formuláři."/>
    <s v="In writing on a prescribed form"/>
    <s v="Písemně"/>
    <s v="In writing"/>
    <m/>
    <s v="2007-03-12"/>
    <s v="2010"/>
    <n v="1181741000"/>
    <s v="Dodržení všech formálních i obsahových požadavků uvedených ve vyhlášení soutěže, daných zákonnými i podzákonnými předpisy, vč. požadavků stanovených MPO - společných i individuálních pro jednotlivé programy. Nedodržení některé z podmínek je důvodem pro nepřijetí přihlášky projektu do veřejné soutěže ve výzkumu a vývoji a pro vyloučení z dalšího hodnocení."/>
    <s v="Break of any condition results in not accepting the project application in public bid concerning research and development and in disqualification. Failure to observe some of the conditions is a reason for the removal of the application from the project and a folloving evaluation, or for not granting a support to already evaluated project."/>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3"/>
    <s v="11016"/>
    <s v="Praha 1 - Staré Město"/>
    <s v="Faltus"/>
    <s v="Josef"/>
    <s v="Ministerstvo průmyslu a obchodu"/>
    <s v="Na Františku 33"/>
    <s v="11016"/>
    <s v="Praha 1 - Staré Město"/>
    <s v="224853200"/>
    <s v="224853277"/>
    <s v="faltus@mpo.cz"/>
    <s v="V pracovních dnech v době od 8,00 hod. do 16,00 hod."/>
    <s v="http://www.mpo.cz"/>
    <s v="Obchodní věstník"/>
    <s v="Obchodní věstník"/>
    <m/>
    <s v="2008-06-17"/>
    <s v="2007"/>
    <s v="2007"/>
    <s v="2007"/>
    <m/>
    <m/>
    <m/>
    <s v="A"/>
    <m/>
    <m/>
    <m/>
    <m/>
    <s v="P"/>
    <s v="P"/>
    <s v="R"/>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m/>
    <m/>
    <m/>
    <m/>
    <m/>
    <n v="225"/>
    <n v="186"/>
    <n v="132"/>
    <n v="1181181000"/>
    <s v="2007"/>
    <s v="2010"/>
    <m/>
    <m/>
    <m/>
    <s v="2010-03-18"/>
    <s v="2010-03-18"/>
    <s v="2006-05-10"/>
    <s v="A"/>
    <s v="VES/2006/MPO/MPO6VS/N/4:6"/>
    <s v="VES07-MPO/03:4"/>
    <m/>
    <m/>
    <n v="11804"/>
    <n v="19044"/>
  </r>
  <r>
    <n v="224"/>
    <x v="225"/>
    <s v="MPO"/>
    <s v="P"/>
    <m/>
    <s v="2007"/>
    <s v="2008"/>
    <s v="2007"/>
    <s v="2008"/>
    <s v="MPO"/>
    <s v="P"/>
    <x v="53"/>
    <s v="FT"/>
    <m/>
    <s v="P"/>
    <s v="P"/>
    <s v="R"/>
    <m/>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s v="2007-05-23"/>
    <s v="2007-07-20 23:59"/>
    <s v="2008-03-14"/>
    <s v="ve čtyřech originálních vyhotoveních a jedenkrát v elektronické podobě"/>
    <s v="in quadruplicate and once in electronic data record"/>
    <s v="Písemně"/>
    <s v="In writing"/>
    <m/>
    <s v="2008-03-17"/>
    <s v="2010"/>
    <n v="419845000"/>
    <s v="Dodržení všech formálních i obsahových požadavků uvedených ve vyhlášení soutěže, daných zákonnými i podzákonnými předpisy, vč. požadavků stanovených MPO - společných i individuálních pro jednotlivé programy."/>
    <s v="Break of any condition results in not accepting the project application in public bid concerning research and development and in disqualification."/>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2"/>
    <s v="11016"/>
    <s v="Praha 1 - Staré Město"/>
    <s v="Faltus"/>
    <s v="Josef"/>
    <s v="Ministerstvo průmyslu a obchodu"/>
    <s v="Na Františku 32"/>
    <s v="11016"/>
    <s v="Praha 1 - Staré Město"/>
    <s v="224853200"/>
    <s v="224853277"/>
    <s v="faltus@mpo.cz"/>
    <s v="V pracovních dnech v době od 8,00 hod. do 16,00 hod."/>
    <s v="http://www.mpo.cz"/>
    <s v="Obchodní věstník"/>
    <s v="Obchodní věstník"/>
    <m/>
    <s v="2010-03-18"/>
    <s v="2008"/>
    <s v="2008"/>
    <s v="2008"/>
    <m/>
    <m/>
    <m/>
    <s v="A"/>
    <m/>
    <m/>
    <m/>
    <m/>
    <s v="P"/>
    <s v="P"/>
    <s v="R"/>
    <m/>
    <s v="TANDEM"/>
    <s v="TANDEM"/>
    <s v="R"/>
    <m/>
    <s v="TANDEM"/>
    <s v="TANDEM"/>
    <s v="R"/>
    <m/>
    <m/>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Program je zaměřen na podporu projektů orientovaného výzkumu, jehož výsledky budou prostřednictvím navazujícího průmyslového výzkumu a vývoje využity v nových výrobcích, technologiích a službách. Cílem je zlepšení spolupráce průmyslových organizací a výzkumných pracovišť (akademických, vysokoškolských a dalších), teoretická a technologická podpora malých a středních podniků, zlepšení konkurenceschopnosti budoucích produktů a technologií a podstatné zlepšení transferu výsledků základního výzkumu směrem k průmyslovým aplikacím a následně ke zmenšení rozdílů mezi hospodářskou úrovní ČR a států EU."/>
    <s v="The programme is aimed at supporting oriented research projects, of which results may be useful in developing new products, processes or services. The programme has targets: to szrenghten co-operation between industry, universities and research centres,to support SMEs in theoretic and technological way, to increase the competitiveness og products and technologies as well as to improve substantially transfer of fundamental research results towards industrial use and subsequently to reductionof the differences in economic level between the Czech Republic and EU."/>
    <s v="R"/>
    <s v="R"/>
    <m/>
    <s v="2004"/>
    <s v="2004"/>
    <s v="R"/>
    <m/>
    <s v="2010"/>
    <s v="2010"/>
    <s v="R"/>
    <s v="2003-06-23"/>
    <s v="618"/>
    <m/>
    <m/>
    <m/>
    <m/>
    <m/>
    <n v="159"/>
    <n v="130"/>
    <n v="39"/>
    <n v="419845000"/>
    <s v="2008"/>
    <s v="2010"/>
    <m/>
    <m/>
    <m/>
    <s v="2008-04-24"/>
    <s v="2008-04-24"/>
    <s v="2007-05-23"/>
    <s v="A"/>
    <s v="VES07-MPO/03:4"/>
    <s v="VES08-MPO/01:1"/>
    <m/>
    <m/>
    <n v="19044"/>
    <n v="11301"/>
  </r>
  <r>
    <n v="225"/>
    <x v="226"/>
    <s v="MPO"/>
    <s v="P"/>
    <m/>
    <s v="2007"/>
    <s v="2008"/>
    <s v="2007"/>
    <s v="2008"/>
    <s v="MPO"/>
    <s v="P"/>
    <x v="54"/>
    <s v="FI"/>
    <m/>
    <s v="P"/>
    <s v="P"/>
    <s v="R"/>
    <m/>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s v="2007-05-23"/>
    <s v="2007-07-20 23:59"/>
    <s v="2008-03-14"/>
    <s v="ve čtyřech originálních vyhotoveních a jedenkrát v elektronické podobě"/>
    <s v="in quadruplicate and once in electronic data record"/>
    <s v="Písemně"/>
    <s v="In writing"/>
    <m/>
    <s v="2008-03-17"/>
    <s v="2010"/>
    <n v="1154507000"/>
    <s v="Dodržení všech formálních i obsahových požadavků uvedených ve vyhlášení soutěže, daných zákonnými i podzákonnými předpisy, vč. požadavků stanovených MPO - společných i individuálních pro jednotlivé programy."/>
    <s v="Break of any condition results in not accepting the project application in public bid concerning research and development and in disqualification."/>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2"/>
    <s v="11016"/>
    <s v="Praha 1 - Staré Město"/>
    <s v="Faltus"/>
    <s v="Josef"/>
    <s v="Ministerstvo průmyslu a obchodu"/>
    <s v="Na Františku 32"/>
    <s v="11016"/>
    <s v="Praha 1 - Staré Město"/>
    <s v="224853200"/>
    <s v="224853277"/>
    <s v="faltus@mpo.cz"/>
    <s v="V pracovních dnech v době od 8,00 hod. do 16,00 hod."/>
    <s v="http://www.mpo.cz"/>
    <s v="Obchodní věstník"/>
    <s v="Obchodní věstník"/>
    <m/>
    <s v="2010-03-18"/>
    <s v="2008"/>
    <s v="2008"/>
    <s v="2008"/>
    <m/>
    <m/>
    <m/>
    <s v="A"/>
    <m/>
    <m/>
    <m/>
    <m/>
    <s v="P"/>
    <s v="P"/>
    <s v="R"/>
    <m/>
    <s v="IMPULS"/>
    <s v="IMPULS"/>
    <s v="R"/>
    <m/>
    <s v="IMPULSE"/>
    <s v="IMPULSE"/>
    <s v="R"/>
    <m/>
    <m/>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Program je zaměřen na výzkum a vývoj nových materiálů, průmyslových výrobků, výrobních technologií, informačních a řídících produktů a technologií. Cílem je zvýšení výkonnosti výrobních organizací, podpora malých a a středních podniků, zlepšení konkurenceschopnosti produktů a modernizace technologií, vedoucí ke zmenšení rozdílů mezi hospodářskou úrovní ČR a států EU."/>
    <s v="The programme is aimed at promoting research and development in matters concerning new materials, industrial products, manufacturing technologies, informationand control systems and technologies. Objectives are: manufacture performance enhancement, SMEspromotion and increase the competitiveness (in term of products and technologies) leading to reduction of the differences between the economic levels of the Czech Republic and EU member states."/>
    <s v="R"/>
    <s v="R"/>
    <m/>
    <s v="2004"/>
    <s v="2004"/>
    <s v="R"/>
    <m/>
    <s v="2010"/>
    <s v="2010"/>
    <s v="R"/>
    <s v="2003-06-23"/>
    <s v="618"/>
    <m/>
    <m/>
    <m/>
    <m/>
    <m/>
    <n v="260"/>
    <n v="226"/>
    <n v="132"/>
    <n v="1154507000"/>
    <s v="2008"/>
    <s v="2010"/>
    <m/>
    <m/>
    <m/>
    <s v="2008-04-24"/>
    <s v="2008-04-24"/>
    <s v="2007-05-23"/>
    <s v="A"/>
    <s v="VES07-MPO/03:4"/>
    <s v="VES08-MPO/01:1"/>
    <m/>
    <m/>
    <n v="19044"/>
    <n v="11301"/>
  </r>
  <r>
    <n v="226"/>
    <x v="227"/>
    <s v="MPO"/>
    <s v="P"/>
    <m/>
    <s v="2007"/>
    <s v="2008"/>
    <s v="2007"/>
    <s v="2008"/>
    <s v="MPO"/>
    <s v="P"/>
    <x v="56"/>
    <s v="2A"/>
    <m/>
    <s v="P"/>
    <s v="P"/>
    <s v="R"/>
    <m/>
    <m/>
    <s v="Trvalá prosperita"/>
    <s v="Trvalá prosperita"/>
    <s v="R"/>
    <m/>
    <s v="Sustainable welfare"/>
    <s v="Sustainable welfare"/>
    <s v="R"/>
    <m/>
    <m/>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R"/>
    <s v="R"/>
    <m/>
    <s v="2006"/>
    <s v="2006"/>
    <s v="R"/>
    <m/>
    <s v="2011"/>
    <s v="2011"/>
    <s v="R"/>
    <s v="2005-03-09"/>
    <s v="272"/>
    <s v="2007-05-23"/>
    <s v="2007-07-20 23:59"/>
    <s v="2008-03-14"/>
    <s v="ve čtyřech originálních vyhotoveních a jedenkrát v elektronické podobě"/>
    <s v="in quadruplicate and once in electronic data record"/>
    <s v="Písemně"/>
    <s v="In writing"/>
    <m/>
    <s v="2008-03-17"/>
    <s v="2011"/>
    <n v="365497000"/>
    <s v="Dodržení všech formálních i obsahových požadavků uvedených ve vyhlášení soutěže, daných zákonnými i podzákonnými předpisy, vč. požadavků stanovených MPO - společných i individuálních pro jednotlivé programy."/>
    <s v="Break of any condition results in not accepting the project application in public bid concerning research and development and in disqualification"/>
    <s v="Naplnění cílů vyhlášeného programu, technicko-ekonomická úroveň a komplexnost navrhovaného řešení, znalost řešení analogických problémů v zahraničí,aktuálnost a zdůvodnění závažnosti záměru, resp. potř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 šetrnost navrhovaného projektu k životnímu prostředí (maloodpadové technologie, recyklace, zlepšování životního prostředí, dodržování norem životního prostředí apod.) energetická úspornost nebo využití netradičních zdrojů energie, územní a infrastrukturní aspekty projektu."/>
    <s v="Meeting the objective of the announced program, technical and economic level and complexity of the proposed solution, knowledge of analogical problems solutions abroad, topicality and relevance of the intention, or more precisely, necessity of the product or technology proved by marketing research results, study or a concrete requirement comparability of the product or technology with the world standard from the view of technical parameters, quality and price, emonstration of the professional, economic, financial, material and technical ability of the contender to the solution of the given project, friendly approach of the suggested projct to the environment (low-waste technologies, recycling, improvement of energy economies or a use of non-traditional resources of energy, territorial and infrastructure aspects of the project."/>
    <s v="Ministerstvo průmyslu a obchodu"/>
    <s v="Na Františku 32"/>
    <s v="11016"/>
    <s v="Praha 1 - Staré Město"/>
    <s v="Faltus"/>
    <s v="Josef"/>
    <s v="Ministerstvo průmyslu a obchodu"/>
    <s v="Na Františku 32"/>
    <s v="11016"/>
    <s v="Praha 1 - Staré Město"/>
    <s v="224853200"/>
    <s v="224853277"/>
    <s v="faltus@mpo.cz"/>
    <s v="&gt;V pracovních dnech v době od 8,00 hod. do 16,00 hod."/>
    <s v="http://www.mpo.cz"/>
    <s v="Obchodní věstník"/>
    <s v="Obchodní věstník"/>
    <m/>
    <s v="2010-03-18"/>
    <s v="2008"/>
    <s v="2008"/>
    <s v="2008"/>
    <m/>
    <m/>
    <m/>
    <s v="A"/>
    <m/>
    <m/>
    <m/>
    <m/>
    <s v="P"/>
    <s v="P"/>
    <s v="R"/>
    <m/>
    <s v="Trvalá prosperita"/>
    <s v="Trvalá prosperita"/>
    <s v="R"/>
    <m/>
    <s v="Sustainable welfare"/>
    <s v="Sustainable welfare"/>
    <s v="R"/>
    <m/>
    <m/>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Cílem programu je: připravit nové materiály a postupy pro využití obnovitelných a netradičních zdrojů energie, včetně energie vodíku; zvýšit spolehlivost zařízení pro přenosy elektrické energie; vypracovat nové postupy pro energetické jaderné technologie; vytvořit nové konstrukce strojů; vytvořit nové polymery a katalyzátoty včetně nanomateriálů; připravit nové polovodičové součástky pro diagnostiku a řízení; zvýšit využitelnost systému bezpečnosti dopravy; zavést nové postupy odvětví chemického a farmaceutického průmyslu"/>
    <s v="The program is aimed at developing new materials and procedures for using sustainable and non-traditional energy including hydrogen energy and enhancing reliability of transmission facilities Electricity; to make out new procedures for nuclear energy technology; to create new machines construction design; to develop new polymers and catalysts involving nanomaterials to develop new parts of semiconductors for diagnostics and conduction; to enhance usability of transport security system; to implement new procedures for branches of chemical and pharmaceutical industry"/>
    <s v="R"/>
    <s v="R"/>
    <m/>
    <s v="2006"/>
    <s v="2006"/>
    <s v="R"/>
    <m/>
    <s v="2011"/>
    <s v="2011"/>
    <s v="R"/>
    <s v="2005-03-09"/>
    <s v="272"/>
    <m/>
    <m/>
    <m/>
    <m/>
    <m/>
    <n v="153"/>
    <n v="134"/>
    <n v="23"/>
    <n v="365497000"/>
    <s v="2008"/>
    <s v="2011"/>
    <m/>
    <m/>
    <m/>
    <s v="2008-04-24"/>
    <s v="2008-04-24"/>
    <s v="2007-05-23"/>
    <s v="A"/>
    <s v="VES07-MPO/03:4"/>
    <s v="VES08-MPO/01:1"/>
    <m/>
    <m/>
    <n v="19044"/>
    <n v="11301"/>
  </r>
  <r>
    <n v="227"/>
    <x v="228"/>
    <s v="MPO"/>
    <s v="N"/>
    <m/>
    <s v="2009"/>
    <s v="2009"/>
    <s v="2009"/>
    <s v="2009"/>
    <s v="MPO"/>
    <s v="N"/>
    <x v="57"/>
    <s v="FR"/>
    <m/>
    <s v="P"/>
    <s v="P"/>
    <s v="R"/>
    <m/>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s v="2009-01-21"/>
    <s v="2009-02-27 23:59"/>
    <s v="2009-06-30"/>
    <s v="Elektronicky a písemně 4x"/>
    <s v="Electronically and in writing 4x"/>
    <s v="Zveřejněním na www.resort.cz"/>
    <s v="Public anouncement on www.mpo.cz"/>
    <m/>
    <s v="2009-07-01"/>
    <s v="2013"/>
    <n v="4858791000"/>
    <s v="Podle zákona a rámce"/>
    <s v="In compliance with the law and COMMUNITY FRAMEWORK"/>
    <s v="Viz vyhlášení www.mpo.cz"/>
    <s v="See www.mpo.cz"/>
    <s v="Odbor výzkumu, vývoje a offsetových programů"/>
    <s v="Na Františku 32"/>
    <s v="11015"/>
    <s v="Praha 1"/>
    <s v="Faltus"/>
    <s v="Josef"/>
    <s v="Odbor výzkumu, vývoje a offsetových programů"/>
    <s v="Na Františku 32"/>
    <s v="11015"/>
    <s v="Praha 1"/>
    <s v="224 85 3200"/>
    <m/>
    <s v="faltus@mpo.cz"/>
    <s v="Po-Pá 8.00-16.00"/>
    <s v="http://www.mpo.cz/"/>
    <s v="inzerát v Obchodním věstníku"/>
    <s v="advertisment in Obchodní věstník"/>
    <m/>
    <s v="2011-04-14"/>
    <s v="2009"/>
    <s v="2009"/>
    <s v="2009"/>
    <m/>
    <m/>
    <m/>
    <s v="A"/>
    <m/>
    <m/>
    <m/>
    <m/>
    <s v="P"/>
    <s v="P"/>
    <s v="R"/>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m/>
    <m/>
    <m/>
    <m/>
    <m/>
    <n v="600"/>
    <n v="496"/>
    <n v="427"/>
    <n v="5506406000"/>
    <s v="2009"/>
    <s v="2013"/>
    <m/>
    <m/>
    <m/>
    <s v="2011-04-14"/>
    <s v="2011-04-14"/>
    <s v="2009-01-21"/>
    <s v="A"/>
    <s v="VES09-MPO/07:6"/>
    <s v="VES09-MPO/07:6"/>
    <m/>
    <m/>
    <n v="23326"/>
    <n v="23326"/>
  </r>
  <r>
    <n v="228"/>
    <x v="229"/>
    <s v="MPO"/>
    <s v="P"/>
    <m/>
    <s v="2009"/>
    <s v="2010"/>
    <s v="2009"/>
    <s v="2010"/>
    <s v="MPO"/>
    <s v="P"/>
    <x v="57"/>
    <s v="FR"/>
    <m/>
    <s v="P"/>
    <s v="P"/>
    <s v="R"/>
    <m/>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s v="2009-06-24"/>
    <s v="2009-09-09 23:59"/>
    <s v="2010-03-08"/>
    <s v="Elektronicky a písemně 4x"/>
    <s v="Electronically and in writing 4x"/>
    <s v="Zveřejněním na www.resort.cz"/>
    <s v="Public anouncement on www.mpo.cz"/>
    <m/>
    <s v="2010-03-09"/>
    <s v="2014"/>
    <n v="3254350000"/>
    <s v="Podle zákona a rámce"/>
    <s v="In compliance with the law and COMMUNITY FRAMEWORK"/>
    <s v="Viz vyhlášení www.mpo.cz"/>
    <s v="See www.mpo.cz"/>
    <s v="Odbor výzkumu, vývoje a offsetových programů"/>
    <s v="Na Františku 32"/>
    <s v="11015"/>
    <s v="Praha 1"/>
    <s v="Faltus"/>
    <s v="Josef"/>
    <s v="Odbor výzkumu, vývoje a offsetových programů"/>
    <s v="Na Františku 32"/>
    <s v="11015"/>
    <s v="Praha 1"/>
    <s v="224 85 3200"/>
    <m/>
    <s v="faltus@mpo.cz"/>
    <s v="Po-Pá 8.00-16.00"/>
    <s v="http://www.mpo.cz/"/>
    <s v="inzerát v Obchodním věstníku"/>
    <s v="advertisment in Obchodní věstník"/>
    <m/>
    <s v="2011-04-14"/>
    <s v="2010"/>
    <s v="2010"/>
    <s v="2010"/>
    <m/>
    <m/>
    <m/>
    <s v="A"/>
    <m/>
    <m/>
    <m/>
    <m/>
    <s v="P"/>
    <s v="P"/>
    <s v="R"/>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m/>
    <m/>
    <m/>
    <m/>
    <m/>
    <n v="751"/>
    <n v="656"/>
    <n v="115"/>
    <n v="1875828000"/>
    <s v="2010"/>
    <s v="2016"/>
    <m/>
    <m/>
    <m/>
    <s v="2011-01-20"/>
    <s v="2011-01-20"/>
    <s v="2009-06-24"/>
    <s v="A"/>
    <s v="VES09-MPO/07:6"/>
    <s v="VES10-MPO/05:5"/>
    <m/>
    <m/>
    <n v="23326"/>
    <n v="22584"/>
  </r>
  <r>
    <n v="229"/>
    <x v="230"/>
    <s v="MPO"/>
    <s v="P"/>
    <m/>
    <s v="2010"/>
    <s v="2011"/>
    <s v="2010"/>
    <s v="2011"/>
    <s v="MPO"/>
    <s v="P"/>
    <x v="57"/>
    <s v="FR"/>
    <m/>
    <s v="P"/>
    <s v="P"/>
    <s v="R"/>
    <m/>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s v="2010-05-05"/>
    <s v="2010-07-16 23:59"/>
    <s v="2011-01-12"/>
    <s v="Elektronicky a písemně 4x"/>
    <s v="Electronically and in writing 4x"/>
    <s v="Zveřejněním na www.resort.cz"/>
    <s v="Public anouncement on www.mpo.cz"/>
    <m/>
    <s v="2011-07-01"/>
    <s v="2015"/>
    <n v="5370000000"/>
    <s v="Podle zákona a rámce"/>
    <s v="In compliance with the law and COMMUNITY FRAMEWORK"/>
    <s v="Viz vyhlášení www.mpo.cz"/>
    <s v="See www.mpo.cz"/>
    <s v="Odbor průmyslového výzkumu a vývoje"/>
    <s v="Na Františku 32"/>
    <s v="11015"/>
    <s v="Praha 1"/>
    <s v="Faltus"/>
    <s v="Josef"/>
    <s v="Odbor průmyslového výzkumu a vývoje"/>
    <s v="Na Františku 32"/>
    <s v="11015"/>
    <s v="Praha 1"/>
    <s v="224 85 3200"/>
    <m/>
    <s v="faltus@mpo.cz"/>
    <s v="Po-Pá 8.00-16.00"/>
    <s v="http://www.mpo.cz/"/>
    <s v="inzerát v Obchodním věstníku"/>
    <s v="advertisment in Obchodní věstník"/>
    <m/>
    <s v="2011-01-20"/>
    <s v="2011"/>
    <s v="2010"/>
    <s v="2011"/>
    <m/>
    <m/>
    <m/>
    <s v="A"/>
    <m/>
    <m/>
    <m/>
    <m/>
    <s v="P"/>
    <s v="P"/>
    <s v="R"/>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m/>
    <m/>
    <m/>
    <m/>
    <m/>
    <n v="873"/>
    <n v="753"/>
    <n v="197"/>
    <n v="3151000000"/>
    <s v="2011"/>
    <s v="2015"/>
    <m/>
    <m/>
    <m/>
    <s v="2011-01-20"/>
    <s v="2011-01-20"/>
    <s v="2018-02-27"/>
    <s v="A"/>
    <s v="VES10-MPO/05:5"/>
    <s v="VES10-MPO/05:5"/>
    <m/>
    <m/>
    <n v="22584"/>
    <n v="22584"/>
  </r>
  <r>
    <n v="230"/>
    <x v="231"/>
    <s v="MPO"/>
    <s v="P"/>
    <m/>
    <s v="2011"/>
    <s v="2012"/>
    <s v="2011"/>
    <s v="2012"/>
    <s v="MPO"/>
    <s v="P"/>
    <x v="57"/>
    <s v="FR"/>
    <m/>
    <s v="P"/>
    <s v="P"/>
    <s v="R"/>
    <m/>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s v="2011-06-15"/>
    <s v="2011-07-29 23:59"/>
    <s v="2011-12-31"/>
    <s v="Elektronicky a písemně 4x"/>
    <s v="Electronically and in writing 4x"/>
    <s v="Zveřejněním na www.mpo.cz"/>
    <s v="Public announcement on www.mpo.cz"/>
    <m/>
    <s v="2012-01-01"/>
    <s v="2016"/>
    <n v="2144046000"/>
    <s v="Podle zákona a rámce"/>
    <s v="In compliance with the law and COMMUNITY FRAMEWORK"/>
    <s v="Viz vyhlášení www.mpo.cz"/>
    <s v="See www.mpo.cz"/>
    <s v="Odbor průmyslového výzkumu a vývoje"/>
    <s v="Na Františku 32"/>
    <s v="11015"/>
    <s v="Praha 1"/>
    <s v="Faltus"/>
    <s v="Josef"/>
    <s v="Odbor průmyslového výzkumu a vývoje"/>
    <s v="Na Františku 32"/>
    <s v="11015"/>
    <s v="Praha 1"/>
    <s v="224 85 3200"/>
    <m/>
    <s v="faltus@mpo.cz"/>
    <s v="Po-Pá 8.00-16.00"/>
    <s v="http://www.mpo.cz/"/>
    <s v="inzerát v Obchodním věstníku"/>
    <s v="advertisment in Obchodní věstník"/>
    <m/>
    <s v="2011-05-27"/>
    <s v="2012"/>
    <s v="2012"/>
    <s v="2011"/>
    <m/>
    <m/>
    <m/>
    <s v="A"/>
    <m/>
    <m/>
    <m/>
    <m/>
    <s v="P"/>
    <s v="P"/>
    <s v="R"/>
    <m/>
    <s v="TIP"/>
    <s v="TIP"/>
    <s v="R"/>
    <m/>
    <s v="TIP"/>
    <s v="TIP"/>
    <s v="R"/>
    <m/>
    <m/>
    <s v="Nové materiály a výrobky. Nové progresivní technologie. Nové informační a řídící systémy."/>
    <s v="New materials and products. New advanced technologies. New information and controlling systems."/>
    <s v="Nové materiály a výrobky. Nové progresivní technologie. Nové informační a řídící systémy."/>
    <s v="New materials and products. New advanced technologies. New information and controlling systems."/>
    <s v="R"/>
    <s v="R"/>
    <m/>
    <s v="2009"/>
    <s v="2009"/>
    <s v="R"/>
    <m/>
    <s v="2017"/>
    <s v="2017"/>
    <s v="R"/>
    <s v="2007-08-22"/>
    <s v="942"/>
    <m/>
    <m/>
    <m/>
    <m/>
    <m/>
    <n v="805"/>
    <n v="721"/>
    <n v="133"/>
    <n v="1895000000"/>
    <s v="2012"/>
    <s v="2016"/>
    <m/>
    <m/>
    <m/>
    <s v="2012-12-03"/>
    <s v="2012-12-03"/>
    <s v="2018-02-27"/>
    <s v="A"/>
    <s v="VES11-MPO/01:1"/>
    <s v="VES12-MPO/02:2"/>
    <m/>
    <m/>
    <n v="23984"/>
    <n v="30506"/>
  </r>
  <r>
    <n v="231"/>
    <x v="232"/>
    <s v="MPO"/>
    <s v="N"/>
    <m/>
    <s v="2015"/>
    <s v="2016"/>
    <s v="2015"/>
    <s v="2016"/>
    <s v="MPO"/>
    <s v="N"/>
    <x v="58"/>
    <s v="FV"/>
    <m/>
    <s v="P"/>
    <s v="P"/>
    <s v="R"/>
    <m/>
    <m/>
    <s v="TRIO"/>
    <s v="TRIO"/>
    <s v="R"/>
    <m/>
    <s v="TRIO"/>
    <s v="TRIO"/>
    <s v="R"/>
    <m/>
    <m/>
    <s v="Program je zaměřen na rozvoj potenciálu České republiky v oblasti klíčových technologií (KETs) jako jsou fotonika, mikroelektronika a nanoelektronika, nanotechnologie, průmyslové biotechnologie, pokročilé materiály a pokročilé výrobní technologie. Jde otechnologie náročné na znalosti a kvalifikovanou pracovní sílu, vyžadující zásadní podíl výzkumných aktivit a s rychlými inovačními cykly. KETs jsou uplatnitelné v nových produktech a službách s vysokou přidanou hodnotou a budou přispívat k hospodářskému růstu a zvyšování konkurenceschopnosti České republiky a Evropské unie. K cílům Programu patří rovněž posílení účinné spolupráce ve výzkumu a vývoji mezi podniky a výzkumnými organizacemi, jejíž nízká intenzita patří mezi hlavní slabiny národního výzkumného systému."/>
    <s v="The program focuses on the development of the Czech Republic`s potential in the field of key enabling technologies (KETs) such as photonics, micro- and nano-electronics, nanotechnology, industrial biotechnology, advanced materials and advanced manufacturing technologies. KETs are knowledge and qualified labour demanding technologies that require a crucial share of research activities and have fast innovation cycles. These technologies can be applied in new products and services with high value added and they will enforce the economic growth and increase the competitiveness of the Czech Republic and the European Union. The program also focuses on encouraging effective collaboration in research and development between enterprises and research organisations as its low intensity belongs to main weaknesses of the national research system."/>
    <s v="Program je zaměřen na rozvoj potenciálu České republiky v oblasti klíčových technologií (KETs) jako jsou fotonika, mikroelektronika a nanoelektronika, nanotechnologie, průmyslové biotechnologie, pokročilé materiály a pokročilé výrobní technologie. Jde otechnologie náročné na znalosti a kvalifikovanou pracovní sílu, vyžadující zásadní podíl výzkumných aktivit a s rychlými inovačními cykly. KETs jsou uplatnitelné v nových produktech a službách s vysokou přidanou hodnotou a budou přispívat k hospodářskému růstu a zvyšování konkurenceschopnosti České republiky a Evropské unie. K cílům Programu patří rovněž posílení účinné spolupráce ve výzkumu a vývoji mezi podniky a výzkumnými organizacemi, jejíž nízká intenzita patří mezi hlavní slabiny národního výzkumného systému."/>
    <s v="The program focuses on the development of the Czech Republic`s potential in the field of key enabling technologies (KETs) such as photonics, micro- and nano-electronics, nanotechnology, industrial biotechnology, advanced materials and advanced manufacturing technologies. KETs are knowledge and qualified labour demanding technologies that require a crucial share of research activities and have fast innovation cycles. These technologies can be applied in new products and services with high value added and they will enforce the economic growth and increase the competitiveness of the Czech Republic and the European Union. The program also focuses on encouraging effective collaboration in research and development between enterprises and research organisations as its low intensity belongs to main weaknesses of the national research system."/>
    <s v="R"/>
    <s v="R"/>
    <m/>
    <s v="2016"/>
    <s v="2016"/>
    <s v="R"/>
    <m/>
    <s v="2021"/>
    <s v="2021"/>
    <s v="R"/>
    <s v="2015-05-25"/>
    <s v="379"/>
    <s v="2015-11-25"/>
    <s v="2016-01-15 23:59"/>
    <s v="2016-07-31"/>
    <s v="elektronicky a zároveň listinně (1 výtisk) podaná žádost"/>
    <s v="on-line sent application followed by printed version (both versions are obligatory)"/>
    <s v="na webové stránce www.mpo.cz"/>
    <s v="on web-site www.mpo.cz"/>
    <m/>
    <s v="2016-08-01"/>
    <s v="2020"/>
    <n v="1240000000"/>
    <s v="Uchazečem může být malý, střední i velký podnik, za podmínky účinné spolupráce s minimálně jednou výzkumnou organizací (výzkumná organizace může rovněž podat návrh projektu samostatně, avšak v takovém případě bude posuzována jako podnik, zejm. pokud jdeo limity intenzity podpory). Počet projektů podaných jedním uchazečem je omezen na 3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
    <s v="All categories of enterprises are accepted as applicants, however, effective collaboration with a ?research and knowledge-dissemination organisation? is obligatory (such an organisation can also apply independently, in such case is treated as an enterprise considering the maximum state aid intensity limits). Number of projects submitted by one applicant is limited to 3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any of the project applicants does not fulfil the criteria stated by the law (Act No. 130/2002 Coll.; Commission Regulation (EU) No 651/2014) or tender documentation (chapter 3), -project proposal does not meet the binary criteria stated in tender documentation. Application has to be submitted in compliance with the public tender documentation."/>
    <s v="Binární kritéria (povinná) viz kapitola 4.2.1 zadávací dokumentace veřejné soutěže. Bodovanými kritérii jsou: naplnění cílů Programu, technicko ? 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naplnění účinné spolupráce mezi podnikem a VO."/>
    <s v="For binary criteria see section 4.2.1 of the public tender documentation. Evaluated criteria are following: focus on Program`s objectives, technical ? economic level and complexity of the proposed solution, adequacy of time-schedule and financial requirements, use of results in praxis, the proposed project is up-to-date and desirable for state aid, expert and economic capacities of applicants, the level of effective collaboration between an enterprise and a research and knowledge-dissemination organisation."/>
    <s v="Ministerstvo průmyslu a obchodu"/>
    <s v="Na Františku 32"/>
    <s v="11015"/>
    <s v="Praha 1"/>
    <s v="Kořínková"/>
    <s v="Eva"/>
    <s v="Ministerstvo průmyslu a obchodu"/>
    <s v="Na Frantisku 32"/>
    <s v="11015"/>
    <s v="Praha 1"/>
    <s v="+420 224 852 621"/>
    <m/>
    <s v="korinkova@mpo.cz"/>
    <s v="Po-Pá 8,00 16,00 (poslední den do 12,00 hod.)"/>
    <s v="http://www.mpo.cz/cz/podnikani/podpora-vyzkumu-a-vyvoje/vyhlaseni-prvni-verejne-souteze-v-programu-trio--166432/"/>
    <s v="Obchodní věstník"/>
    <s v="Obchodní věstník"/>
    <m/>
    <s v="2015-11-11"/>
    <m/>
    <m/>
    <s v="2016"/>
    <m/>
    <m/>
    <m/>
    <s v="A"/>
    <m/>
    <m/>
    <s v="FV"/>
    <m/>
    <m/>
    <m/>
    <m/>
    <m/>
    <m/>
    <m/>
    <m/>
    <m/>
    <m/>
    <m/>
    <m/>
    <m/>
    <m/>
    <m/>
    <m/>
    <m/>
    <m/>
    <m/>
    <m/>
    <m/>
    <m/>
    <m/>
    <s v="R"/>
    <m/>
    <m/>
    <m/>
    <s v="R"/>
    <m/>
    <m/>
    <m/>
    <m/>
    <m/>
    <m/>
    <m/>
    <n v="421"/>
    <n v="365"/>
    <n v="160"/>
    <n v="1986000000"/>
    <s v="2016"/>
    <s v="2020"/>
    <m/>
    <m/>
    <m/>
    <m/>
    <s v="2015-11-11"/>
    <s v="2017-10-03"/>
    <s v="A"/>
    <s v="VES15-MPO/01:1"/>
    <m/>
    <m/>
    <m/>
    <n v="38391"/>
    <n v="0"/>
  </r>
  <r>
    <n v="232"/>
    <x v="233"/>
    <s v="MPO"/>
    <s v="P"/>
    <m/>
    <m/>
    <m/>
    <m/>
    <m/>
    <m/>
    <m/>
    <x v="0"/>
    <m/>
    <m/>
    <m/>
    <m/>
    <m/>
    <m/>
    <m/>
    <m/>
    <m/>
    <m/>
    <m/>
    <m/>
    <m/>
    <m/>
    <m/>
    <m/>
    <m/>
    <m/>
    <m/>
    <m/>
    <m/>
    <m/>
    <m/>
    <m/>
    <m/>
    <s v="R"/>
    <m/>
    <m/>
    <m/>
    <s v="R"/>
    <m/>
    <m/>
    <m/>
    <m/>
    <m/>
    <m/>
    <m/>
    <m/>
    <m/>
    <m/>
    <m/>
    <m/>
    <n v="0"/>
    <m/>
    <m/>
    <m/>
    <m/>
    <m/>
    <m/>
    <m/>
    <m/>
    <m/>
    <m/>
    <m/>
    <m/>
    <m/>
    <m/>
    <m/>
    <m/>
    <m/>
    <m/>
    <m/>
    <m/>
    <m/>
    <m/>
    <m/>
    <m/>
    <s v="2000"/>
    <m/>
    <m/>
    <m/>
    <m/>
    <s v="A"/>
    <m/>
    <m/>
    <s v="FA"/>
    <m/>
    <m/>
    <m/>
    <s v="R"/>
    <m/>
    <m/>
    <m/>
    <s v="R"/>
    <m/>
    <m/>
    <m/>
    <s v="R"/>
    <m/>
    <m/>
    <m/>
    <m/>
    <m/>
    <m/>
    <s v="R"/>
    <s v="R"/>
    <m/>
    <m/>
    <m/>
    <s v="R"/>
    <m/>
    <m/>
    <m/>
    <s v="R"/>
    <m/>
    <m/>
    <s v="1999-08-30"/>
    <s v="1999-09-21"/>
    <s v="1999-11-30"/>
    <s v="2000-06-28"/>
    <m/>
    <n v="113"/>
    <n v="0"/>
    <n v="57"/>
    <n v="166868000"/>
    <s v="2000"/>
    <s v="2002"/>
    <m/>
    <m/>
    <s v="Probíhá uzavírání smluv"/>
    <s v="2000-08-18"/>
    <s v="2000-08-18"/>
    <s v="2016-05-30"/>
    <s v="A"/>
    <m/>
    <s v="VES/2000/MPO/MPO0VS/2:2"/>
    <m/>
    <s v="VES/2000/MPO/MPO0VS/2:2"/>
    <n v="0"/>
    <n v="0"/>
  </r>
  <r>
    <n v="233"/>
    <x v="234"/>
    <s v="MPO"/>
    <s v="P"/>
    <m/>
    <m/>
    <m/>
    <m/>
    <m/>
    <m/>
    <m/>
    <x v="0"/>
    <m/>
    <m/>
    <m/>
    <m/>
    <m/>
    <m/>
    <m/>
    <m/>
    <m/>
    <m/>
    <m/>
    <m/>
    <m/>
    <m/>
    <m/>
    <m/>
    <m/>
    <m/>
    <m/>
    <m/>
    <m/>
    <m/>
    <m/>
    <m/>
    <m/>
    <s v="R"/>
    <m/>
    <m/>
    <m/>
    <s v="R"/>
    <m/>
    <m/>
    <m/>
    <m/>
    <m/>
    <m/>
    <m/>
    <m/>
    <m/>
    <m/>
    <m/>
    <m/>
    <n v="0"/>
    <m/>
    <m/>
    <m/>
    <m/>
    <m/>
    <m/>
    <m/>
    <m/>
    <m/>
    <m/>
    <m/>
    <m/>
    <m/>
    <m/>
    <m/>
    <m/>
    <m/>
    <m/>
    <m/>
    <m/>
    <m/>
    <m/>
    <m/>
    <m/>
    <s v="2000"/>
    <m/>
    <m/>
    <m/>
    <m/>
    <s v="A"/>
    <m/>
    <m/>
    <s v="FB"/>
    <m/>
    <m/>
    <m/>
    <s v="R"/>
    <m/>
    <m/>
    <m/>
    <s v="R"/>
    <m/>
    <m/>
    <m/>
    <s v="R"/>
    <m/>
    <m/>
    <m/>
    <m/>
    <m/>
    <m/>
    <s v="R"/>
    <s v="R"/>
    <m/>
    <m/>
    <m/>
    <s v="R"/>
    <m/>
    <m/>
    <m/>
    <s v="R"/>
    <m/>
    <m/>
    <s v="1999-08-30"/>
    <s v="1999-09-21"/>
    <s v="1999-11-30"/>
    <s v="2000-06-28"/>
    <m/>
    <n v="88"/>
    <n v="0"/>
    <n v="32"/>
    <n v="110330000"/>
    <s v="2000"/>
    <s v="2003"/>
    <m/>
    <m/>
    <s v="Probíhá uzavírání smluv"/>
    <s v="2000-08-18"/>
    <s v="2000-08-18"/>
    <s v="2016-05-30"/>
    <s v="A"/>
    <m/>
    <s v="VES/2000/MPO/MPO0VS/2:2"/>
    <m/>
    <s v="VES/2000/MPO/MPO0VS/2:2"/>
    <n v="0"/>
    <n v="0"/>
  </r>
  <r>
    <n v="234"/>
    <x v="235"/>
    <s v="MPO"/>
    <s v="P"/>
    <m/>
    <m/>
    <m/>
    <m/>
    <m/>
    <m/>
    <m/>
    <x v="0"/>
    <m/>
    <m/>
    <m/>
    <m/>
    <m/>
    <m/>
    <m/>
    <m/>
    <m/>
    <m/>
    <m/>
    <m/>
    <m/>
    <m/>
    <m/>
    <m/>
    <m/>
    <m/>
    <m/>
    <m/>
    <m/>
    <m/>
    <m/>
    <m/>
    <m/>
    <s v="R"/>
    <m/>
    <m/>
    <m/>
    <s v="R"/>
    <m/>
    <m/>
    <m/>
    <m/>
    <m/>
    <m/>
    <m/>
    <m/>
    <m/>
    <m/>
    <m/>
    <m/>
    <n v="0"/>
    <m/>
    <m/>
    <m/>
    <m/>
    <m/>
    <m/>
    <m/>
    <m/>
    <m/>
    <m/>
    <m/>
    <m/>
    <m/>
    <m/>
    <m/>
    <m/>
    <m/>
    <m/>
    <m/>
    <m/>
    <m/>
    <m/>
    <m/>
    <m/>
    <s v="2000"/>
    <m/>
    <m/>
    <m/>
    <m/>
    <s v="A"/>
    <m/>
    <m/>
    <s v="FC"/>
    <m/>
    <m/>
    <m/>
    <s v="R"/>
    <m/>
    <m/>
    <m/>
    <s v="R"/>
    <m/>
    <m/>
    <m/>
    <s v="R"/>
    <m/>
    <m/>
    <m/>
    <m/>
    <m/>
    <m/>
    <s v="R"/>
    <s v="R"/>
    <m/>
    <m/>
    <m/>
    <s v="R"/>
    <m/>
    <m/>
    <m/>
    <s v="R"/>
    <m/>
    <m/>
    <s v="1999-08-30"/>
    <s v="1999-09-21"/>
    <s v="1999-11-30"/>
    <s v="2000-06-28"/>
    <m/>
    <n v="45"/>
    <n v="0"/>
    <n v="19"/>
    <n v="58050000"/>
    <s v="2000"/>
    <s v="2003"/>
    <m/>
    <m/>
    <s v="Probíhá uzavírání smluv"/>
    <s v="2000-08-18"/>
    <s v="2000-08-18"/>
    <s v="2016-05-30"/>
    <s v="A"/>
    <m/>
    <s v="VES/2000/MPO/MPO0VS/2:2"/>
    <m/>
    <s v="VES/2000/MPO/MPO0VS/2:2"/>
    <n v="0"/>
    <n v="0"/>
  </r>
  <r>
    <n v="235"/>
    <x v="236"/>
    <s v="MPO"/>
    <s v="P"/>
    <m/>
    <m/>
    <m/>
    <m/>
    <m/>
    <m/>
    <m/>
    <x v="0"/>
    <m/>
    <m/>
    <m/>
    <m/>
    <m/>
    <m/>
    <m/>
    <m/>
    <m/>
    <m/>
    <m/>
    <m/>
    <m/>
    <m/>
    <m/>
    <m/>
    <m/>
    <m/>
    <m/>
    <m/>
    <m/>
    <m/>
    <m/>
    <m/>
    <m/>
    <s v="R"/>
    <m/>
    <m/>
    <m/>
    <s v="R"/>
    <m/>
    <m/>
    <m/>
    <m/>
    <m/>
    <m/>
    <m/>
    <m/>
    <m/>
    <m/>
    <m/>
    <m/>
    <n v="0"/>
    <m/>
    <m/>
    <m/>
    <m/>
    <m/>
    <m/>
    <m/>
    <m/>
    <m/>
    <m/>
    <m/>
    <m/>
    <m/>
    <m/>
    <m/>
    <m/>
    <m/>
    <m/>
    <m/>
    <m/>
    <m/>
    <m/>
    <m/>
    <m/>
    <s v="2000"/>
    <m/>
    <m/>
    <m/>
    <m/>
    <s v="A"/>
    <m/>
    <m/>
    <s v="PR"/>
    <m/>
    <m/>
    <m/>
    <s v="R"/>
    <m/>
    <m/>
    <m/>
    <s v="R"/>
    <m/>
    <m/>
    <m/>
    <s v="R"/>
    <m/>
    <m/>
    <m/>
    <m/>
    <m/>
    <m/>
    <s v="R"/>
    <s v="R"/>
    <m/>
    <m/>
    <m/>
    <s v="R"/>
    <m/>
    <m/>
    <m/>
    <s v="R"/>
    <m/>
    <m/>
    <s v="1999-08-30"/>
    <s v="1999-09-21"/>
    <s v="1999-11-30"/>
    <s v="2000-04-05"/>
    <m/>
    <n v="14"/>
    <n v="0"/>
    <n v="5"/>
    <n v="15265000"/>
    <s v="2000"/>
    <s v="2001"/>
    <m/>
    <m/>
    <s v="Probíhá uzavírání smluv"/>
    <s v="2000-08-18"/>
    <s v="2000-08-18"/>
    <s v="2016-05-30"/>
    <s v="A"/>
    <m/>
    <s v="VES/2000/MPO/MPO0VS/2:2"/>
    <m/>
    <s v="VES/2000/MPO/MPO0VS/2:2"/>
    <n v="0"/>
    <n v="0"/>
  </r>
  <r>
    <n v="236"/>
    <x v="237"/>
    <s v="MPO"/>
    <s v="P"/>
    <m/>
    <m/>
    <m/>
    <m/>
    <m/>
    <m/>
    <m/>
    <x v="0"/>
    <m/>
    <m/>
    <m/>
    <m/>
    <m/>
    <m/>
    <m/>
    <m/>
    <m/>
    <m/>
    <m/>
    <m/>
    <m/>
    <m/>
    <m/>
    <m/>
    <m/>
    <m/>
    <m/>
    <m/>
    <m/>
    <m/>
    <m/>
    <m/>
    <m/>
    <s v="R"/>
    <m/>
    <m/>
    <m/>
    <s v="R"/>
    <m/>
    <m/>
    <m/>
    <m/>
    <m/>
    <m/>
    <m/>
    <m/>
    <m/>
    <m/>
    <m/>
    <m/>
    <n v="0"/>
    <m/>
    <m/>
    <m/>
    <m/>
    <m/>
    <m/>
    <m/>
    <m/>
    <m/>
    <m/>
    <m/>
    <m/>
    <m/>
    <m/>
    <m/>
    <m/>
    <m/>
    <m/>
    <m/>
    <m/>
    <m/>
    <m/>
    <m/>
    <m/>
    <s v="2000"/>
    <m/>
    <m/>
    <m/>
    <m/>
    <s v="A"/>
    <m/>
    <m/>
    <s v="TC"/>
    <m/>
    <m/>
    <m/>
    <s v="R"/>
    <m/>
    <m/>
    <m/>
    <s v="R"/>
    <m/>
    <m/>
    <m/>
    <s v="R"/>
    <m/>
    <m/>
    <m/>
    <m/>
    <m/>
    <m/>
    <s v="R"/>
    <s v="R"/>
    <m/>
    <m/>
    <m/>
    <s v="R"/>
    <m/>
    <m/>
    <m/>
    <s v="R"/>
    <m/>
    <m/>
    <s v="1999-08-30"/>
    <s v="1999-09-21"/>
    <s v="1999-11-30"/>
    <s v="2000-04-05"/>
    <m/>
    <n v="99"/>
    <n v="0"/>
    <n v="31"/>
    <n v="104195000"/>
    <s v="2000"/>
    <s v="2002"/>
    <m/>
    <m/>
    <s v="Probíhá uzavírání smluv"/>
    <s v="2000-08-18"/>
    <s v="2000-08-18"/>
    <s v="2016-05-30"/>
    <s v="A"/>
    <m/>
    <s v="VES/2000/MPO/MPO0VS/2:2"/>
    <m/>
    <s v="VES/2000/MPO/MPO0VS/2:2"/>
    <n v="0"/>
    <n v="0"/>
  </r>
  <r>
    <n v="237"/>
    <x v="238"/>
    <s v="MPO"/>
    <s v="P"/>
    <m/>
    <s v="2000"/>
    <s v="2001"/>
    <m/>
    <s v="2001"/>
    <s v="MPO"/>
    <s v="P"/>
    <x v="50"/>
    <s v="FC"/>
    <m/>
    <s v="P"/>
    <s v="P"/>
    <s v="R"/>
    <m/>
    <m/>
    <s v="Strategické průmyslové technologie"/>
    <s v="Strategické průmyslové technologie"/>
    <s v="R"/>
    <m/>
    <s v="Strategic industrial technologies"/>
    <s v="Strategic industrial technologies"/>
    <s v="R"/>
    <m/>
    <m/>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R"/>
    <s v="R"/>
    <m/>
    <s v="1999"/>
    <s v="1999"/>
    <s v="R"/>
    <m/>
    <s v="2003"/>
    <s v="2003"/>
    <s v="R"/>
    <m/>
    <m/>
    <m/>
    <m/>
    <m/>
    <s v="Písemně na poedepsaném formuláoi."/>
    <s v="In writing on a prescribed form"/>
    <s v="Písemně."/>
    <s v="In writing."/>
    <m/>
    <m/>
    <m/>
    <n v="200000"/>
    <s v="Dodržení všech formálních i obsahových požadavků uvedených ve vyhlášení soutěže, daných zákonnými i podzákonnými poedpisy, vč. požadavků stanovených MPO - společných i individuálních pro jednotlivé projekty. Nedodržení některé z podmínek je důvodem pro vyoazení poihlášky projektu z dalšího hodnocení, resp. pro nepo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o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oešení daného projektu, šetrnost navrhovaného projektu k životnímu prostoedí (maloodpadové technologie, recyklace, zlepšování životního prostoedí, dodržování norem životního prosto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j@mpo.cz"/>
    <m/>
    <s v="www.mpo.cz"/>
    <s v="Hospodáoské noviny"/>
    <s v="Hospodáoské noviny"/>
    <s v="Dosud neznáme celkové finanční prostoedky"/>
    <s v="2000-08-18"/>
    <s v="2001"/>
    <s v="2012"/>
    <m/>
    <m/>
    <m/>
    <m/>
    <s v="N"/>
    <s v="VXX"/>
    <m/>
    <m/>
    <m/>
    <s v="P"/>
    <s v="P"/>
    <s v="R"/>
    <m/>
    <s v="Strategické průmyslové technologie"/>
    <s v="Strategické průmyslové technologie"/>
    <s v="R"/>
    <m/>
    <s v="Strategic industrial technologies"/>
    <s v="Strategic industrial technologies"/>
    <s v="R"/>
    <m/>
    <m/>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Zvýšení úrovně strateg. výrob a technologií (s orientací na čes. průmysl) v zajišťování obrany a bezpečnosti ČR v souvislosti se zapojováním do euroatlant. struktur."/>
    <s v="Increase in the level of strategic productions and technologies (oriented at the Czech industry) for the assurance of defence and safety of the Czech Republic related to the integration into the European Atlantic structures."/>
    <s v="R"/>
    <s v="R"/>
    <m/>
    <s v="1999"/>
    <s v="1999"/>
    <s v="R"/>
    <m/>
    <s v="2003"/>
    <s v="2003"/>
    <s v="R"/>
    <m/>
    <m/>
    <m/>
    <m/>
    <m/>
    <m/>
    <s v="2012-12-03"/>
    <n v="0"/>
    <n v="0"/>
    <n v="0"/>
    <n v="0"/>
    <m/>
    <m/>
    <s v="údaje nepředané"/>
    <s v="unsent data"/>
    <m/>
    <s v="2012-12-03"/>
    <s v="2012-12-03"/>
    <s v="2016-05-30"/>
    <s v="A"/>
    <s v="VES/2000/MPO/MPO0VS/2:2"/>
    <s v="VES12-MPO/02:2"/>
    <s v="VES/2000/MPO/MPO0VS/2:2"/>
    <m/>
    <n v="0"/>
    <n v="30506"/>
  </r>
  <r>
    <n v="238"/>
    <x v="239"/>
    <s v="MPO"/>
    <s v="P"/>
    <m/>
    <s v="2000"/>
    <s v="2001"/>
    <m/>
    <s v="2001"/>
    <s v="MPO"/>
    <s v="P"/>
    <x v="59"/>
    <s v="PR"/>
    <m/>
    <s v="P"/>
    <s v="P"/>
    <s v="R"/>
    <m/>
    <m/>
    <s v="PARK"/>
    <s v="PARK"/>
    <s v="R"/>
    <m/>
    <s v="PARK"/>
    <s v="PARK"/>
    <s v="R"/>
    <m/>
    <m/>
    <s v="Program PARK podporuje tvorbu inovačního prostředí k realizaci strukturálních změn v regionech s využitím vhodných prostor zabezpečujících výzkum, vývoj a rozvoj inovačního podnikání malých a středních podniků"/>
    <s v="PARK scheme encourages the creation of an innovative environment for the implementation of structural changes in the regions using suitable facilities assuring research, development and progress of innovative business activities of small and medium-sized enterprises"/>
    <s v="Program PARK podporuje tvorbu inovačního prostředí k realizaci strukturálních změn v regionech s využitím vhodných prostor zabezpečujících výzkum, vývoj a rozvoj inovačního podnikání malých a středních podniků"/>
    <s v="PARK scheme encourages the creation of an innovative environment for the implementation of structural changes in the regions using suitable facilities assuring research, development and progress of innovative business activities of small and medium-sized enterprises"/>
    <s v="R"/>
    <s v="R"/>
    <m/>
    <s v="1995"/>
    <s v="1995"/>
    <s v="R"/>
    <m/>
    <s v="2001"/>
    <s v="2001"/>
    <s v="R"/>
    <m/>
    <m/>
    <m/>
    <m/>
    <m/>
    <s v="Na poedepsaném formuláoi."/>
    <s v="On a prescribed form"/>
    <s v="Písemně"/>
    <s v="Written"/>
    <m/>
    <m/>
    <m/>
    <n v="50000"/>
    <s v="Äádost na poedepsaném formuláoi ve čtyoech vyhotoveních, poedána v zapečetěné obálce výrazně označená nápisem &quot;Veoejná soutěž MPO - program + zkratka názvu + neotvírat.Všechny listy každého výtisku žádosti musí být pevně spojeny (svázány), aby nemohly být volně vyjímány, nebo k nim poikládáno. Podpora může být poskytnuta pouze navrhovatelům, kteoí nemají žádné závazky po lhůtě splatnosti vůči státu, státním fondům ani podpůrným programům PHARE. To musí být doloženo originálem čestného prohlášení stat.zástupce navrhovatele, žádost musí být doručena do podatelny MPO nebo odeslána poštou ve stanovené lhůtě, délka oešení projektu nesmí poesahnout dva roky od roku poskytnutí podpory ze stát. rozpočtu. Navrhovatel musí souhlasit s úplným vyúčtováním celkových nákladů na oešení projektu. Nedodržení těchto podmínek bude mít za následek vyoazení žádosti o podporu projektu z dalšího hodnocení."/>
    <s v="Application on the prescribet form in four copies, handet over in a sealed - up envelope expressinely donoted with the note &quot;Public competition MIT- programme +abbreviation of the name + do not open. All the sheets of each copy must be firmly put togethe(tied), in order not to be able to be freely put out or to be added to them.The promotion can be rendered only to applicants that have no unpaid matured debts to the state, state funds or promotional PHARE programmes. This must be proved with an originalof an annonncement of honour of the representative of the applicant. The application must either be sent to the mail room of the MIT or sent by mail in a given term. The length of the solution of any project must not exceed two years from the year of obtaining the support from the state budget and repayment of the aid obtained as a loan must be nade within five years from finishing solution of the project. The applicant must agree with proving the complete book-keeping of all the project´s cost."/>
    <s v="Splnění vyhlášených podmínek pro podání návrhu projektu, naplnění cílů vyhlášeného programu, technicko - ekonomická úroveň a komplexnost oešení, znalost oešení analogických problémů v zahraničí, aktuálnost a zdůvodnění závažnosti záměru, potoebnost výrobku nebo na trhu doložená marketingovým průzkumem nebo studií. Srovnatelnost výrobku nebo technologie se světovou úrovní z hlediska tech. parametrů, kvality a ceny, poedpokládaný objem výroby a možnosti jejího umístění, prokázání odborné způsobilostoešitelského týmu, prokázání ekonomické a finanční způsobilosti navrhovatele k oešení projektu a následnému zavedení do výroby a splacení návratné finanční výpomoci, prokázání způsobilosti zabezpečit oešení projektu materálně, technicky a personálně a poiměoenosti časového plánu navrhovaného projektu, poiměoenosti finančních požadavků, šetrnosti k životnímu prostoedí, energ. úspornost, popo. využití netradičních zdrojů energie, doložení spolupráce mezi výzk. zákl. a výrobou, realizace na území ER."/>
    <s v="Fulfilling of annonnced conditions for presenting the proposal of the project, fulfilling of the aimes of the annonnced programme, technical and economic level and complexness of the solution of analogical problems abroad, aecuallity and substantiation othe relevance of the intent, need of the product. on the market proved by the marketing survey or study. Comparativness of the product or technology with the world standard from the feature of technical parameters, quality and price, supposed amount ofproduction and possibilities of its placement on the market, proving the professional quality of the team solving the project, proving the ekonomie and financial ability of the applicant to solving the project and succesive setting up the production andmaking repayment of the loan, proving the ability to ensure the solving of the project from the material, technical and human resources´features and adequacy of the time plan of the proposed project, adequacy of finance, eco-friendlines of the product."/>
    <s v="Ministerstvo průmyslu a obchodu"/>
    <s v="Na Františku 32"/>
    <s v="11015"/>
    <s v="Praha 1 - Staré Město"/>
    <s v="Porák"/>
    <s v="Petr"/>
    <s v="Ministerstvo průmyslu a obchodu"/>
    <s v="Na Františku 32"/>
    <s v="11015"/>
    <s v="Praha 1 - Staré Město"/>
    <s v="02-24862577"/>
    <s v="02-24862635"/>
    <s v="porak@mpo.cz"/>
    <m/>
    <s v="www.mpo.cz"/>
    <s v="Hospodáoské noviny"/>
    <s v="Hospodáoské noviny"/>
    <s v="Dosud neznáme celkové finanční prostoedky"/>
    <s v="2000-08-18"/>
    <s v="2001"/>
    <s v="2012"/>
    <m/>
    <m/>
    <m/>
    <m/>
    <s v="N"/>
    <s v="VXX"/>
    <m/>
    <m/>
    <m/>
    <s v="P"/>
    <s v="P"/>
    <s v="R"/>
    <m/>
    <s v="PARK"/>
    <s v="PARK"/>
    <s v="R"/>
    <m/>
    <s v="PARK"/>
    <s v="PARK"/>
    <s v="R"/>
    <m/>
    <m/>
    <s v="Program PARK podporuje tvorbu inovačního prostředí k realizaci strukturálních změn v regionech s využitím vhodných prostor zabezpečujících výzkum, vývoj a rozvoj inovačního podnikání malých a středních podniků"/>
    <s v="PARK scheme encourages the creation of an innovative environment for the implementation of structural changes in the regions using suitable facilities assuring research, development and progress of innovative business activities of small and medium-sized enterprises"/>
    <s v="Program PARK podporuje tvorbu inovačního prostředí k realizaci strukturálních změn v regionech s využitím vhodných prostor zabezpečujících výzkum, vývoj a rozvoj inovačního podnikání malých a středních podniků"/>
    <s v="PARK scheme encourages the creation of an innovative environment for the implementation of structural changes in the regions using suitable facilities assuring research, development and progress of innovative business activities of small and medium-sized enterprises"/>
    <s v="R"/>
    <s v="R"/>
    <m/>
    <s v="1995"/>
    <s v="1995"/>
    <s v="R"/>
    <m/>
    <s v="2001"/>
    <s v="2001"/>
    <s v="R"/>
    <m/>
    <m/>
    <m/>
    <m/>
    <m/>
    <m/>
    <s v="2012-12-03"/>
    <n v="0"/>
    <n v="0"/>
    <n v="0"/>
    <n v="0"/>
    <m/>
    <m/>
    <s v="údaje nepředané"/>
    <s v="unsent data"/>
    <m/>
    <s v="2012-12-03"/>
    <s v="2012-12-03"/>
    <s v="2016-05-30"/>
    <s v="A"/>
    <s v="VES/2000/MPO/MPO0VS/2:2"/>
    <s v="VES12-MPO/02:2"/>
    <s v="VES/2000/MPO/MPO0VS/2:2"/>
    <m/>
    <n v="0"/>
    <n v="30506"/>
  </r>
  <r>
    <n v="239"/>
    <x v="240"/>
    <s v="MPO"/>
    <s v="P"/>
    <m/>
    <s v="2000"/>
    <s v="2001"/>
    <m/>
    <s v="2001"/>
    <s v="MPO"/>
    <s v="P"/>
    <x v="51"/>
    <s v="TC"/>
    <m/>
    <s v="P"/>
    <s v="P"/>
    <s v="R"/>
    <m/>
    <m/>
    <s v="TECHNOS"/>
    <s v="TECHNOS"/>
    <s v="R"/>
    <m/>
    <s v="TECHNOS"/>
    <s v="TECHNOS"/>
    <s v="R"/>
    <m/>
    <m/>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R"/>
    <s v="R"/>
    <m/>
    <s v="1995"/>
    <s v="1995"/>
    <s v="R"/>
    <m/>
    <s v="2002"/>
    <s v="2002"/>
    <s v="R"/>
    <m/>
    <m/>
    <m/>
    <m/>
    <m/>
    <s v="Na poedepsaném formuláoi."/>
    <s v="On a prescribed form"/>
    <s v="Písemně"/>
    <s v="Written"/>
    <m/>
    <m/>
    <m/>
    <n v="275000"/>
    <s v="Äádost na poedepsaném formuláoi ve čtyoech vyhotoveních, poedána v zapečetěné obálce výrazně označená nápisem &quot;Veoejná soutěž MPO - program + zkratka názvu + neotvírat.Všechny listy každého výtisku žádosti musí být pevně spojeny (svázány), aby nemohly být volně vyjímány, nebo k nim poikládáno. Podpora může být poskytnuta pouze navrhovatelům, kteoí nemají žádné závazky po lhůtě splatnosti vůči státu, státním fondům ani podpůrným programům PHARE. To musí být doloženo originálem čestného prohlášení stat.zástupce navrhovatele, žádost musí být doručena do podatelny MPO nebo odeslána poštou ve stanovené lhůtě, délka oešení projektu nesmí poesahnout toi roky od roku poskytnutí podpory ze stát. rozpočtu a prostoedky podpory formou návr. fin. výpomoci musí být splaceny do pěti let po termínu ukončení oešení. Navrhovatel musí souhlasit s úplným vyúčtováním celkových nákladů na oešení projektu. Nedodržení těchto podmínek bude mít za následek vyoazení žádosti o podporu projektu z dalšího hodnocení."/>
    <s v="Application on the prescribed form in four copies, handed over in a sealed-up envelope expressively denoted with the note &quot;Public competition MIT - programme +abbreviation of the name + do not open. All the sheets of each copy must be firmly put together(tied), in order not to be able to be freely put out or to be added to them.The promotion can be rendered only to applicants that have no unpaid matured debts to the state, state funds or promotional PHARE programmes. This must be proved with an originalof an annonncement of honour of the representative of the applicant. The application must either be sent to the mail room of the MIT or sent by mail in a given term. The length of the solution of any project must not exceed three years from the year of obtaining the support from the state budget and repayment of the aid obtained as a loan must be nade within five years from finishing solution of the project. The applicant must agree with proving the complete book-keeping of all the project´s cost."/>
    <s v="Splnění vyhlášených podmínek pro podání návrhu projektu, naplnění cílů vyhlášeného programu, technicko - ekonomická úroveň a komplexnost oešení, znalost oešení analogických problémů v zahraničí, aktuálnost a zdůvodnění závažnosti záměru, potoebnost výrobku nebo na trhu doložená marketingovým průzkumem nebo studií. Srovnatelnost výrobku nebo technologie se světovou úrovní z hlediska tech. parametrů, kvality a ceny, poedpokládaný objem výroby a možnosti jejího umístění, prokázání odborné způsobilostoešitelského týmu, prokázání ekonomické a finanční způsobilosti navrhovatele k oešení projektu a následnému zavedení do výroby a splacení návratné finanční výpomoci, prokázání způsobilosti zabezpečit oešení projektu materálně, technicky a personálně a poiměoenosti časového plánu navrhovaného projektu, poiměoenosti finančních požadavků, šetrnosti k životnímu prostoedí, energ. úspornost, popo. využití netradičních zdrojů energie, doložení spolupráce mezi výzk. zákl. a výrobou, realizace na území ER."/>
    <s v="Fulfilling of annonnced conditions for presenting the proposal of the project, fulfilling of the aimes of the annonnced programme, technical and economic level and complexness of the solution of analogical problems abroad, aecuallity and substantiation othe relevance of the intent, need of the product. on the market proved by the marketing survey or study. Comparativness of the product or technology with the world standard from the feature of technical parameters, quality and price, supposed amount ofproduction and possibilities of its placement on the market, proving the professional quality of the team solving the project, proving the ekonomie and financial ability of the applicant to solving theproject and succesive setting up the production and making repayment of the loan, proving the ability to ensure the solving of the project from the material, technical and human resources´features and adequacy of the time plan of the proposed project, adequacy of finance, eco-friendlines of the product."/>
    <s v="Ministerstvo průmyslu a obchodu"/>
    <s v="Na Františku 32"/>
    <s v="11015"/>
    <s v="Praha 1 - Staré Město"/>
    <s v="Porák"/>
    <s v="Petr"/>
    <s v="Ministerstvo průmyslu a obchodu"/>
    <s v="Na Františku 32"/>
    <s v="11015"/>
    <s v="Praha 1 - Staré Město"/>
    <s v="02-24862577"/>
    <s v="02-24862635"/>
    <s v="porak@mpo.cz"/>
    <m/>
    <s v="www.mpo.cz"/>
    <s v="Hospodáoské noviny"/>
    <s v="Hospodáoské noviny"/>
    <s v="Dosud neznáme celkové finanční prostoedky"/>
    <s v="2000-08-18"/>
    <s v="2001"/>
    <s v="2012"/>
    <m/>
    <m/>
    <m/>
    <m/>
    <s v="N"/>
    <s v="VXX"/>
    <m/>
    <m/>
    <m/>
    <s v="P"/>
    <s v="P"/>
    <s v="R"/>
    <m/>
    <s v="TECHNOS"/>
    <s v="TECHNOS"/>
    <s v="R"/>
    <m/>
    <s v="TECHNOS"/>
    <s v="TECHNOS"/>
    <s v="R"/>
    <m/>
    <m/>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Cílem programu TECHNOS je urychlit zvyšování úrovně techniky a technologií v ČR realizací projektů VaV v praxi, přispět k využívání nových poznatků a zabezpečit zvýšení technické úrovně malých a středních podniků"/>
    <s v="The aim of the TECHNOS scheme is to accelerate the increase of the level of techniques and technologies in the Czech Republic by implementing the R&amp;D projects, to contribute to the use of new knowledge and to ensure the increase of technical level of small and medium-sized enterprises."/>
    <s v="R"/>
    <s v="R"/>
    <m/>
    <s v="1995"/>
    <s v="1995"/>
    <s v="R"/>
    <m/>
    <s v="2002"/>
    <s v="2002"/>
    <s v="R"/>
    <m/>
    <m/>
    <m/>
    <m/>
    <m/>
    <m/>
    <s v="2012-12-03"/>
    <n v="0"/>
    <n v="0"/>
    <n v="0"/>
    <n v="0"/>
    <m/>
    <m/>
    <s v="údaje nepředané"/>
    <s v="unsent data"/>
    <m/>
    <s v="2012-12-03"/>
    <s v="2012-12-03"/>
    <s v="2016-05-30"/>
    <s v="A"/>
    <s v="VES/2000/MPO/MPO0VS/2:2"/>
    <s v="VES12-MPO/02:2"/>
    <s v="VES/2000/MPO/MPO0VS/2:2"/>
    <m/>
    <n v="0"/>
    <n v="30506"/>
  </r>
  <r>
    <n v="240"/>
    <x v="241"/>
    <s v="MPO"/>
    <s v="N"/>
    <m/>
    <s v="2000"/>
    <s v="2001"/>
    <m/>
    <s v="2001"/>
    <s v="MPO"/>
    <s v="N"/>
    <x v="60"/>
    <s v="XA-2000-MPO"/>
    <m/>
    <m/>
    <m/>
    <s v="R"/>
    <m/>
    <m/>
    <m/>
    <m/>
    <s v="R"/>
    <m/>
    <m/>
    <m/>
    <s v="R"/>
    <m/>
    <m/>
    <m/>
    <m/>
    <m/>
    <m/>
    <s v="R"/>
    <s v="R"/>
    <m/>
    <m/>
    <m/>
    <s v="R"/>
    <m/>
    <m/>
    <m/>
    <s v="R"/>
    <m/>
    <m/>
    <m/>
    <m/>
    <m/>
    <s v="Písemně na poedepsaném formuláoi."/>
    <s v="In writing on a prescribed form"/>
    <s v="Písemně."/>
    <s v="In writing."/>
    <m/>
    <m/>
    <m/>
    <n v="200000"/>
    <s v="Dodržení všech formálních i obsahových požadavků uvedených ve vyhlášení soutěže, daných zákonnými i podzákonnými poedpisy, vč. požadavků stanovených MPO - společných i individuálních pro jednotlivé projekty. Nedodržení některé z podmínek je důvodem pro vyoazení poihlášky projektu z dalšího hodnocení, resp. pro nepo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o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oešení daného projektu, šetrnost navrhovaného projektu k životnímu prostoedí (maloodpadové technologie, recyklace, zlepšování životního prostoedí, dodržování norem životního prosto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j@mpo.cz"/>
    <m/>
    <s v="www.mpo.cz"/>
    <s v="Hospodáoské noviny"/>
    <s v="Hospodáoské noviny"/>
    <s v="Dosud neznáme celkové finanční prostoedky"/>
    <s v="2000-08-18"/>
    <s v="2001"/>
    <s v="2012"/>
    <m/>
    <m/>
    <m/>
    <m/>
    <s v="N"/>
    <s v="VXX"/>
    <m/>
    <m/>
    <m/>
    <m/>
    <m/>
    <s v="R"/>
    <m/>
    <m/>
    <m/>
    <s v="R"/>
    <m/>
    <m/>
    <m/>
    <s v="R"/>
    <m/>
    <m/>
    <m/>
    <m/>
    <m/>
    <m/>
    <s v="R"/>
    <s v="R"/>
    <m/>
    <m/>
    <m/>
    <s v="R"/>
    <m/>
    <m/>
    <m/>
    <s v="R"/>
    <m/>
    <m/>
    <m/>
    <m/>
    <m/>
    <m/>
    <s v="2012-12-03"/>
    <n v="0"/>
    <n v="0"/>
    <n v="0"/>
    <n v="0"/>
    <m/>
    <m/>
    <s v="údaje nepředané"/>
    <s v="unsent data"/>
    <m/>
    <s v="2012-12-03"/>
    <s v="2012-12-03"/>
    <s v="2016-05-30"/>
    <s v="A"/>
    <s v="VES/2000/MPO/MPO0VS/2:2"/>
    <s v="VES12-MPO/02:2"/>
    <s v="VES/2000/MPO/MPO0VS/2:2"/>
    <m/>
    <n v="0"/>
    <n v="30506"/>
  </r>
  <r>
    <n v="241"/>
    <x v="242"/>
    <s v="MPO"/>
    <s v="N"/>
    <m/>
    <s v="2000"/>
    <s v="2001"/>
    <m/>
    <s v="2001"/>
    <s v="MPO"/>
    <s v="N"/>
    <x v="61"/>
    <s v="XB-2000-MPO"/>
    <m/>
    <m/>
    <m/>
    <s v="R"/>
    <m/>
    <m/>
    <m/>
    <m/>
    <s v="R"/>
    <m/>
    <m/>
    <m/>
    <s v="R"/>
    <m/>
    <m/>
    <m/>
    <m/>
    <m/>
    <m/>
    <s v="R"/>
    <s v="R"/>
    <m/>
    <m/>
    <m/>
    <s v="R"/>
    <m/>
    <m/>
    <m/>
    <s v="R"/>
    <m/>
    <m/>
    <m/>
    <m/>
    <m/>
    <s v="Písemně na poedepsaném formuláoi."/>
    <s v="In writing on a prescribed form"/>
    <s v="Písemně."/>
    <s v="In writing."/>
    <m/>
    <m/>
    <m/>
    <n v="139000"/>
    <s v="Dodržení všech formálních i obsahových požadavků uvedených ve vyhlášení soutěže, daných zákonnými i podzákonnými poedpisy, vč. požadavků stanovených MPO - společných i individuálních pro jednotlivé projekty. Nedodržení některé z podmínek je důvodem pro vyoazení poihlášky projektu z dalšího hodnocení, resp. pro nepo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o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oešení daného projektu, šetrnost navrhovaného projektu k životnímu prostoedí (maloodpadové technologie, recyklace, zlepšování životního prostoedí, dodržování norem životního prosto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j@mpo.cz"/>
    <m/>
    <s v="www.mpo.cz"/>
    <s v="Hospodáoské noviny"/>
    <s v="Hospodáoské noviny"/>
    <s v="Dosud neznáme celkové finanční prostoedky"/>
    <s v="2000-08-18"/>
    <s v="2001"/>
    <s v="2012"/>
    <m/>
    <m/>
    <m/>
    <m/>
    <s v="N"/>
    <s v="VXX"/>
    <m/>
    <m/>
    <m/>
    <m/>
    <m/>
    <s v="R"/>
    <m/>
    <m/>
    <m/>
    <s v="R"/>
    <m/>
    <m/>
    <m/>
    <s v="R"/>
    <m/>
    <m/>
    <m/>
    <m/>
    <m/>
    <m/>
    <s v="R"/>
    <s v="R"/>
    <m/>
    <m/>
    <m/>
    <s v="R"/>
    <m/>
    <m/>
    <m/>
    <s v="R"/>
    <m/>
    <m/>
    <m/>
    <m/>
    <m/>
    <m/>
    <s v="2012-12-03"/>
    <n v="0"/>
    <n v="0"/>
    <n v="0"/>
    <n v="0"/>
    <m/>
    <m/>
    <s v="údaje nepředané"/>
    <s v="unsent data"/>
    <m/>
    <s v="2012-12-03"/>
    <s v="2012-12-03"/>
    <s v="2016-05-30"/>
    <s v="A"/>
    <s v="VES/2000/MPO/MPO0VS/2:2"/>
    <s v="VES12-MPO/02:2"/>
    <s v="VES/2000/MPO/MPO0VS/2:2"/>
    <m/>
    <n v="0"/>
    <n v="30506"/>
  </r>
  <r>
    <n v="242"/>
    <x v="243"/>
    <s v="MPO"/>
    <s v="N"/>
    <m/>
    <s v="2000"/>
    <s v="2001"/>
    <m/>
    <s v="2001"/>
    <s v="MPO"/>
    <s v="N"/>
    <x v="62"/>
    <s v="XC-2000-MPO"/>
    <m/>
    <m/>
    <m/>
    <s v="R"/>
    <m/>
    <m/>
    <m/>
    <m/>
    <s v="R"/>
    <m/>
    <m/>
    <m/>
    <s v="R"/>
    <m/>
    <m/>
    <m/>
    <m/>
    <m/>
    <m/>
    <s v="R"/>
    <s v="R"/>
    <m/>
    <m/>
    <m/>
    <s v="R"/>
    <m/>
    <m/>
    <m/>
    <s v="R"/>
    <m/>
    <m/>
    <m/>
    <m/>
    <m/>
    <s v="Písemně na poedepsaném formuláoi."/>
    <s v="In writing on a prescribed form"/>
    <s v="Písemně."/>
    <s v="In writing."/>
    <m/>
    <m/>
    <m/>
    <n v="85000"/>
    <s v="Dodržení všech formálních i obsahových požadavků uvedených ve vyhlášení soutěže, daných zákonnými i podzákonnými poedpisy, vč. požadavků stanovených MPO - společných i individuálních pro jednotlivé projekty. Nedodržení některé z podmínek je důvodem pro vyoazení poihlášky projektu z dalšího hodnocení, resp. pro nepoiznání podpory již vyhodnocenému projektu."/>
    <s v="Maintenance of all formal material requirements mentioned in the competition declaration, given by legal and sub-legal regulations,including requirements fixed by the Ministry of Industry and Trade-common and individual for particular projects. Failure to observe some of the conditions is a reason for the removal of the application from the project and a folloving evaluation, or for not granting a support to already evaluated project."/>
    <s v="Naplnění cílů vyhlášeného programu,aktuálnost a zdůvodnění závažnosti záměru, resp. potoebnost výrobku nebo technologie doložená marketingovým průzkumem, studií nebo konkrétním požadavkem, srovnatelnost výrobku nebo technologie se světovou úrovní z hlediska technických parametrů, kvality a ceny,prokázání odborné, ekonomické, finanční, materiální a technické způsobilosti navrhovatele k oešení daného projektu, šetrnost navrhovaného projektu k životnímu prostoedí (maloodpadové technologie, recyklace, zlepšování životního prostoedí, dodržování norem životního prostoedí apod.) energetická úspornost nebo využití netradičních zdrojů energie, územní a infrastrukturní aspekty projektu"/>
    <s v="Implementation of the goals of the declared programme, actuality and reasoning of the intent importance, or a need of the product or technology demonstrated by a marketing inquiry,study or a concrete requirement, comparability of the product or technology with the world standard from the view of technical parameters, quality and price, demonstration of the professional, economic, financial, material and technical ability of the contender to the solution of the given project, friendly approach of the suggested projct to the environment (low-waste technologies, recycling, improvement of the environment, observation of ecological norms, etc.), energy economies or a use of non-traditional resources of energy, territorial and infrastructure aspects of the project."/>
    <s v="Ministerstvo průmyslu a obchodu"/>
    <s v="Na Františku 32"/>
    <s v="11015"/>
    <s v="Praha 1 - Staré Město"/>
    <s v="Faltus"/>
    <s v="Josef"/>
    <s v="Ministerstvo průmyslu a obchodu"/>
    <s v="Na Františku 32"/>
    <s v="11015"/>
    <s v="Praha 1 - Staré Město"/>
    <s v="02-24853200"/>
    <s v="02-24853277"/>
    <s v="faltusj@mpo.cz"/>
    <m/>
    <s v="www.mpo.cz"/>
    <s v="Hospodáoské noviny"/>
    <s v="Hospodáoské noviny"/>
    <s v="Dosud neznáme celkové finanční prostoedky"/>
    <s v="2000-08-18"/>
    <s v="2001"/>
    <s v="2012"/>
    <m/>
    <m/>
    <m/>
    <m/>
    <s v="N"/>
    <s v="VXX"/>
    <m/>
    <m/>
    <m/>
    <m/>
    <m/>
    <s v="R"/>
    <m/>
    <m/>
    <m/>
    <s v="R"/>
    <m/>
    <m/>
    <m/>
    <s v="R"/>
    <m/>
    <m/>
    <m/>
    <m/>
    <m/>
    <m/>
    <s v="R"/>
    <s v="R"/>
    <m/>
    <m/>
    <m/>
    <s v="R"/>
    <m/>
    <m/>
    <m/>
    <s v="R"/>
    <m/>
    <m/>
    <m/>
    <m/>
    <m/>
    <m/>
    <s v="2012-12-03"/>
    <n v="0"/>
    <n v="0"/>
    <n v="0"/>
    <n v="0"/>
    <m/>
    <m/>
    <s v="údaje nepředané"/>
    <s v="unsent data"/>
    <m/>
    <s v="2012-12-03"/>
    <s v="2012-12-03"/>
    <s v="2016-05-30"/>
    <s v="A"/>
    <s v="VES/2000/MPO/MPO0VS/2:2"/>
    <s v="VES12-MPO/02:2"/>
    <s v="VES/2000/MPO/MPO0VS/2:2"/>
    <m/>
    <n v="0"/>
    <n v="30506"/>
  </r>
  <r>
    <n v="243"/>
    <x v="244"/>
    <s v="MPS"/>
    <s v="N"/>
    <m/>
    <s v="2003"/>
    <s v="2004"/>
    <s v="2003"/>
    <s v="2004"/>
    <s v="MPS"/>
    <s v="N"/>
    <x v="63"/>
    <s v="XB-2003-MPS"/>
    <m/>
    <s v="P"/>
    <s v="P"/>
    <s v="R"/>
    <m/>
    <m/>
    <s v="Moderní společnost a její proměny (Národní program výzkumu a vývoje)"/>
    <s v="Moderní společnost a její proměny (Národní program výzkumu a vývoje)"/>
    <s v="R"/>
    <m/>
    <s v="Modern society and its transformation (National programme of research)"/>
    <s v="Modern society and its transformation (National programme of research)"/>
    <s v="R"/>
    <m/>
    <m/>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R"/>
    <s v="R"/>
    <m/>
    <s v="2004"/>
    <s v="2004"/>
    <s v="R"/>
    <m/>
    <s v="2009"/>
    <s v="2009"/>
    <s v="R"/>
    <s v="2003-04-28"/>
    <s v="417"/>
    <s v="2003-11-26"/>
    <s v="2004-01-16 10:00"/>
    <s v="2004-05-31"/>
    <s v="Osobně nebo poštou v obálkách označených v levém dolním rohu názvem &quot;VS-Moderní společnost a její proměny&quot; + označení dílčího programu (DP1 nebo DP2) a výzkumného směru&quot; na adresu: MPSV, odd.102-podpory výzkumu,Na Poříčním právu 1,128 01 Praha 2"/>
    <s v="In person of by mail in envelopes marked in the left down corner &quot;VS-Modern society and its transformations + marking of the partial programme (DP1 or DP2) and key research direction&quot; at the adress: MPSV, odd.102-podpory výzkumu, Na Poříčním Právu 1..."/>
    <s v="Výsledky veřejné soutěže oddělení 102 zveřejňuje na http://www.mpsv.cz. Na základě písemné žádosti uchazeče zároveň informuje o výsledku jeho návrhu projektu, včetně oponentníchg posudků bez uvedení osobních údajů oponentů."/>
    <s v="Dept.no.102 publishes the results of the public tender at http://www.mpsv.cz.Upon an applicant`s written request,the department also informs about the result of his/her project proposal including the opponent`s report,without the opponents personal data."/>
    <m/>
    <m/>
    <m/>
    <n v="54600000"/>
    <s v="a)vládou schválený program podle §5 odst.2 zákona č.130/2002 Sb., o podpoře výzkumu a vývoje, Moderní společnost a její proměny s předpokládanou doubou trvání 3 - 5 let. b)prokázání způsobilosti uchazečů podle §18 odst.2 zák.č. 103/2002 Sb., c)způsob hodnocení návrhů - návrhy hodnotí hodnotící komise d)soutěžní lhůta: 27.listopadu 2003 - 16. ledna 2004 e)hodnotící lhůta: 17.ledna - 31.května 2004 f)místo převzetí zadávací dokumentace: MPSV, Na poříčním právu 1,128 01 Praha 2-vrátnice, místo podávání návrhu: MPSV-podatelna-Po-Čt: od 8:00 do 16:00 h...Pá: od 8:00 do 14:00 h. g) údaje poskytovatele MPSV, Na Poříčním právu1,128 01 Praha 2,odd.102-podpory výzkumu,tel:221922341, fax.:221922203, Josef.Prusa@mpsv.cz"/>
    <s v="a) A programe approved by the Governmentin in accordance with §5,par.2 of the Act no. 130/2002 Coll., on support to research and development,Modern society and its transformations, with expected duration, 3 - 5 years b)requirements for proving the applicants` competence according to §18 par.2 of the Act no. 130/2002 Coll., c)the proposalseyaluation method - the proposals are evaluated by an evaluation commission d)tender period: November 27th 2003 - January 16th 2004e)evaluation period: January 17th 2004 - May 31th 2004 f)place where the applicants may take over the assignment documentation: MPSV,Na Poříčnímprávu 1, 128 01 Prague 2 -porter`s lodge: place where the applicants may hand over the project poposals: MPSV,Na Poříčním právu 1, 128 01 Prague 2- registry,Mo-Th 8:00-16:00,Fr:8:00-14:00 g)provider`s data:MPSV,Na Poříčním právu 1,128 01 Prague 2, dept.102-research support, tel.: 221922341,fax:221922203,e-mail:Josef.Prusa@mpsv.cz"/>
    <s v="Kvalita návrhů z hlediska naplnění požadavků zadání. Odborné předpoklady řešitelského týmu. Navrhované náklady (přiměřenost, propracovanost kalkulace). Potřebnost projektu. Očekávaný přínosa kvalita projektu. Proveditelnost a realizace projektu."/>
    <s v="Quality of the offer, in terms of meeting the requirements of the assignment. Professional qualification of the research team. Proposed costs (adequacy,degree of refinement of calculation). Usefulness of the project. Expected benefits and quality. Feasibility and implementation of the project."/>
    <s v="Ministerstvo práce a sociálních věcí"/>
    <s v="Na Poříčním právu 1"/>
    <s v="12801"/>
    <s v="Praha 2"/>
    <s v="Průša"/>
    <s v="Josef"/>
    <s v="Ministerstvo práce a sociálních věcí"/>
    <s v="Na Poříčním právu 1, oddělení podpory výzkumu102"/>
    <s v="12801"/>
    <s v="Praha 2"/>
    <s v="221922341"/>
    <s v="221922203"/>
    <s v="Josef.Prusa@mpsv.cz"/>
    <s v="Po-Čt od 8:00 do 16:00h, Pá od 8:00 do 14:00h, v podatelně MPSV"/>
    <s v="http://www.mpsv.cz"/>
    <s v="Obchodní věstník"/>
    <s v="Newspaper &quot;Obchodní věstník&quot;"/>
    <m/>
    <s v="2004-03-03"/>
    <s v="2004"/>
    <s v="2004"/>
    <s v="2004"/>
    <m/>
    <m/>
    <m/>
    <s v="A"/>
    <m/>
    <m/>
    <s v="1J"/>
    <m/>
    <s v="P"/>
    <s v="P"/>
    <s v="R"/>
    <m/>
    <s v="Moderní společnost a její proměny (Národní program výzkumu a vývoje)"/>
    <s v="Moderní společnost a její proměny (Národní program výzkumu a vývoje)"/>
    <s v="R"/>
    <m/>
    <s v="Modern society and its transformation (National programme of research)"/>
    <s v="Modern society and its transformation (National programme of research)"/>
    <s v="R"/>
    <m/>
    <m/>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R"/>
    <s v="R"/>
    <m/>
    <s v="2004"/>
    <s v="2004"/>
    <s v="R"/>
    <m/>
    <s v="2009"/>
    <s v="2009"/>
    <s v="R"/>
    <s v="2003-04-28"/>
    <s v="417"/>
    <m/>
    <s v="2003-11-26"/>
    <s v="2004-01-16"/>
    <s v="2004-05-31"/>
    <m/>
    <n v="31"/>
    <n v="21"/>
    <n v="14"/>
    <n v="131174000"/>
    <s v="2004"/>
    <s v="2009"/>
    <m/>
    <m/>
    <m/>
    <s v="2005-04-08"/>
    <s v="2005-04-08"/>
    <s v="2003-11-26"/>
    <s v="A"/>
    <s v="VES/2003/MPS/MPS3VS/N/1:2"/>
    <s v="VES/2004/MPS/MPS4VS/N/2:2"/>
    <m/>
    <m/>
    <n v="2666"/>
    <n v="4639"/>
  </r>
  <r>
    <n v="244"/>
    <x v="245"/>
    <s v="MPS"/>
    <s v="N"/>
    <m/>
    <s v="2004"/>
    <s v="2004"/>
    <s v="2004"/>
    <s v="2004"/>
    <s v="MPS"/>
    <s v="N"/>
    <x v="63"/>
    <s v="1J"/>
    <m/>
    <s v="P"/>
    <s v="P"/>
    <s v="R"/>
    <m/>
    <m/>
    <s v="Moderní společnost a její proměny (Národní program výzkumu a vývoje)"/>
    <s v="Moderní společnost a její proměny (Národní program výzkumu a vývoje)"/>
    <s v="R"/>
    <m/>
    <s v="Modern society and its transformation (National programme of research)"/>
    <s v="Modern society and its transformation (National programme of research)"/>
    <s v="R"/>
    <m/>
    <m/>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R"/>
    <s v="R"/>
    <m/>
    <s v="2004"/>
    <s v="2004"/>
    <s v="R"/>
    <m/>
    <s v="2009"/>
    <s v="2009"/>
    <s v="R"/>
    <s v="2003-04-28"/>
    <s v="417"/>
    <s v="2004-06-02"/>
    <s v="2004-07-30 10:00"/>
    <s v="2004-12-27"/>
    <s v="Osobně nebo poštou v obálkách označených v levém dolním rohu názvem &quot;VS-Moderní společnost a její proměny&quot; + označení dílčího programu (DP1 nebo DP2) a výzkumného směru&quot; na adresu: MPSV, odd.102-podpory výzkumu,Na Poříčním právu 1,128 01 Praha 2"/>
    <s v="In person of by mail in envelopes marked in the left down corner &quot;VS-Modern society and its transformations + marking of the partial programme (DP1 or DP2) and key research direction&quot; at the adress: MPSV, odd.102-podpory výzkumu, Na Poříčním Právu 1..."/>
    <s v="Výsledky veřejné soutěže oddělení 102 zveřejňuje na http://www.mpsv.cz. Na základě písemné žádosti uchazeče zároveň informuje o výsledku jeho návrhu projektu, včetně oponentníchg posudků bez uvedení osobních údajů oponentů."/>
    <s v="Dept.no.102 publishes the results of the public tender at http://www.mpsv.cz.Upon an applicant`s written request,the department also informs about the result of his/her project proposal including the opponent`s report,without the opponents personal data"/>
    <m/>
    <m/>
    <m/>
    <n v="39000000"/>
    <s v="a)vládou schválený program podle §5 odst.2 zákona č.130/2002 Sb., o podpoře výzkumu a vývoje, Moderní společnost a její proměny s předpokládanou doubou trvání 2-4 let. b)prokázání způsobilosti uchazečů podle §18 odst.2 zák.č. 103/2002 Sb., c)způsob hodnocení návrhů - návrhy hodnotí hodnotící komise d)soutěžní lhůta: 2.června - 30. července 2004 e)hodnotící lhůta:31.července - 27.prosince 2004 f)místo převzetí zadávací dokumentace: MPSV, Na poříčním právu 1,128 01 Praha 2-vrátnice, místo podávání návrhu: MPSV-podatelna-Po-Čt: od 8:00 do 16:00 h... Pá: od 8:00 do 14:00 h. g) údaje poskytovatele MPSV, Na Poříčním právu1,128 01 Praha 2,odd.102-podpory výzkumu,tel:221922341, fax.:221922203, Josef.Prusa@mpsv.cz"/>
    <s v="a) A programe approved by the Governmentin in accordance with §5,par.2 of the Act no. 130/2002 Coll., on support to research and development,Modern society and its transformations, with expected duration, 3 - 5 years b)requirements for proving the applicants` competence according to §18 par.2 of the Act no. 130/2002 Coll., c)the proposalseyaluation method - the proposals are evaluated by an evaluation commission d)tender period: June 2nd 2004 - July 30th 2004 e)evaluation period: July 31st 2004 - December 27th 2004 f)place where the applicants may take over the assignment documentation: MPSV,Na Poříčnímprávu 1, 128 01 Prague 2 -porter`s lodge: place where the applicants may hand over the project poposals: MPSV,Na Poříčním právu 1, 128 01 Prague 2 - registry,Mo-Th 8:00-16:00,Fr:8:00-14:00 g)provider`s data:MPSV,Na Poříčním právu 1,128 01 Prague 2, dept.102-research support, tel.: 221922341,fax:221922203,e-mail:Josef.Prusa@mpsv.cz"/>
    <s v="Kvalita návrhů z hlediska naplnění požadavků zadání. Odborné předpoklady řešitelského týmu. Navrhované náklady (přiměřenost, propracovanost kalkulace). Potřebnost projektu. Očekávaný přínosa kvalita projektu. Proveditelnost a realizace projektu."/>
    <s v="Quality of the offer, in terms of meeting the requirements of the assignment. Professional qualification of the research team. Proposed costs (adequacy,degree of refinement of calculation). Usefulness of the project. Expected benefits and quality. Feasibility and implementation of the project."/>
    <s v="Ministerstvo práce a sociálních věcí"/>
    <s v="Na Poříčním právu 1"/>
    <s v="12801"/>
    <s v="Praha 2"/>
    <s v="Průša"/>
    <s v="Josef"/>
    <s v="Ministerstvo práce a sociálních věcí"/>
    <s v="Podskalská 19, oddělení podpory výzkumu102"/>
    <s v="12801"/>
    <s v="Praha 2"/>
    <s v="221922341"/>
    <s v="221922203"/>
    <s v="Josef.Prusa@mpsv.cz"/>
    <s v="Po-Čt od 8:00 do 16:00h, Pá od 8:00 do 14:00h, v podatelně MPSV"/>
    <s v="http://www.mpsv.cz"/>
    <s v="Obchodní věstník"/>
    <s v="Newspaper &quot;Obchodní věstník&quot;"/>
    <m/>
    <s v="2005-04-08"/>
    <s v="2004"/>
    <s v="2004"/>
    <s v="2004"/>
    <m/>
    <m/>
    <m/>
    <s v="A"/>
    <m/>
    <m/>
    <s v="1J"/>
    <m/>
    <s v="P"/>
    <s v="P"/>
    <s v="R"/>
    <m/>
    <s v="Moderní společnost a její proměny (Národní program výzkumu a vývoje)"/>
    <s v="Moderní společnost a její proměny (Národní program výzkumu a vývoje)"/>
    <s v="R"/>
    <m/>
    <s v="Modern society and its transformation (National programme of research)"/>
    <s v="Modern society and its transformation (National programme of research)"/>
    <s v="R"/>
    <m/>
    <m/>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Výkonově orientovaná, bezpečná, evropsky orientovaná společnost a její mezinárodní vazby. Sociální soudružnost, sociální diferenciace a národní identita."/>
    <s v="Performance-Oriented, Safe and European-Integrated Society and its International Bindings Social Cohesion, Social Differentiation and National Identity."/>
    <s v="R"/>
    <s v="R"/>
    <m/>
    <s v="2004"/>
    <s v="2004"/>
    <s v="R"/>
    <m/>
    <s v="2009"/>
    <s v="2009"/>
    <s v="R"/>
    <s v="2003-04-28"/>
    <s v="417"/>
    <m/>
    <s v="2004-06-02"/>
    <s v="2004-07-30"/>
    <s v="2004-12-27"/>
    <m/>
    <n v="50"/>
    <n v="40"/>
    <n v="15"/>
    <n v="67960000"/>
    <s v="2005"/>
    <s v="2008"/>
    <m/>
    <m/>
    <m/>
    <s v="2005-04-08"/>
    <s v="2005-04-08"/>
    <s v="2004-06-02"/>
    <s v="A"/>
    <s v="VES/2004/MPS/MPS4VS/N/2:2"/>
    <s v="VES/2004/MPS/MPS4VS/N/2:2"/>
    <m/>
    <m/>
    <n v="4639"/>
    <n v="4639"/>
  </r>
  <r>
    <n v="245"/>
    <x v="246"/>
    <s v="MSM"/>
    <s v="N"/>
    <m/>
    <m/>
    <m/>
    <m/>
    <m/>
    <m/>
    <m/>
    <x v="0"/>
    <m/>
    <m/>
    <m/>
    <m/>
    <m/>
    <m/>
    <m/>
    <m/>
    <m/>
    <m/>
    <m/>
    <m/>
    <m/>
    <m/>
    <m/>
    <m/>
    <m/>
    <m/>
    <m/>
    <m/>
    <m/>
    <m/>
    <m/>
    <m/>
    <m/>
    <s v="R"/>
    <m/>
    <m/>
    <m/>
    <s v="R"/>
    <m/>
    <m/>
    <m/>
    <m/>
    <m/>
    <m/>
    <m/>
    <m/>
    <m/>
    <m/>
    <m/>
    <m/>
    <n v="0"/>
    <m/>
    <m/>
    <m/>
    <m/>
    <m/>
    <m/>
    <m/>
    <m/>
    <m/>
    <m/>
    <m/>
    <m/>
    <m/>
    <m/>
    <m/>
    <m/>
    <m/>
    <m/>
    <m/>
    <m/>
    <m/>
    <m/>
    <m/>
    <m/>
    <s v="2000"/>
    <m/>
    <m/>
    <m/>
    <m/>
    <s v="A"/>
    <m/>
    <m/>
    <s v="LS"/>
    <m/>
    <m/>
    <m/>
    <s v="R"/>
    <m/>
    <m/>
    <m/>
    <s v="R"/>
    <m/>
    <m/>
    <m/>
    <s v="R"/>
    <m/>
    <m/>
    <m/>
    <m/>
    <m/>
    <m/>
    <s v="R"/>
    <s v="R"/>
    <m/>
    <m/>
    <m/>
    <s v="R"/>
    <m/>
    <m/>
    <m/>
    <s v="R"/>
    <m/>
    <m/>
    <s v="1999-11-22"/>
    <s v="2000-01-05"/>
    <s v="2000-03-29"/>
    <s v="2000-04-10"/>
    <m/>
    <n v="60"/>
    <n v="0"/>
    <n v="10"/>
    <n v="13230000"/>
    <m/>
    <m/>
    <m/>
    <m/>
    <m/>
    <s v="2001-12-28"/>
    <s v="2001-12-28"/>
    <s v="2016-05-30"/>
    <s v="A"/>
    <m/>
    <s v="VES/2000/MSM/MSM0VS/3:5"/>
    <m/>
    <s v="VES/2000/MSM/MSM0VS/3:5"/>
    <n v="0"/>
    <n v="0"/>
  </r>
  <r>
    <n v="246"/>
    <x v="247"/>
    <s v="MSM"/>
    <s v="N"/>
    <m/>
    <m/>
    <m/>
    <m/>
    <m/>
    <m/>
    <m/>
    <x v="0"/>
    <m/>
    <m/>
    <m/>
    <m/>
    <m/>
    <m/>
    <m/>
    <m/>
    <m/>
    <m/>
    <m/>
    <m/>
    <m/>
    <m/>
    <m/>
    <m/>
    <m/>
    <m/>
    <m/>
    <m/>
    <m/>
    <m/>
    <m/>
    <m/>
    <m/>
    <s v="R"/>
    <m/>
    <m/>
    <m/>
    <s v="R"/>
    <m/>
    <m/>
    <m/>
    <m/>
    <m/>
    <m/>
    <m/>
    <m/>
    <m/>
    <m/>
    <m/>
    <m/>
    <n v="0"/>
    <m/>
    <m/>
    <m/>
    <m/>
    <m/>
    <m/>
    <m/>
    <m/>
    <m/>
    <m/>
    <m/>
    <m/>
    <m/>
    <m/>
    <m/>
    <m/>
    <m/>
    <m/>
    <m/>
    <m/>
    <m/>
    <m/>
    <m/>
    <m/>
    <s v="2000"/>
    <m/>
    <m/>
    <m/>
    <m/>
    <s v="A"/>
    <m/>
    <m/>
    <s v="LI"/>
    <m/>
    <m/>
    <m/>
    <s v="R"/>
    <m/>
    <m/>
    <m/>
    <s v="R"/>
    <m/>
    <m/>
    <m/>
    <s v="R"/>
    <m/>
    <m/>
    <m/>
    <m/>
    <m/>
    <m/>
    <s v="R"/>
    <s v="R"/>
    <m/>
    <m/>
    <m/>
    <s v="R"/>
    <m/>
    <m/>
    <m/>
    <s v="R"/>
    <m/>
    <m/>
    <s v="1999-08-30"/>
    <s v="1999-09-24"/>
    <s v="1999-11-12"/>
    <s v="2000-01-15"/>
    <m/>
    <n v="122"/>
    <n v="0"/>
    <n v="47"/>
    <n v="128232000"/>
    <m/>
    <m/>
    <m/>
    <m/>
    <m/>
    <s v="2001-12-28"/>
    <s v="2001-12-28"/>
    <s v="2016-05-30"/>
    <s v="A"/>
    <m/>
    <s v="VES/2000/MSM/MSM0VS/3:5"/>
    <m/>
    <s v="VES/2000/MSM/MSM0VS/3:5"/>
    <n v="0"/>
    <n v="0"/>
  </r>
  <r>
    <n v="247"/>
    <x v="248"/>
    <s v="MSM"/>
    <s v="N"/>
    <m/>
    <m/>
    <m/>
    <m/>
    <m/>
    <m/>
    <m/>
    <x v="0"/>
    <m/>
    <m/>
    <m/>
    <m/>
    <m/>
    <m/>
    <m/>
    <m/>
    <m/>
    <m/>
    <m/>
    <m/>
    <m/>
    <m/>
    <m/>
    <m/>
    <m/>
    <m/>
    <m/>
    <m/>
    <m/>
    <m/>
    <m/>
    <m/>
    <m/>
    <s v="R"/>
    <m/>
    <m/>
    <m/>
    <s v="R"/>
    <m/>
    <m/>
    <m/>
    <m/>
    <m/>
    <m/>
    <m/>
    <m/>
    <m/>
    <m/>
    <m/>
    <m/>
    <n v="0"/>
    <m/>
    <m/>
    <m/>
    <m/>
    <m/>
    <m/>
    <m/>
    <m/>
    <m/>
    <m/>
    <m/>
    <m/>
    <m/>
    <m/>
    <m/>
    <m/>
    <m/>
    <m/>
    <m/>
    <m/>
    <m/>
    <m/>
    <m/>
    <m/>
    <s v="2000"/>
    <m/>
    <m/>
    <m/>
    <m/>
    <s v="A"/>
    <m/>
    <m/>
    <s v="LP"/>
    <m/>
    <m/>
    <m/>
    <s v="R"/>
    <m/>
    <m/>
    <m/>
    <s v="R"/>
    <m/>
    <m/>
    <m/>
    <s v="R"/>
    <m/>
    <m/>
    <m/>
    <m/>
    <m/>
    <m/>
    <s v="R"/>
    <s v="R"/>
    <m/>
    <m/>
    <m/>
    <s v="R"/>
    <m/>
    <m/>
    <m/>
    <s v="R"/>
    <m/>
    <m/>
    <s v="1999-08-30"/>
    <s v="1999-09-24"/>
    <s v="1999-11-05"/>
    <s v="2000-01-07"/>
    <m/>
    <n v="159"/>
    <n v="0"/>
    <n v="65"/>
    <n v="17677000"/>
    <m/>
    <m/>
    <m/>
    <m/>
    <m/>
    <s v="2001-12-28"/>
    <s v="2001-12-28"/>
    <s v="2016-05-30"/>
    <s v="A"/>
    <m/>
    <s v="VES/2000/MSM/MSM0VS/3:5"/>
    <m/>
    <s v="VES/2000/MSM/MSM0VS/3:5"/>
    <n v="0"/>
    <n v="0"/>
  </r>
  <r>
    <n v="248"/>
    <x v="249"/>
    <s v="MSM"/>
    <s v="N"/>
    <m/>
    <m/>
    <m/>
    <m/>
    <m/>
    <m/>
    <m/>
    <x v="0"/>
    <m/>
    <m/>
    <m/>
    <m/>
    <m/>
    <m/>
    <m/>
    <m/>
    <m/>
    <m/>
    <m/>
    <m/>
    <m/>
    <m/>
    <m/>
    <m/>
    <m/>
    <m/>
    <m/>
    <m/>
    <m/>
    <m/>
    <m/>
    <m/>
    <m/>
    <s v="R"/>
    <m/>
    <m/>
    <m/>
    <s v="R"/>
    <m/>
    <m/>
    <m/>
    <m/>
    <m/>
    <m/>
    <m/>
    <m/>
    <m/>
    <m/>
    <m/>
    <m/>
    <n v="0"/>
    <m/>
    <m/>
    <m/>
    <m/>
    <m/>
    <m/>
    <m/>
    <m/>
    <m/>
    <m/>
    <m/>
    <m/>
    <m/>
    <m/>
    <m/>
    <m/>
    <m/>
    <m/>
    <m/>
    <m/>
    <m/>
    <m/>
    <m/>
    <m/>
    <s v="2000"/>
    <m/>
    <m/>
    <m/>
    <m/>
    <s v="A"/>
    <m/>
    <m/>
    <s v="LN"/>
    <m/>
    <m/>
    <m/>
    <s v="R"/>
    <m/>
    <m/>
    <m/>
    <s v="R"/>
    <m/>
    <m/>
    <m/>
    <s v="R"/>
    <m/>
    <m/>
    <m/>
    <m/>
    <m/>
    <m/>
    <s v="R"/>
    <s v="R"/>
    <m/>
    <m/>
    <m/>
    <s v="R"/>
    <m/>
    <m/>
    <m/>
    <s v="R"/>
    <m/>
    <m/>
    <s v="1999-12-13"/>
    <s v="2000-01-21"/>
    <s v="2000-03-17"/>
    <s v="2000-05-31"/>
    <m/>
    <n v="145"/>
    <n v="0"/>
    <n v="33"/>
    <n v="391379000"/>
    <s v="2000"/>
    <s v="2004"/>
    <m/>
    <m/>
    <m/>
    <s v="2001-12-28"/>
    <s v="2001-12-28"/>
    <s v="2016-05-30"/>
    <s v="A"/>
    <m/>
    <s v="VES/2000/MSM/MSM0VS/3:5"/>
    <m/>
    <s v="VES/2000/MSM/MSM0VS/3:5"/>
    <n v="0"/>
    <n v="0"/>
  </r>
  <r>
    <n v="249"/>
    <x v="250"/>
    <s v="MSM"/>
    <s v="P"/>
    <m/>
    <m/>
    <m/>
    <m/>
    <m/>
    <m/>
    <m/>
    <x v="0"/>
    <m/>
    <m/>
    <m/>
    <m/>
    <m/>
    <m/>
    <m/>
    <m/>
    <m/>
    <m/>
    <m/>
    <m/>
    <m/>
    <m/>
    <m/>
    <m/>
    <m/>
    <m/>
    <m/>
    <m/>
    <m/>
    <m/>
    <m/>
    <m/>
    <m/>
    <s v="R"/>
    <m/>
    <m/>
    <m/>
    <s v="R"/>
    <m/>
    <m/>
    <m/>
    <m/>
    <m/>
    <m/>
    <m/>
    <m/>
    <m/>
    <m/>
    <m/>
    <m/>
    <n v="0"/>
    <m/>
    <m/>
    <m/>
    <m/>
    <m/>
    <m/>
    <m/>
    <m/>
    <m/>
    <m/>
    <m/>
    <m/>
    <m/>
    <m/>
    <m/>
    <m/>
    <m/>
    <m/>
    <m/>
    <m/>
    <m/>
    <m/>
    <m/>
    <m/>
    <s v="2000"/>
    <m/>
    <m/>
    <m/>
    <m/>
    <s v="A"/>
    <m/>
    <m/>
    <s v="ME"/>
    <m/>
    <m/>
    <m/>
    <s v="R"/>
    <m/>
    <m/>
    <m/>
    <s v="R"/>
    <m/>
    <m/>
    <m/>
    <s v="R"/>
    <m/>
    <m/>
    <m/>
    <m/>
    <m/>
    <m/>
    <s v="R"/>
    <s v="R"/>
    <m/>
    <m/>
    <m/>
    <s v="R"/>
    <m/>
    <m/>
    <m/>
    <s v="R"/>
    <m/>
    <m/>
    <s v="1999-11-22"/>
    <s v="1999-11-23"/>
    <s v="2000-01-31"/>
    <s v="2000-09-30"/>
    <m/>
    <n v="227"/>
    <n v="0"/>
    <n v="218"/>
    <n v="86888000"/>
    <m/>
    <m/>
    <m/>
    <m/>
    <m/>
    <s v="2001-12-28"/>
    <s v="2001-12-28"/>
    <s v="2016-05-30"/>
    <s v="A"/>
    <m/>
    <s v="VES/2000/MSM/MSM0VS/3:5"/>
    <m/>
    <s v="VES/2000/MSM/MSM0VS/3:5"/>
    <n v="0"/>
    <n v="0"/>
  </r>
  <r>
    <n v="250"/>
    <x v="251"/>
    <s v="MSM"/>
    <s v="P"/>
    <m/>
    <m/>
    <m/>
    <m/>
    <m/>
    <m/>
    <m/>
    <x v="0"/>
    <m/>
    <m/>
    <m/>
    <m/>
    <m/>
    <m/>
    <m/>
    <m/>
    <m/>
    <m/>
    <m/>
    <m/>
    <m/>
    <m/>
    <m/>
    <m/>
    <m/>
    <m/>
    <m/>
    <m/>
    <m/>
    <m/>
    <m/>
    <m/>
    <m/>
    <s v="R"/>
    <m/>
    <m/>
    <m/>
    <s v="R"/>
    <m/>
    <m/>
    <m/>
    <m/>
    <m/>
    <m/>
    <m/>
    <m/>
    <m/>
    <m/>
    <m/>
    <m/>
    <n v="0"/>
    <m/>
    <m/>
    <m/>
    <m/>
    <m/>
    <m/>
    <m/>
    <m/>
    <m/>
    <m/>
    <m/>
    <m/>
    <m/>
    <m/>
    <m/>
    <m/>
    <m/>
    <m/>
    <m/>
    <m/>
    <m/>
    <m/>
    <m/>
    <m/>
    <s v="2000"/>
    <m/>
    <m/>
    <m/>
    <m/>
    <s v="A"/>
    <m/>
    <m/>
    <s v="LA"/>
    <m/>
    <m/>
    <m/>
    <s v="R"/>
    <m/>
    <m/>
    <m/>
    <s v="R"/>
    <m/>
    <m/>
    <m/>
    <s v="R"/>
    <m/>
    <m/>
    <m/>
    <m/>
    <m/>
    <m/>
    <s v="R"/>
    <s v="R"/>
    <m/>
    <m/>
    <m/>
    <s v="R"/>
    <m/>
    <m/>
    <m/>
    <s v="R"/>
    <m/>
    <m/>
    <s v="1999-11-22"/>
    <s v="1999-11-23"/>
    <s v="2000-01-31"/>
    <s v="2000-09-30"/>
    <m/>
    <n v="78"/>
    <n v="0"/>
    <n v="75"/>
    <n v="55227000"/>
    <m/>
    <m/>
    <m/>
    <m/>
    <m/>
    <s v="2001-12-28"/>
    <s v="2001-12-28"/>
    <s v="2016-05-30"/>
    <s v="A"/>
    <m/>
    <s v="VES/2000/MSM/MSM0VS/3:5"/>
    <m/>
    <s v="VES/2000/MSM/MSM0VS/3:5"/>
    <n v="0"/>
    <n v="0"/>
  </r>
  <r>
    <n v="251"/>
    <x v="252"/>
    <s v="MSM"/>
    <s v="P"/>
    <m/>
    <m/>
    <m/>
    <m/>
    <m/>
    <m/>
    <m/>
    <x v="0"/>
    <m/>
    <m/>
    <m/>
    <m/>
    <m/>
    <m/>
    <m/>
    <m/>
    <m/>
    <m/>
    <m/>
    <m/>
    <m/>
    <m/>
    <m/>
    <m/>
    <m/>
    <m/>
    <m/>
    <m/>
    <m/>
    <m/>
    <m/>
    <m/>
    <m/>
    <s v="R"/>
    <m/>
    <m/>
    <m/>
    <s v="R"/>
    <m/>
    <m/>
    <m/>
    <m/>
    <m/>
    <m/>
    <m/>
    <m/>
    <m/>
    <m/>
    <m/>
    <m/>
    <n v="0"/>
    <m/>
    <m/>
    <m/>
    <m/>
    <m/>
    <m/>
    <m/>
    <m/>
    <m/>
    <m/>
    <m/>
    <m/>
    <m/>
    <m/>
    <m/>
    <m/>
    <m/>
    <m/>
    <m/>
    <m/>
    <m/>
    <m/>
    <m/>
    <m/>
    <s v="2000"/>
    <m/>
    <m/>
    <m/>
    <m/>
    <s v="A"/>
    <m/>
    <m/>
    <s v="OK"/>
    <m/>
    <m/>
    <m/>
    <s v="R"/>
    <m/>
    <m/>
    <m/>
    <s v="R"/>
    <m/>
    <m/>
    <m/>
    <s v="R"/>
    <m/>
    <m/>
    <m/>
    <m/>
    <m/>
    <m/>
    <s v="R"/>
    <s v="R"/>
    <m/>
    <m/>
    <m/>
    <s v="R"/>
    <m/>
    <m/>
    <m/>
    <s v="R"/>
    <m/>
    <m/>
    <s v="1999-11-22"/>
    <s v="1999-11-23"/>
    <s v="2000-01-31"/>
    <s v="2000-09-30"/>
    <m/>
    <n v="129"/>
    <n v="0"/>
    <n v="120"/>
    <n v="80113000"/>
    <m/>
    <m/>
    <m/>
    <m/>
    <m/>
    <s v="2001-12-28"/>
    <s v="2001-12-28"/>
    <s v="2016-05-30"/>
    <s v="A"/>
    <m/>
    <s v="VES/2000/MSM/MSM0VS/3:5"/>
    <m/>
    <s v="VES/2000/MSM/MSM0VS/3:5"/>
    <n v="0"/>
    <n v="0"/>
  </r>
  <r>
    <n v="252"/>
    <x v="253"/>
    <s v="MSM"/>
    <s v="P"/>
    <m/>
    <m/>
    <m/>
    <m/>
    <m/>
    <m/>
    <m/>
    <x v="0"/>
    <m/>
    <m/>
    <m/>
    <m/>
    <m/>
    <m/>
    <m/>
    <m/>
    <m/>
    <m/>
    <m/>
    <m/>
    <m/>
    <m/>
    <m/>
    <m/>
    <m/>
    <m/>
    <m/>
    <m/>
    <m/>
    <m/>
    <m/>
    <m/>
    <m/>
    <s v="R"/>
    <m/>
    <m/>
    <m/>
    <s v="R"/>
    <m/>
    <m/>
    <m/>
    <m/>
    <m/>
    <m/>
    <m/>
    <m/>
    <m/>
    <m/>
    <m/>
    <m/>
    <n v="0"/>
    <m/>
    <m/>
    <m/>
    <m/>
    <m/>
    <m/>
    <m/>
    <m/>
    <m/>
    <m/>
    <m/>
    <m/>
    <m/>
    <m/>
    <m/>
    <m/>
    <m/>
    <m/>
    <m/>
    <m/>
    <m/>
    <m/>
    <m/>
    <m/>
    <s v="2000"/>
    <m/>
    <m/>
    <m/>
    <m/>
    <s v="A"/>
    <m/>
    <m/>
    <s v="OC"/>
    <m/>
    <m/>
    <m/>
    <s v="R"/>
    <m/>
    <m/>
    <m/>
    <s v="R"/>
    <m/>
    <m/>
    <m/>
    <s v="R"/>
    <m/>
    <m/>
    <m/>
    <m/>
    <m/>
    <m/>
    <s v="R"/>
    <s v="R"/>
    <m/>
    <m/>
    <m/>
    <s v="R"/>
    <m/>
    <m/>
    <m/>
    <s v="R"/>
    <m/>
    <m/>
    <s v="1999-11-22"/>
    <s v="1999-11-23"/>
    <s v="2000-01-31"/>
    <s v="2000-09-30"/>
    <m/>
    <n v="213"/>
    <n v="0"/>
    <n v="192"/>
    <n v="57435000"/>
    <m/>
    <m/>
    <m/>
    <m/>
    <m/>
    <s v="2001-12-28"/>
    <s v="2001-12-28"/>
    <s v="2016-05-30"/>
    <s v="A"/>
    <m/>
    <s v="VES/2000/MSM/MSM0VS/3:5"/>
    <m/>
    <s v="VES/2000/MSM/MSM0VS/3:5"/>
    <n v="0"/>
    <n v="0"/>
  </r>
  <r>
    <n v="253"/>
    <x v="254"/>
    <s v="MSM"/>
    <s v="P"/>
    <m/>
    <m/>
    <m/>
    <m/>
    <m/>
    <m/>
    <m/>
    <x v="0"/>
    <m/>
    <m/>
    <m/>
    <m/>
    <m/>
    <m/>
    <m/>
    <m/>
    <m/>
    <m/>
    <m/>
    <m/>
    <m/>
    <m/>
    <m/>
    <m/>
    <m/>
    <m/>
    <m/>
    <m/>
    <m/>
    <m/>
    <m/>
    <m/>
    <m/>
    <s v="R"/>
    <m/>
    <m/>
    <m/>
    <s v="R"/>
    <m/>
    <m/>
    <m/>
    <m/>
    <m/>
    <m/>
    <m/>
    <m/>
    <m/>
    <m/>
    <m/>
    <m/>
    <n v="0"/>
    <m/>
    <m/>
    <m/>
    <m/>
    <m/>
    <m/>
    <m/>
    <m/>
    <m/>
    <m/>
    <m/>
    <m/>
    <m/>
    <m/>
    <m/>
    <m/>
    <m/>
    <m/>
    <m/>
    <m/>
    <m/>
    <m/>
    <m/>
    <m/>
    <s v="2000"/>
    <m/>
    <m/>
    <m/>
    <m/>
    <s v="A"/>
    <m/>
    <m/>
    <s v="OE"/>
    <m/>
    <m/>
    <m/>
    <s v="R"/>
    <m/>
    <m/>
    <m/>
    <s v="R"/>
    <m/>
    <m/>
    <m/>
    <s v="R"/>
    <m/>
    <m/>
    <m/>
    <m/>
    <m/>
    <m/>
    <s v="R"/>
    <s v="R"/>
    <m/>
    <m/>
    <m/>
    <s v="R"/>
    <m/>
    <m/>
    <m/>
    <s v="R"/>
    <m/>
    <m/>
    <s v="1999-11-23"/>
    <s v="2000-01-01"/>
    <s v="2000-01-31"/>
    <s v="2000-09-30"/>
    <m/>
    <n v="64"/>
    <n v="0"/>
    <n v="45"/>
    <n v="73850000"/>
    <m/>
    <m/>
    <m/>
    <m/>
    <m/>
    <s v="2001-12-28"/>
    <s v="2001-12-28"/>
    <s v="2016-05-30"/>
    <s v="A"/>
    <m/>
    <s v="VES/2000/MSM/MSM0VS/3:5"/>
    <m/>
    <s v="VES/2000/MSM/MSM0VS/3:5"/>
    <n v="0"/>
    <n v="0"/>
  </r>
  <r>
    <n v="254"/>
    <x v="255"/>
    <s v="MSM"/>
    <s v="N"/>
    <m/>
    <s v="2000"/>
    <s v="2001"/>
    <m/>
    <s v="2001"/>
    <s v="MSM"/>
    <s v="N"/>
    <x v="64"/>
    <s v="XA-2000-MSM"/>
    <m/>
    <m/>
    <m/>
    <s v="R"/>
    <m/>
    <m/>
    <m/>
    <m/>
    <s v="R"/>
    <m/>
    <m/>
    <m/>
    <s v="R"/>
    <m/>
    <m/>
    <m/>
    <m/>
    <m/>
    <m/>
    <s v="R"/>
    <s v="R"/>
    <m/>
    <m/>
    <m/>
    <s v="R"/>
    <m/>
    <m/>
    <m/>
    <s v="R"/>
    <m/>
    <m/>
    <m/>
    <m/>
    <m/>
    <s v="Poštou, nebo doručením do podatelny MŠMT ČR"/>
    <s v="Via post of physical handing in the mailing office of MoEYS"/>
    <s v="Dopisem I.náměstka ministra - přijetí - odmítnutí. Zveřejněním na web stránkách MŠMT"/>
    <s v="By mail of first deputy minister - acceptance - refusal. Publicity in the web sites of the MEYS"/>
    <m/>
    <m/>
    <m/>
    <n v="18000000"/>
    <s v="Vyžadováno: 1.kvalifikační předpoklady uchazeče - odborné předpoklady; 2. Kriteria hodnocení nabídky; 3. Způsob zpracování nabídkové ceny. Důvod vyloučení: a) nedodržení některého z vyžadovaných údajů; b) nedodržení lhůty a způsobu podávání nabídek;"/>
    <s v="Requested: 1. Qualification pre-conditions of candidates - profesional pre-conditions; 2. Criteria of tender evaluation; 3. Way of elaborating tender price and project financing Reasons for exclusion: a) non delivery of some data requested; b) failure of deadline and technical way of tender bids."/>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odbor strategie a informační politiky"/>
    <s v="Karmelitská 7"/>
    <s v="11812"/>
    <s v="Praha 1"/>
    <s v="Horáčková"/>
    <s v="Dagmar"/>
    <s v="Ministerstvo školství, mládeže a tělovýchovy ČR, odbor strategie a informační politiky"/>
    <s v="Karmelitská 7"/>
    <s v="11812"/>
    <s v="Praha 1"/>
    <s v="02-57193739"/>
    <s v="02-531597"/>
    <s v="horacko@msmt.cz"/>
    <m/>
    <s v="www.msmt.cz"/>
    <s v="Učitelské noviny, Lidové noviny"/>
    <s v="Teacher's Yournal, normal periodic &quot;Lidové noviny&quot;"/>
    <m/>
    <s v="2001-12-28"/>
    <s v="2001"/>
    <s v="2012"/>
    <m/>
    <m/>
    <m/>
    <m/>
    <s v="N"/>
    <s v="VXX"/>
    <m/>
    <m/>
    <m/>
    <m/>
    <m/>
    <s v="R"/>
    <m/>
    <m/>
    <m/>
    <s v="R"/>
    <m/>
    <m/>
    <m/>
    <s v="R"/>
    <m/>
    <m/>
    <m/>
    <m/>
    <m/>
    <m/>
    <s v="R"/>
    <s v="R"/>
    <m/>
    <m/>
    <m/>
    <s v="R"/>
    <m/>
    <m/>
    <m/>
    <s v="R"/>
    <m/>
    <m/>
    <m/>
    <m/>
    <m/>
    <m/>
    <s v="2012-12-03"/>
    <n v="0"/>
    <n v="0"/>
    <n v="0"/>
    <n v="0"/>
    <m/>
    <m/>
    <s v="údaje nepředané"/>
    <s v="unsent data"/>
    <m/>
    <s v="2012-12-04"/>
    <s v="2012-12-04"/>
    <s v="2016-05-30"/>
    <s v="A"/>
    <s v="VES/2000/MSM/MSM0VS/3:5"/>
    <s v="VES12-MSM/10:10"/>
    <s v="VES/2000/MSM/MSM0VS/3:5"/>
    <m/>
    <n v="0"/>
    <n v="30507"/>
  </r>
  <r>
    <n v="255"/>
    <x v="256"/>
    <s v="MSM"/>
    <s v="P"/>
    <m/>
    <s v="2000"/>
    <s v="2001"/>
    <m/>
    <s v="2001"/>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s v="Dle textu VŠ -písemně na MŠMT"/>
    <s v="According to the text of the public contest- in writing - addressed to the MEYS"/>
    <s v="Zveřejněním na web stránkách MŠMT"/>
    <s v="Publicity on the Web sites of the MEYS"/>
    <m/>
    <m/>
    <m/>
    <n v="90000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Rohlíčková"/>
    <s v="Marie"/>
    <s v="Ministerstvo školství, mládeže a tělovýchovy ČR, odbor mezinárodní spolupráce ve výzkumu a vývoji"/>
    <s v="Karmelitská 7"/>
    <s v="11812"/>
    <s v="Praha 1"/>
    <s v="02-57193504"/>
    <s v="02-57193790"/>
    <s v="rohlick@msmt.cz"/>
    <m/>
    <s v="www.msmt.cz"/>
    <m/>
    <m/>
    <m/>
    <s v="2001-12-28"/>
    <s v="2001"/>
    <s v="2012"/>
    <m/>
    <m/>
    <m/>
    <m/>
    <s v="N"/>
    <s v="VXX"/>
    <m/>
    <m/>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m/>
    <s v="2012-12-03"/>
    <n v="0"/>
    <n v="0"/>
    <n v="0"/>
    <n v="0"/>
    <m/>
    <m/>
    <s v="údaje nepředané"/>
    <s v="unsent data"/>
    <m/>
    <s v="2012-12-04"/>
    <s v="2012-12-04"/>
    <s v="2016-05-30"/>
    <s v="A"/>
    <s v="VES/2000/MSM/MSM0VS/3:5"/>
    <s v="VES12-MSM/10:10"/>
    <s v="VES/2000/MSM/MSM0VS/3:5"/>
    <m/>
    <n v="0"/>
    <n v="30507"/>
  </r>
  <r>
    <n v="256"/>
    <x v="257"/>
    <s v="MSM"/>
    <s v="P"/>
    <m/>
    <s v="2000"/>
    <s v="2001"/>
    <m/>
    <s v="2001"/>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s v="Dle textu VŠ -písemně na MŠMT"/>
    <s v="According to the text of the public contest- in writing - addressed to the MEYS"/>
    <s v="Zveřejněním na web stránkách MŠMT"/>
    <s v="Publicity on the Web sites of the MEYS"/>
    <m/>
    <m/>
    <m/>
    <n v="44000000"/>
    <s v="Zapojení do aktivit mezinárodních nevládních organizací VaV"/>
    <s v="Participation in activities of the international non-govermental RTD organization"/>
    <s v="Důležitost příslušné mezinárodní spolupráce, přiměřenost nákladů"/>
    <s v="Importance of the respective international co-operation, adequate costs"/>
    <s v="Ministerstvo školství, mládeže a tělovýchovy ČR, odbor mezinárodní spolupráce ve výzkumu a vývoji"/>
    <s v="Karmelitská 7"/>
    <s v="11812"/>
    <s v="Praha 1"/>
    <s v="Rohlíčková"/>
    <s v="Marie"/>
    <s v="Ministerstvo školství, mládeže a tělovýchovy ČR, odbor mezinárodní spolupráce ve výzkumu a vývoji"/>
    <s v="Karmelitská 7"/>
    <s v="11812"/>
    <s v="Praha 1"/>
    <s v="02-57193504"/>
    <s v="02-57193790"/>
    <s v="rohlick@msmt.cz"/>
    <m/>
    <s v="www.msmt.cz"/>
    <m/>
    <m/>
    <m/>
    <s v="2001-12-28"/>
    <s v="2001"/>
    <s v="2012"/>
    <m/>
    <m/>
    <m/>
    <m/>
    <s v="N"/>
    <s v="VXX"/>
    <m/>
    <m/>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m/>
    <s v="2012-12-03"/>
    <n v="0"/>
    <n v="0"/>
    <n v="0"/>
    <n v="0"/>
    <m/>
    <m/>
    <s v="údaje nepředané"/>
    <s v="unsent data"/>
    <m/>
    <s v="2012-12-04"/>
    <s v="2012-12-04"/>
    <s v="2016-05-30"/>
    <s v="A"/>
    <s v="VES/2000/MSM/MSM0VS/3:5"/>
    <s v="VES12-MSM/10:10"/>
    <s v="VES/2000/MSM/MSM0VS/3:5"/>
    <m/>
    <n v="0"/>
    <n v="30507"/>
  </r>
  <r>
    <n v="257"/>
    <x v="258"/>
    <s v="MSM"/>
    <s v="P"/>
    <m/>
    <s v="2000"/>
    <s v="2001"/>
    <m/>
    <s v="2001"/>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s v="Dle textu VŠ -písemně na MŠMT"/>
    <s v="According to the text of the public contest- in writing - addressed to the MEYS"/>
    <s v="Zveřejněním na web stránkách MŠMT"/>
    <s v="Publicity on the Web sites of the MEYS"/>
    <m/>
    <m/>
    <m/>
    <n v="60000000"/>
    <s v="Dobíhající projekty 4FP- přijetí projektů v EU, pro projekty v rámci sítě NINET budou podmínky specifikovány ve VS"/>
    <s v="Continuing projects of the 4th FP - adoption of the projecst in EU, conditions for the adoption of the projects in the frame NINET will be specified in the public contest"/>
    <s v="Kvalita poskytování informací o programech EU, oblast působení, přiměřenost nákladů, personální zabezpečení"/>
    <s v="Quality of given information assistance concerning the EU projects, sphere of operation, adequate costs, personnel assurance"/>
    <s v="Ministerstvo školství, mládeže a tělovýchovy ČR, odbor mezinárodní spolupráce ve výzkumu a vývoji"/>
    <s v="Karmelitská 7"/>
    <s v="11812"/>
    <s v="Praha 1"/>
    <s v="Pekárek"/>
    <s v="Bedřich"/>
    <s v="Ministerstvo školství, mládeže a tělovýchovy ČR, odbor mezinárodní spolupráce ve výzkumu a vývoji"/>
    <s v="Karmelitská 7"/>
    <s v="11812"/>
    <s v="Praha 1"/>
    <s v="02-57193708"/>
    <s v="02-57193790"/>
    <s v="pekarek@msmt.cz"/>
    <m/>
    <s v="www.msmt.cz"/>
    <m/>
    <m/>
    <m/>
    <s v="2001-12-28"/>
    <s v="2001"/>
    <s v="2012"/>
    <m/>
    <m/>
    <m/>
    <m/>
    <s v="N"/>
    <s v="VXX"/>
    <m/>
    <m/>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m/>
    <s v="2012-12-03"/>
    <n v="0"/>
    <n v="0"/>
    <n v="0"/>
    <n v="0"/>
    <m/>
    <m/>
    <s v="údaje nepředané"/>
    <s v="unsent data"/>
    <m/>
    <s v="2012-12-04"/>
    <s v="2012-12-04"/>
    <s v="2016-05-30"/>
    <s v="A"/>
    <s v="VES/2000/MSM/MSM0VS/3:5"/>
    <s v="VES12-MSM/10:10"/>
    <s v="VES/2000/MSM/MSM0VS/3:5"/>
    <m/>
    <n v="0"/>
    <n v="30507"/>
  </r>
  <r>
    <n v="258"/>
    <x v="259"/>
    <s v="MSM"/>
    <s v="P"/>
    <m/>
    <s v="2000"/>
    <s v="2001"/>
    <m/>
    <s v="2001"/>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s v="Dle textu VŠ -písemně na MŠMT"/>
    <s v="According to the text of the public contest- in writing - addressed to the MEYS"/>
    <s v="Zveřejněním na web stránkách MŠMT"/>
    <s v="Publicity on the Web sites of the MEYS"/>
    <m/>
    <m/>
    <m/>
    <n v="66000000"/>
    <s v="Přijetí projektu v rámci mezinárodního programu COST (přijetí orgány COST)"/>
    <s v="Adoption of the project in the frame of COST organization"/>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Chvojka"/>
    <s v="Miloš"/>
    <s v="Ministerstvo školství, mládeže a tělovýchovy ČR, odbor mezinárodní spolupráce ve výzkumu a vývoji"/>
    <s v="Karmelitská 7"/>
    <s v="11812"/>
    <s v="Praha 1"/>
    <s v="02-57193511"/>
    <s v="02-57193790"/>
    <s v="chvojka@msmt.cz"/>
    <m/>
    <s v="www.msmt.cz"/>
    <m/>
    <m/>
    <m/>
    <s v="2001-12-28"/>
    <s v="2001"/>
    <s v="2012"/>
    <m/>
    <m/>
    <m/>
    <m/>
    <s v="N"/>
    <s v="VXX"/>
    <m/>
    <m/>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m/>
    <s v="2012-12-03"/>
    <n v="0"/>
    <n v="0"/>
    <n v="0"/>
    <n v="0"/>
    <m/>
    <m/>
    <s v="údaje nepředané"/>
    <s v="unsent data"/>
    <m/>
    <s v="2012-12-04"/>
    <s v="2012-12-04"/>
    <s v="2016-05-30"/>
    <s v="A"/>
    <s v="VES/2000/MSM/MSM0VS/3:5"/>
    <s v="VES12-MSM/10:10"/>
    <s v="VES/2000/MSM/MSM0VS/3:5"/>
    <m/>
    <n v="0"/>
    <n v="30507"/>
  </r>
  <r>
    <n v="259"/>
    <x v="260"/>
    <s v="MSM"/>
    <s v="P"/>
    <m/>
    <s v="2000"/>
    <s v="2001"/>
    <m/>
    <s v="2001"/>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s v="Dle textu VŠ -písemně na MŠMT"/>
    <s v="According to the text of the public contest- in writing - addressed to the MEYS"/>
    <s v="Zveřejněním na web stránkách MŠMT"/>
    <s v="Publicity on the Web sites of the MEYS"/>
    <m/>
    <m/>
    <m/>
    <n v="88000000"/>
    <s v="Přijetí projektu v rámci mezinárodního programu EUREKA (přijetí orgány EUREKA)"/>
    <s v="Adoption of the project in the frame of EUREKA organization"/>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Halada"/>
    <s v="Svatopluk"/>
    <s v="Ministerstvo školství, mládeže a tělovýchovy ČR, odbor mezinárodní spolupráce ve výzkumu a vývoji"/>
    <s v="Karmelitská 7"/>
    <s v="11812"/>
    <s v="Praha 1"/>
    <s v="02-57193512"/>
    <s v="02-57193790"/>
    <s v="halada@msmt.cz"/>
    <m/>
    <s v="www.msmt.cz"/>
    <m/>
    <m/>
    <m/>
    <s v="2001-12-28"/>
    <s v="2001"/>
    <s v="2012"/>
    <m/>
    <m/>
    <m/>
    <m/>
    <s v="N"/>
    <s v="VXX"/>
    <m/>
    <m/>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m/>
    <s v="2012-12-03"/>
    <n v="0"/>
    <n v="0"/>
    <n v="0"/>
    <n v="0"/>
    <m/>
    <m/>
    <s v="údaje nepředané"/>
    <s v="unsent data"/>
    <m/>
    <s v="2012-12-04"/>
    <s v="2012-12-04"/>
    <s v="2016-05-30"/>
    <s v="A"/>
    <s v="VES/2000/MSM/MSM0VS/3:5"/>
    <s v="VES12-MSM/10:10"/>
    <s v="VES/2000/MSM/MSM0VS/3:5"/>
    <m/>
    <n v="0"/>
    <n v="30507"/>
  </r>
  <r>
    <n v="260"/>
    <x v="261"/>
    <s v="MSM"/>
    <s v="P"/>
    <m/>
    <s v="2001"/>
    <s v="2001"/>
    <s v="2000"/>
    <s v="2001"/>
    <s v="MSM"/>
    <s v="P"/>
    <x v="70"/>
    <s v="LI"/>
    <m/>
    <s v="P"/>
    <s v="P"/>
    <s v="R"/>
    <m/>
    <m/>
    <s v="Informační zdroje pro výzkum a vývoj"/>
    <s v="Informační zdroje pro výzkum a vývoj"/>
    <s v="R"/>
    <m/>
    <s v="Informational sources of research and development"/>
    <s v="Informational sources of research and development"/>
    <s v="R"/>
    <m/>
    <m/>
    <s v="Cílem programu je, aby vědecký či výzkumný pracovník nebo uživatel výsledků výzkumu a vývoje měl možnost získat v daném oboru na jednom místě veškeré dostupné informace. Jednotlivé projekty musí zajistit pro příslušnou skupinu oborů získávání, zpřístupňování a poskytování informací, informačních zdrojů (databází, periodik, elektronických i klasických dokumentů) a komplexních služeb s využitím moderní technické a technologické infrastruktury."/>
    <s v="The aim of the scheme is that the scientific or research worker or the user of the results of research and development may have the possibility to acquire all available information in the particular branch in one place. The individual projects must assure the acquisition, provision and making the information, information sources (databases, periodicals, electronic and classical document) and comprehensive services available by means of modern technical and technological infrastructure."/>
    <s v="Cílem programu je, aby vědecký či výzkumný pracovník nebo uživatel výsledků výzkumu a vývoje měl možnost získat v daném oboru na jednom místě veškeré dostupné informace. Jednotlivé projekty musí zajistit pro příslušnou skupinu oborů získávání, zpřístupňování a poskytování informací, informačních zdrojů (databází, periodik, elektronických i klasických dokumentů) a komplexních služeb s využitím moderní technické a technologické infrastruktury."/>
    <s v="The aim of the scheme is that the scientific or research worker or the user of the results of research and development may have the possibility to acquire all available information in the particular branch in one place. The individual projects must assure the acquisition, provision and making the information, information sources (databases, periodicals, electronic and classical document) and comprehensive services available by means of modern technical and technological infrastructure."/>
    <s v="R"/>
    <s v="R"/>
    <m/>
    <s v="2000"/>
    <s v="2000"/>
    <s v="R"/>
    <m/>
    <s v="2003"/>
    <s v="2003"/>
    <s v="R"/>
    <m/>
    <m/>
    <s v="2000-11-03"/>
    <s v="2000-12-01 12:00"/>
    <s v="2001-01-31"/>
    <s v="Návrhy projektu vyplněné na předepsaných formulářích budou doručeny ve stanoveném termínu na MŠMT"/>
    <s v="Applicant forms of project proposal should be delivered to the Ministry of Education, youth and sports of Czech republic (MEYS) in time and filled with all required data."/>
    <s v="Výsledky výběrového řízení budou zveřejněny na WWW stránkách MŠMT (http://www.msmt.cz)"/>
    <s v="The competition results are reported on WWW-pages of MEYS (http://www.msmt.cz)"/>
    <m/>
    <m/>
    <m/>
    <n v="30000000"/>
    <s v="Návrh projektu může být vyloučen pro nesplnění formálních náležitostí a dalších podmínek vyhlášení, které je zveřejněno na www stránkách MŠMT: http://www.msmt.cz. Další podrobnosti jsou k dispozici v odboru 31 MŠMT: odbor31@msmt.cz"/>
    <s v="The project proposal can be rejected because of any unkept formality requests or programme conditions that are brought into open www-pages: http://www.msmt.cz. More detailes are also available at the dept. 31 of MEYS: odbor31@msmt.cz"/>
    <s v="a) splnění formálních náležitostí návrhu projektu. b) věcný soulad s cíli a strukturou vyhlášeného programu, doložení a zdůvodnění všech položek nákladů. c) potřebnost výsledků řešení projektu pro oblast VaV (nositel by měl specifikovat a doložit, jaký podíl jeho činnosti je určen a využíván oblastí VaV). d) způsob dalšího využití výsledků řešení projektu po ukončení podpory projektu z účelových prostředků na podporu VaV ( t.j. po ukončení dotace z tohoto programu). e) odborné zajištění řešení programuze strany nositele projektu - nositel musí specifikovat technickou, technologickou a personální způsobilost pracoviště k řešení projektu. f) porovnání podílu nositele na financování projektu k výši požadované státní dotace s podílem celkové hlavní činnosti nositele k činnosti využívané VaV"/>
    <s v="a) Project proposal formality requests. b) Consistency between programm statement and goals described in particular poject proposal. c) importance of expected project results (The project proposal should also obtained information about proportion of aplicant conditions for succes of the project). f) Applicant"/>
    <s v="Ministerstvo školství, mládeže a tělovýchovy ČR"/>
    <s v="Karmelitská 7"/>
    <s v="11812"/>
    <s v="Praha 1"/>
    <s v="Kubíková"/>
    <s v="Vera"/>
    <s v="Ministerstvo školství, mládeže a tělovýchovy ČR"/>
    <s v="Karmelitská 7"/>
    <s v="11812"/>
    <s v="Praha 1"/>
    <s v="02-57193248"/>
    <s v="02-57193177"/>
    <s v="kubikova@msmt.cz"/>
    <m/>
    <s v="http://www.msmt.cz"/>
    <s v="Denní tisk (Lidové noviny)"/>
    <s v="Daily press (Lidové noviny)"/>
    <m/>
    <s v="2001-12-28"/>
    <s v="2001"/>
    <s v="2001"/>
    <s v="2001"/>
    <m/>
    <m/>
    <m/>
    <s v="A"/>
    <m/>
    <m/>
    <s v="LI"/>
    <m/>
    <s v="P"/>
    <s v="P"/>
    <s v="R"/>
    <m/>
    <s v="Informační zdroje pro výzkum a vývoj"/>
    <s v="Informační zdroje pro výzkum a vývoj"/>
    <s v="R"/>
    <m/>
    <s v="Informational sources of research and development"/>
    <s v="Informational sources of research and development"/>
    <s v="R"/>
    <m/>
    <m/>
    <s v="Cílem programu je, aby vědecký či výzkumný pracovník nebo uživatel výsledků výzkumu a vývoje měl možnost získat v daném oboru na jednom místě veškeré dostupné informace. Jednotlivé projekty musí zajistit pro příslušnou skupinu oborů získávání, zpřístupňování a poskytování informací, informačních zdrojů (databází, periodik, elektronických i klasických dokumentů) a komplexních služeb s využitím moderní technické a technologické infrastruktury."/>
    <s v="The aim of the scheme is that the scientific or research worker or the user of the results of research and development may have the possibility to acquire all available information in the particular branch in one place. The individual projects must assure the acquisition, provision and making the information, information sources (databases, periodicals, electronic and classical document) and comprehensive services available by means of modern technical and technological infrastructure."/>
    <s v="Cílem programu je, aby vědecký či výzkumný pracovník nebo uživatel výsledků výzkumu a vývoje měl možnost získat v daném oboru na jednom místě veškeré dostupné informace. Jednotlivé projekty musí zajistit pro příslušnou skupinu oborů získávání, zpřístupňování a poskytování informací, informačních zdrojů (databází, periodik, elektronických i klasických dokumentů) a komplexních služeb s využitím moderní technické a technologické infrastruktury."/>
    <s v="The aim of the scheme is that the scientific or research worker or the user of the results of research and development may have the possibility to acquire all available information in the particular branch in one place. The individual projects must assure the acquisition, provision and making the information, information sources (databases, periodicals, electronic and classical document) and comprehensive services available by means of modern technical and technological infrastructure."/>
    <s v="R"/>
    <s v="R"/>
    <m/>
    <s v="2000"/>
    <s v="2000"/>
    <s v="R"/>
    <m/>
    <s v="2003"/>
    <s v="2003"/>
    <s v="R"/>
    <m/>
    <m/>
    <s v="2000-08-30"/>
    <s v="2000-09-24"/>
    <s v="2000-11-12"/>
    <s v="2001-01-15"/>
    <m/>
    <n v="79"/>
    <n v="0"/>
    <n v="15"/>
    <n v="30000000"/>
    <s v="2000"/>
    <s v="2003"/>
    <m/>
    <m/>
    <m/>
    <s v="2001-12-28"/>
    <s v="2001-12-28"/>
    <s v="2000-11-03"/>
    <s v="A"/>
    <s v="VES/2001/MSM/MSM1VS/1:1"/>
    <s v="VES/2001/MSM/MSM1VS/1:1"/>
    <s v="VES/2001/MSM/MSM1VS/1:1"/>
    <s v="VES/2001/MSM/MSM1VS/1:1"/>
    <n v="0"/>
    <n v="0"/>
  </r>
  <r>
    <n v="261"/>
    <x v="262"/>
    <s v="MSM"/>
    <s v="P"/>
    <m/>
    <s v="2001"/>
    <s v="2001"/>
    <s v="2000"/>
    <s v="2001"/>
    <s v="MSM"/>
    <s v="P"/>
    <x v="71"/>
    <s v="LP"/>
    <m/>
    <s v="P"/>
    <s v="P"/>
    <s v="R"/>
    <m/>
    <m/>
    <s v="Zpřístupňování výsledků výzkumu a vývoje"/>
    <s v="Zpřístupňování výsledků výzkumu a vývoje"/>
    <s v="R"/>
    <m/>
    <s v="Making the results of research and development available"/>
    <s v="Making the results of research and development available"/>
    <s v="R"/>
    <m/>
    <m/>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R"/>
    <s v="R"/>
    <m/>
    <s v="2000"/>
    <s v="2000"/>
    <s v="R"/>
    <m/>
    <s v="2003"/>
    <s v="2003"/>
    <s v="R"/>
    <m/>
    <m/>
    <s v="2000-11-03"/>
    <s v="2000-11-24 12:00"/>
    <s v="2001-01-31"/>
    <s v="Návrhy projektu vyplněné na předepsaných formulářích budou doručeny ve stanoveném termínu na MŠMT"/>
    <s v="Applicant forms of project proposal should be delivered to the Ministry of Education, youth and sports of Czech republic (MEYS) in time and filled with all required data."/>
    <s v="Výsledky výběrového řízení budou zveřejněny na WWW stránkách MŠMT (http://www.msmt.cz)"/>
    <s v="The competition results are reported on WWW-pages of MEYS (http://WWW.msmt.cz)"/>
    <m/>
    <m/>
    <m/>
    <n v="5000000"/>
    <s v="Návrh projektu může být vyloučen pro nesplnění formálních náležitostí a dalších podmínek vyhlášení, které je zveřejněno na www stránkách MŠMT: http://www.msmt.cz. Další podrobnosti jsou k dispozici v odboru 31 MŠMT: odbor31@msmt.cz"/>
    <s v="The project proposal can be rejected because of any unkept formality requests or programme conditions that are brought into open www-pages: http://www.msmt.cz. More detailes are also available at the dept. 31 of MEYS: odbor31@msmt.cz"/>
    <s v="a) splnění formálních náležitostí návrhu projektu. b) věcný soulad s cíli a strukturou vyhlášeného programu, doložení a zdůvodnění všech položek nákladů. c) potřebnost výsledků řešení projektu pro oblast VaV (nositel by měl specifikovat a doložit, a výrobce finálního výstupu, odborné, finanční a věcné zabezpečení realizace projektu ze strany nositele, zajištění distribuce finálních výstupů veřejnosti, možnost opakovaného využití výstupu projektu i v dalších letech. e) odbornost, úroveň a význam nositelem předkládané formy výstupu. f) adekvátnost předpokládaných finančních nákladů, doložení a zdůvodnění všech položek celkových nákladů. g) výše finančního vkladu nositele, oprávněnost požadovaných finančních prostředků na VaV z rozpočtu zadavatele. h) potenciální přínos předkládaného projektu jako celku pro rozvoj VaV, techniky a ekonomiky a společnosti v ČR"/>
    <s v="a) Project proposal formality requests. b) Consistency between programm statement and goals described in particular poject proposal. c) range of project results users. d) Applicants capability of succesful realization (applicant e) importance and quality of expected project results and final product. f) suitability of all expected and proved financial assues in project budget. g) suitability of the required purpose support in comparation to tje applicant financial participation in tje project budget. h) importance of project for R&amp;D and generally for technical, economical and social progress in Czech republic."/>
    <s v="Ministerstvo školství, mládeže a tělovýchovy ČR"/>
    <s v="Karmelitská 7"/>
    <s v="11812"/>
    <s v="Praha 1"/>
    <s v="Hakenová"/>
    <s v="Jana"/>
    <s v="Ministerstvo školství, mládeže a tělovýchovy ČR"/>
    <s v="Karmelitská 7"/>
    <s v="11812"/>
    <s v="Praha 1"/>
    <s v="02-57193557"/>
    <s v="02-57193177"/>
    <s v="hakenova@msmt.cz"/>
    <m/>
    <s v="http://www.msmt.cz"/>
    <s v="Denní tisk (Lidové noviny)"/>
    <s v="Daily press (Lidové noviny)"/>
    <m/>
    <s v="2001-12-28"/>
    <s v="2001"/>
    <s v="2001"/>
    <s v="2001"/>
    <m/>
    <m/>
    <m/>
    <s v="A"/>
    <m/>
    <m/>
    <s v="LP"/>
    <m/>
    <s v="P"/>
    <s v="P"/>
    <s v="R"/>
    <m/>
    <s v="Zpřístupňování výsledků výzkumu a vývoje"/>
    <s v="Zpřístupňování výsledků výzkumu a vývoje"/>
    <s v="R"/>
    <m/>
    <s v="Making the results of research and development available"/>
    <s v="Making the results of research and development available"/>
    <s v="R"/>
    <m/>
    <m/>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R"/>
    <s v="R"/>
    <m/>
    <s v="2000"/>
    <s v="2000"/>
    <s v="R"/>
    <m/>
    <s v="2003"/>
    <s v="2003"/>
    <s v="R"/>
    <m/>
    <m/>
    <s v="2000-08-30"/>
    <s v="2000-09-24"/>
    <s v="2000-11-12"/>
    <s v="2001-01-07"/>
    <m/>
    <n v="91"/>
    <n v="0"/>
    <n v="17"/>
    <n v="5000000"/>
    <s v="2000"/>
    <s v="2002"/>
    <m/>
    <m/>
    <m/>
    <s v="2001-12-28"/>
    <s v="2001-12-28"/>
    <s v="2000-11-03"/>
    <s v="A"/>
    <s v="VES/2001/MSM/MSM1VS/1:1"/>
    <s v="VES/2001/MSM/MSM1VS/1:1"/>
    <s v="VES/2001/MSM/MSM1VS/1:1"/>
    <s v="VES/2001/MSM/MSM1VS/1:1"/>
    <n v="0"/>
    <n v="0"/>
  </r>
  <r>
    <n v="262"/>
    <x v="263"/>
    <s v="MSM"/>
    <s v="P"/>
    <m/>
    <s v="2001"/>
    <s v="2001"/>
    <s v="2001"/>
    <s v="2001"/>
    <s v="MSM"/>
    <s v="P"/>
    <x v="72"/>
    <s v="LS"/>
    <m/>
    <s v="Z"/>
    <s v="Z"/>
    <s v="R"/>
    <m/>
    <m/>
    <s v="Projekty pro státní správu"/>
    <s v="Projekty pro státní správu"/>
    <s v="R"/>
    <m/>
    <s v="Projects for the state administration"/>
    <s v="Projects for the state administration"/>
    <s v="R"/>
    <m/>
    <m/>
    <s v="Zajistit odborné potřeby resortu školství, mládeže a tělovýchovy, které nemohou být součástí běžné agendy ministerstva. Vytvoření specifického souboru poznatků, které podporují směřování mezi vyspělé evropské země. Podpora strategického rozhodování MŠMT. Významná část bude zaměřenana zpracování politiky výzkumu a vývoje tak, aby tento proces probíhal v ČR kontinuálně. Program podpory výzkumu a vývoje v oblasti vzdělávání, mládeže a sportu. Nezbytná podpora odpovídající zabezpečení oblastí, jež spadají do kompetence MŠMT. Podpora výzkumně vývojových aktivit v oblasti vzdělávání, mládeže a sportu, podpora činnosti ministerstva ve specificky definovaných úkolech.Podporovat mezinárodní spolupráci na poli výzkumu a vývoje v oblasti vzdělávání, mládeže a sportu."/>
    <s v="To ensure professional needs of the sphere of education, youth and sport, which cannot be the part of everyday agenda of the ministry. The creation of specific system of knowledge supporting the directing towards the developed European countries. The support of strategic decision-making of the Ministry of Education, Youth and Sport. The important part shall be focused on the compilation of the research and development policy in such a manner that the process may take place in the Czech republic continually. The scheme of R&amp;D support in the sphere of education, youth and sport. Necessary support of the corresponding assurance of the spheres pertaining to the competence of the Ministry of Education, Science and Sport. The support of research and development activities in the sphere of education, youth and sport, support of activity of the ministry in specifically defined tasks. To support international co-operation with respect to research and development in the sphere of education, youth and sport."/>
    <s v="Zajistit odborné potřeby resortu školství, mládeže a tělovýchovy, které nemohou být součástí běžné agendy ministerstva. Vytvoření specifického souboru poznatků, které podporují směřování mezi vyspělé evropské země. Podpora strategického rozhodování MŠMT. Významná část bude zaměřenana zpracování politiky výzkumu a vývoje tak, aby tento proces probíhal v ČR kontinuálně. Program podpory výzkumu a vývoje v oblasti vzdělávání, mládeže a sportu. Nezbytná podpora odpovídající zabezpečení oblastí, jež spadají do kompetence MŠMT. Podpora výzkumně vývojových aktivit v oblasti vzdělávání, mládeže a sportu, podpora činnosti ministerstva ve specificky definovaných úkolech.Podporovat mezinárodní spolupráci na poli výzkumu a vývoje v oblasti vzdělávání, mládeže a sportu."/>
    <s v="To ensure professional needs of the sphere of education, youth and sport, which cannot be the part of everyday agenda of the ministry. The creation of specific system of knowledge supporting the directing towards the developed European countries. The support of strategic decision-making of the Ministry of Education, Youth and Sport. The important part shall be focused on the compilation of the research and development policy in such a manner that the process may take place in the Czech republic continually. The scheme of R&amp;D support in the sphere of education, youth and sport. Necessary support of the corresponding assurance of the spheres pertaining to the competence of the Ministry of Education, Science and Sport. The support of research and development activities in the sphere of education, youth and sport, support of activity of the ministry in specifically defined tasks. To support international co-operation with respect to research and development in the sphere of education, youth and sport."/>
    <s v="R"/>
    <s v="R"/>
    <m/>
    <s v="2000"/>
    <s v="2000"/>
    <s v="R"/>
    <m/>
    <s v="2011"/>
    <s v="2011"/>
    <s v="R"/>
    <m/>
    <m/>
    <s v="2001-04-06"/>
    <s v="2001-05-04 12:00"/>
    <s v="2001-06-30"/>
    <s v="Poštou, nebo doručením do podatelny MŠMT ČR"/>
    <s v="Via post of physical handing in the mailing office of MoEYS"/>
    <s v="Dopisem I.náměstka ministra - přijetí - odmítnutí. Zveřejnením na web stránkách MŠMT"/>
    <s v="By mail of first deputy minister - acceptance - refusal. Publicity in the web sites of the MEYS"/>
    <m/>
    <m/>
    <m/>
    <n v="25000000"/>
    <s v="Vyžadováno: 1.kvalifikační předpoklady uchazeče - odborné předpoklady; 2. Kriteria hodnocení nabídky; 3. Způsob zpracování nabídkové ceny. Důvod vyloučení: a) nedodržení některého z vyžadovaných údajů; b) nedodržení lhůty a způsobu podávání nabídek;"/>
    <s v="Requested: 1. Qualification pre-conditions of candidates - profesional pre-conditions; 2. Criteria of tender evaluation; 3. Way of elaborating tender price and project financing Reasons for exclusion: a) non delivery of some data requested; b) failure of deadline and technical way of tender bids."/>
    <s v="Kritéria hodnocení nabídek: - úroveň zpracování návrhu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s v="Štěpánová"/>
    <s v="Irena"/>
    <s v="Ministerstvo školství, mládeže a tělovýchovy ČR"/>
    <s v="Karmelitská 7"/>
    <s v="11812"/>
    <s v="Praha 1"/>
    <s v="02-57193612"/>
    <s v="02-57193177"/>
    <s v="iste@msmt.cz"/>
    <m/>
    <s v="http://www.msmt.cz"/>
    <s v="Učitelské noviny, Lidové noviny"/>
    <s v="Teacher's Yournal, normal periodic &quot;&quot;Lidové noviny&quot;&quot;"/>
    <m/>
    <s v="2001-12-28"/>
    <s v="2001"/>
    <s v="2001"/>
    <s v="2001"/>
    <m/>
    <m/>
    <m/>
    <s v="A"/>
    <m/>
    <m/>
    <s v="LS"/>
    <m/>
    <s v="Z"/>
    <s v="Z"/>
    <s v="R"/>
    <m/>
    <s v="Projekty pro státní správu"/>
    <s v="Projekty pro státní správu"/>
    <s v="R"/>
    <m/>
    <s v="Projects for the state administration"/>
    <s v="Projects for the state administration"/>
    <s v="R"/>
    <m/>
    <m/>
    <s v="Zajistit odborné potřeby resortu školství, mládeže a tělovýchovy, které nemohou být součástí běžné agendy ministerstva. Vytvoření specifického souboru poznatků, které podporují směřování mezi vyspělé evropské země. Podpora strategického rozhodování MŠMT. Významná část bude zaměřenana zpracování politiky výzkumu a vývoje tak, aby tento proces probíhal v ČR kontinuálně. Program podpory výzkumu a vývoje v oblasti vzdělávání, mládeže a sportu. Nezbytná podpora odpovídající zabezpečení oblastí, jež spadají do kompetence MŠMT. Podpora výzkumně vývojových aktivit v oblasti vzdělávání, mládeže a sportu, podpora činnosti ministerstva ve specificky definovaných úkolech.Podporovat mezinárodní spolupráci na poli výzkumu a vývoje v oblasti vzdělávání, mládeže a sportu."/>
    <s v="To ensure professional needs of the sphere of education, youth and sport, which cannot be the part of everyday agenda of the ministry. The creation of specific system of knowledge supporting the directing towards the developed European countries. The support of strategic decision-making of the Ministry of Education, Youth and Sport. The important part shall be focused on the compilation of the research and development policy in such a manner that the process may take place in the Czech republic continually. The scheme of R&amp;D support in the sphere of education, youth and sport. Necessary support of the corresponding assurance of the spheres pertaining to the competence of the Ministry of Education, Science and Sport. The support of research and development activities in the sphere of education, youth and sport, support of activity of the ministry in specifically defined tasks. To support international co-operation with respect to research and development in the sphere of education, youth and sport."/>
    <s v="Zajistit odborné potřeby resortu školství, mládeže a tělovýchovy, které nemohou být součástí běžné agendy ministerstva. Vytvoření specifického souboru poznatků, které podporují směřování mezi vyspělé evropské země. Podpora strategického rozhodování MŠMT. Významná část bude zaměřenana zpracování politiky výzkumu a vývoje tak, aby tento proces probíhal v ČR kontinuálně. Program podpory výzkumu a vývoje v oblasti vzdělávání, mládeže a sportu. Nezbytná podpora odpovídající zabezpečení oblastí, jež spadají do kompetence MŠMT. Podpora výzkumně vývojových aktivit v oblasti vzdělávání, mládeže a sportu, podpora činnosti ministerstva ve specificky definovaných úkolech.Podporovat mezinárodní spolupráci na poli výzkumu a vývoje v oblasti vzdělávání, mládeže a sportu."/>
    <s v="To ensure professional needs of the sphere of education, youth and sport, which cannot be the part of everyday agenda of the ministry. The creation of specific system of knowledge supporting the directing towards the developed European countries. The support of strategic decision-making of the Ministry of Education, Youth and Sport. The important part shall be focused on the compilation of the research and development policy in such a manner that the process may take place in the Czech republic continually. The scheme of R&amp;D support in the sphere of education, youth and sport. Necessary support of the corresponding assurance of the spheres pertaining to the competence of the Ministry of Education, Science and Sport. The support of research and development activities in the sphere of education, youth and sport, support of activity of the ministry in specifically defined tasks. To support international co-operation with respect to research and development in the sphere of education, youth and sport."/>
    <s v="R"/>
    <s v="R"/>
    <m/>
    <s v="2000"/>
    <s v="2000"/>
    <s v="R"/>
    <m/>
    <s v="2011"/>
    <s v="2011"/>
    <s v="R"/>
    <m/>
    <m/>
    <s v="2000-11-22"/>
    <s v="2001-01-05"/>
    <s v="2001-03-29"/>
    <s v="2001-04-10"/>
    <m/>
    <n v="60"/>
    <n v="0"/>
    <n v="17"/>
    <n v="25000000"/>
    <s v="2000"/>
    <s v="2003"/>
    <m/>
    <m/>
    <m/>
    <s v="2001-12-28"/>
    <s v="2001-12-28"/>
    <s v="2001-04-06"/>
    <s v="A"/>
    <s v="VES/2001/MSM/MSM1VS/1:1"/>
    <s v="VES/2001/MSM/MSM1VS/1:1"/>
    <s v="VES/2001/MSM/MSM1VS/1:1"/>
    <s v="VES/2001/MSM/MSM1VS/1:1"/>
    <n v="0"/>
    <n v="0"/>
  </r>
  <r>
    <n v="263"/>
    <x v="264"/>
    <s v="MSM"/>
    <s v="P"/>
    <m/>
    <s v="2001"/>
    <s v="2001"/>
    <s v="2001"/>
    <s v="2001"/>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80000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ČR"/>
    <s v="Karmelitská 7"/>
    <s v="11812"/>
    <s v="Praha 1"/>
    <s v="Rohlíčková"/>
    <s v="Marie"/>
    <s v="Ministerstvo školství, mládeže a tělovýchovy ČR"/>
    <s v="Karmelitská 7"/>
    <s v="11812"/>
    <s v="Praha 1"/>
    <s v="02-66106671"/>
    <s v="02-57193790"/>
    <s v="rohlick@msmt.cz"/>
    <m/>
    <s v="http://www.msmt.cz"/>
    <s v="Lidové noviny"/>
    <s v="Daily press (Lidové noviny)"/>
    <m/>
    <s v="2001-12-28"/>
    <s v="2001"/>
    <s v="2001"/>
    <s v="2002"/>
    <m/>
    <m/>
    <m/>
    <s v="A"/>
    <m/>
    <m/>
    <s v="ME"/>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1-02-15"/>
    <s v="2001-03-15"/>
    <s v="2001-04-15"/>
    <s v="2001-04-30"/>
    <m/>
    <n v="103"/>
    <n v="0"/>
    <n v="96"/>
    <n v="18089000"/>
    <s v="2000"/>
    <s v="2005"/>
    <m/>
    <m/>
    <m/>
    <s v="2001-12-28"/>
    <s v="2001-12-28"/>
    <s v="2001-11-10"/>
    <s v="A"/>
    <s v="VES/2001/MSM/MSM1VS/1:1"/>
    <s v="VES/2001/MSM/MSM1VS/1:1"/>
    <s v="VES/2001/MSM/MSM1VS/1:1"/>
    <s v="VES/2001/MSM/MSM1VS/1:1"/>
    <n v="0"/>
    <n v="0"/>
  </r>
  <r>
    <n v="264"/>
    <x v="265"/>
    <s v="MSM"/>
    <s v="P"/>
    <m/>
    <s v="2001"/>
    <s v="2001"/>
    <s v="2001"/>
    <s v="2001"/>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44000000"/>
    <s v="Zapojení do aktivit mezinárodních nevládních organizací VaV"/>
    <s v="Participation in activities of the international non-govermental RTD organization"/>
    <s v="Důležitost příslušné mezinárodní spolupráce, přiměřenost nákladů"/>
    <s v="Importance of the respective international co-operation, adequate costs"/>
    <s v="Ministerstvo školství, mládeže a tělovýchovy ČR"/>
    <s v="Karmelitská 7"/>
    <s v="11812"/>
    <s v="Praha 1"/>
    <s v="Rohlíčková"/>
    <s v="Marie"/>
    <s v="Ministerstvo školství, mládeže a tělovýchovy ČR"/>
    <s v="Karmelitská 7"/>
    <s v="11812"/>
    <s v="Praha 1"/>
    <s v="02-66106662"/>
    <s v="02-57193790"/>
    <s v="rohlick@msmt.cz"/>
    <m/>
    <s v="http://www.msmt.cz"/>
    <s v="Lidové noviny"/>
    <s v="Daily press (Lidové noviny)"/>
    <m/>
    <s v="2001-12-28"/>
    <s v="2001"/>
    <s v="2001"/>
    <s v="2002"/>
    <m/>
    <m/>
    <m/>
    <s v="A"/>
    <m/>
    <m/>
    <s v="LA"/>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1-02-15"/>
    <s v="2001-03-15"/>
    <s v="2001-04-15"/>
    <s v="2001-04-30"/>
    <m/>
    <n v="22"/>
    <n v="0"/>
    <n v="18"/>
    <n v="8251000"/>
    <s v="2000"/>
    <s v="2006"/>
    <m/>
    <m/>
    <m/>
    <s v="2001-12-28"/>
    <s v="2001-12-28"/>
    <s v="2001-11-10"/>
    <s v="A"/>
    <s v="VES/2001/MSM/MSM1VS/1:1"/>
    <s v="VES/2001/MSM/MSM1VS/1:1"/>
    <s v="VES/2001/MSM/MSM1VS/1:1"/>
    <s v="VES/2001/MSM/MSM1VS/1:1"/>
    <n v="0"/>
    <n v="0"/>
  </r>
  <r>
    <n v="265"/>
    <x v="266"/>
    <s v="MSM"/>
    <s v="P"/>
    <m/>
    <s v="2001"/>
    <s v="2001"/>
    <s v="2001"/>
    <s v="2001"/>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60000000"/>
    <s v="Dobíhající projekty 4FP- přijetí projektu v EU, pro projekty v rámci sítě NINET budou podmínky specifikovány ve VS"/>
    <s v="Continuing projects of the 4th FP - adoption of the projecst in EU, conditions for the adoption of the projects in the frame NINET will be specified in the public contest"/>
    <s v="Kvalita poskytování informací o programech EU, oblast působení, přiměřenost nákladů, personální zabezpečení"/>
    <s v="Quality of given information assistance concerning the EU projects, sphere of operation, adequate costs, personnel assurance"/>
    <s v="Ministerstvo školství, mládeže a tělovýchovy ČR"/>
    <s v="Karmelitská 7"/>
    <s v="11812"/>
    <s v="Praha 1"/>
    <s v="Pekárek"/>
    <s v="Bedřich"/>
    <s v="Ministerstvo školství, mládeže a tělovýchovy ČR"/>
    <s v="Karmelitská 7"/>
    <s v="11812"/>
    <s v="Praha 1"/>
    <s v="02-66106653"/>
    <s v="02-57193790"/>
    <s v="pekarek@msmt.cz"/>
    <m/>
    <s v="http://www.msmt.cz"/>
    <s v="Lidové noviny"/>
    <s v="Daily press (Lidové noviny)"/>
    <m/>
    <s v="2001-12-28"/>
    <s v="2001"/>
    <s v="2001"/>
    <s v="2002"/>
    <m/>
    <m/>
    <m/>
    <s v="A"/>
    <m/>
    <m/>
    <s v="OK"/>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1-02-15"/>
    <s v="2001-03-15"/>
    <s v="2001-04-15"/>
    <s v="2001-04-30"/>
    <m/>
    <n v="4"/>
    <n v="0"/>
    <n v="4"/>
    <n v="7802000"/>
    <s v="2000"/>
    <s v="2004"/>
    <m/>
    <m/>
    <m/>
    <s v="2001-12-28"/>
    <s v="2001-12-28"/>
    <s v="2001-11-10"/>
    <s v="A"/>
    <s v="VES/2001/MSM/MSM1VS/1:1"/>
    <s v="VES/2001/MSM/MSM1VS/1:1"/>
    <s v="VES/2001/MSM/MSM1VS/1:1"/>
    <s v="VES/2001/MSM/MSM1VS/1:1"/>
    <n v="0"/>
    <n v="0"/>
  </r>
  <r>
    <n v="266"/>
    <x v="267"/>
    <s v="MSM"/>
    <s v="P"/>
    <m/>
    <s v="2001"/>
    <s v="2001"/>
    <s v="2001"/>
    <s v="2001"/>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66000000"/>
    <s v="Přijetí projektu v rámci mezinárodního programu COST (přijetí orgány COST)"/>
    <s v="Adoption of the project in the frame of COST organization"/>
    <s v="Vědecká hodnota projektu, důležitost tématu, reálnost cílů a přiměřenost nákladů"/>
    <s v="Scientific value of the project, importance of the subject, feasibility of aims and adequate costs"/>
    <s v="Ministerstvo školství, mládeže a tělovýchovy ČR"/>
    <s v="Karmelitská 7"/>
    <s v="11812"/>
    <s v="Praha 1"/>
    <s v="Chvojka"/>
    <s v="Miloš"/>
    <s v="Ministerstvo školství, mládeže a tělovýchovy ČR"/>
    <s v="Karmelitská 7"/>
    <s v="11812"/>
    <s v="Praha 1"/>
    <s v="02-66106676"/>
    <s v="02-57193790"/>
    <s v="chvojka@msmt.cz"/>
    <m/>
    <s v="http://www.msmt.cz"/>
    <s v="Lidové noviny"/>
    <s v="Daily press (Lidové noviny)"/>
    <m/>
    <s v="2001-12-28"/>
    <s v="2001"/>
    <s v="2001"/>
    <s v="2002"/>
    <m/>
    <m/>
    <m/>
    <s v="A"/>
    <m/>
    <m/>
    <s v="OC"/>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1-02-15"/>
    <s v="2001-03-15"/>
    <s v="2001-04-15"/>
    <s v="2001-04-30"/>
    <m/>
    <n v="41"/>
    <n v="0"/>
    <n v="41"/>
    <n v="12290000"/>
    <s v="2000"/>
    <s v="2006"/>
    <m/>
    <m/>
    <m/>
    <s v="2001-12-28"/>
    <s v="2001-12-28"/>
    <s v="2001-11-10"/>
    <s v="A"/>
    <s v="VES/2001/MSM/MSM1VS/1:1"/>
    <s v="VES/2001/MSM/MSM1VS/1:1"/>
    <s v="VES/2001/MSM/MSM1VS/1:1"/>
    <s v="VES/2001/MSM/MSM1VS/1:1"/>
    <n v="0"/>
    <n v="0"/>
  </r>
  <r>
    <n v="267"/>
    <x v="268"/>
    <s v="MSM"/>
    <s v="P"/>
    <m/>
    <s v="2001"/>
    <s v="2001"/>
    <s v="2001"/>
    <s v="2001"/>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89000000"/>
    <s v="Přijetí projektu v rámci mezinárodního programu EUREKA (přijetí orgány EUREKA)"/>
    <s v="Adoption of the project in the frame of EUREKA organization"/>
    <s v="Vědecká hodnota projektu, důležitost tématu, reálnost cílů a přiměřenost nákladů"/>
    <s v="Scientific value of the project, importance of the subject, feasibility of aims and adequate costs"/>
    <s v="Ministerstvo školství, mládeže a tělovýchovy ČR"/>
    <s v="Karmelitská 7"/>
    <s v="11812"/>
    <s v="Praha 1"/>
    <s v="Němec"/>
    <s v="Miloš"/>
    <s v="Ministerstvo školství, mládeže a tělovýchovy ČR"/>
    <s v="Karmelitská 7"/>
    <s v="11812"/>
    <s v="Praha 1"/>
    <s v="02-66106677"/>
    <s v="02-57193790"/>
    <s v="nemecm@msmt.cz"/>
    <m/>
    <s v="http://www.msmt.cz"/>
    <s v="Lidové noviny"/>
    <s v="Daily press (Lidové noviny)"/>
    <m/>
    <s v="2001-12-28"/>
    <s v="2001"/>
    <s v="2001"/>
    <s v="2002"/>
    <m/>
    <m/>
    <m/>
    <s v="A"/>
    <m/>
    <m/>
    <s v="OE"/>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1-02-15"/>
    <s v="2001-03-15"/>
    <s v="2001-04-15"/>
    <s v="2001-04-30"/>
    <m/>
    <n v="30"/>
    <n v="0"/>
    <n v="28"/>
    <n v="47080000"/>
    <s v="2000"/>
    <s v="2006"/>
    <m/>
    <m/>
    <m/>
    <s v="2001-12-28"/>
    <s v="2001-12-28"/>
    <s v="2001-11-10"/>
    <s v="A"/>
    <s v="VES/2001/MSM/MSM1VS/1:1"/>
    <s v="VES/2001/MSM/MSM1VS/1:1"/>
    <s v="VES/2001/MSM/MSM1VS/1:1"/>
    <s v="VES/2001/MSM/MSM1VS/1:1"/>
    <n v="0"/>
    <n v="0"/>
  </r>
  <r>
    <n v="268"/>
    <x v="269"/>
    <s v="MSM"/>
    <s v="P"/>
    <m/>
    <s v="2002"/>
    <s v="2002"/>
    <s v="2002"/>
    <s v="2002"/>
    <s v="MSM"/>
    <s v="P"/>
    <x v="71"/>
    <s v="LP"/>
    <m/>
    <s v="P"/>
    <s v="P"/>
    <s v="R"/>
    <m/>
    <m/>
    <s v="Zpřístupňování výsledků výzkumu a vývoje"/>
    <s v="Zpřístupňování výsledků výzkumu a vývoje"/>
    <s v="R"/>
    <m/>
    <s v="Making the results of research and development available"/>
    <s v="Making the results of research and development available"/>
    <s v="R"/>
    <m/>
    <m/>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R"/>
    <s v="R"/>
    <m/>
    <s v="2000"/>
    <s v="2000"/>
    <s v="R"/>
    <m/>
    <s v="2003"/>
    <s v="2003"/>
    <s v="R"/>
    <m/>
    <m/>
    <s v="2002-06-28"/>
    <s v="2002-10-11 12:00"/>
    <s v="2003-01-24"/>
    <s v="Návrhy projektů vyplněné na předepsaných formulářích budou doručeny ve stanoveném termínu na MŠMT"/>
    <s v="Applicant forms of project proposal should be delivered to the Ministry of Education, youth and sports of Czech republic (MEYS) in time and filled with all required data."/>
    <s v="Výsledky výběrového řízení budou zveřejněny na WWW stránkách MŠMT (http://www.msmt.cz)"/>
    <s v="The competition results are reported on WWW-pages of MEYS (http://WWW.msmt.cz)"/>
    <m/>
    <m/>
    <m/>
    <n v="10656000"/>
    <s v="Návrh projektu může být vyloučen pro nesplnění formálních náležitostí a dalších podmínek vyhlášení, které je zveřejněno na www stránkách MŠMT: http:úúwww.msmt.cz.Další podrobnosti jsou k dispozici v odboru 31 MŠMT: odbor 31@msmt.cz 10656 Návrh projektu může být vyloučen pro nesplnění formálních náležitostí a dalších podmínek vyhlášení, které je zveřejněno na www stránkách MŠMT: http:úúwww.msmt.cz.Další podrobnosti jsou k dispozici v odboru 31 MŠMT: odbor 31@msmt.cz"/>
    <s v="The project proposal can be rejected because of any unkept formality requests or programm conditions that are brought into open www-pages: http://www.msmt.cz."/>
    <s v="a) splnění formálních náležitostí návrhu projektů. b) věcný soulad s cíli a strukturou vyhlášeného programu. c) rozsah okruhu příjemců výstupu. d) předpoklady úspěšné realizace navrhovaného projektu - kvalifikovanost autora a výrobce finálního výstupu, odborné, finanční a věcné zabezpečení realizace projektu ze strany nositele, zajištění distribuce finálních výstupů veřejnosti, možnost opakovaného využití výstupu projektu i v dalších letech. e) odbornost, úrveň a význam nositelem předkládané formy výstupu. f) adekvátnost předpokládaných finančních nákladů, doložení a zdůvodnění všech položek celkových nákladů. g) výše finančního vkladu nositele, oprávněnost požadovaných finančních prostředků na VaV z rozpočtu zadavatele. h) potenciální přínos předkládaného projektu jako celku pro rozvoj VaV, techniky a ekonomiky a společnosti v ČR"/>
    <s v="a) Project proposal formality requests. b) Consistency between programm statement and goals described in particular poject proposal. c) range of project results users. d) Applicant´s capability of succesful realization (applicant´s qualification and knowledge, general, personal, technical and economical conditions for succes of the project) delivery and distribution of final products and results to the public, possibility for reusing of project results. e) importance and quality of expected project results and final product. f) suitability of all expected and proved financial assues in project budget. g) suitability of the required purpose support in comparation to tje applicant financial participation in tje project budget. h) importance of project for R&amp;D and generally for technical, economical and social progress in Czech republic."/>
    <s v="Ministerstvo školství, mládeže a tělovýchovy ČR"/>
    <s v="Karmelitská 7"/>
    <s v="11812"/>
    <s v="Praha 1"/>
    <s v="Kuchař"/>
    <s v="Václav"/>
    <s v="Ministerstvo školství, mládeže a tělovýchovy ČR"/>
    <s v="Karmelitská 7"/>
    <s v="11812"/>
    <s v="Praha 1"/>
    <s v="257193312"/>
    <s v="257193177"/>
    <s v="kuchar@msmt.cz"/>
    <s v="8.00-16.00"/>
    <s v="http://www.msmt.cz"/>
    <s v="Obchodní věstník"/>
    <s v="Official businesslike gazette"/>
    <m/>
    <s v="2002-03-31"/>
    <s v="2002"/>
    <s v="2003"/>
    <s v="2003"/>
    <m/>
    <m/>
    <m/>
    <s v="A"/>
    <m/>
    <m/>
    <s v="LP"/>
    <m/>
    <s v="P"/>
    <s v="P"/>
    <s v="R"/>
    <m/>
    <s v="Zpřístupňování výsledků výzkumu a vývoje"/>
    <s v="Zpřístupňování výsledků výzkumu a vývoje"/>
    <s v="R"/>
    <m/>
    <s v="Making the results of research and development available"/>
    <s v="Making the results of research and development available"/>
    <s v="R"/>
    <m/>
    <m/>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Zpřístupnit české veřejnosti významné výsledky výzkumu a vývoje mezinárodně uznávaných osobností a pracovníků výzkumu a vývoje. Rozšiřováním významných poznatků výzkumu a vývoje prováděného v ČR přispět ke zlepšení názoru české veřejnosti na výzkum a vývoj a rozšířit povědomí o jejich nezastupitelné úloze pro rozvoj společnosti. Zvýraznit úlohu výzkumu a vývoje a jejich význam pro ekonomiku a společnost České republiky. Vyvolat a podpořit zájem mládeže o vědu a techniku, včetně zájmu o vysokoškolské studium, zejména technických oborů, a přispět ke snižování nedostatku kvalifikovaných odborníků v českém průmyslu, a tím podpořit rozvoj vědy, technik, ekonomiky a společnosti ČR. Vyhlašovaný program je zaměřen na A: popularizaci VaV prostřednictvím kvali tní mediální tvorby a popularizačních periodik s vysokou odbornou úrovní a zajištěnou celostátní distribuční sítí. B: podporu velmi kvalitních odborných periodik. C: prezentaci výsledků VaV na výstavách a veletrzích."/>
    <s v="To make important results of research and development of internationally recognised personalities and workers in the sphere of research and development available to the Czech public. By means of publicising important research and development knowledgein the Czech Republic, to contribute to the improvement of the opinion of the Czech public on research and development and to broaden the consciousness on its non-replaceable function for the development of the society. To stress the function of research and development and their meaning for the economy and society of the Czech Republic. To provoke and encourage the interest of young people in science and technology, including the interest in university studies, in particular of technical branches, andto contribute to the decrease of shortage of qualified professionals in Czech industry, and thus support the development of science, technologies, economy and society of the Czech Republic. The promulgated scheme is aimed at A: the popularisation of R&amp;D"/>
    <s v="R"/>
    <s v="R"/>
    <m/>
    <s v="2000"/>
    <s v="2000"/>
    <s v="R"/>
    <m/>
    <s v="2003"/>
    <s v="2003"/>
    <s v="R"/>
    <m/>
    <m/>
    <m/>
    <s v="2002-06-28"/>
    <s v="2003-01-24"/>
    <s v="2003-01-25"/>
    <m/>
    <n v="102"/>
    <n v="102"/>
    <n v="41"/>
    <n v="10656000"/>
    <s v="2003"/>
    <s v="2003"/>
    <m/>
    <m/>
    <m/>
    <s v="2007-10-02"/>
    <s v="2007-10-02"/>
    <s v="2002-06-28"/>
    <s v="A"/>
    <s v="VES/2002/MSM/MSM2VS/N/3:2"/>
    <s v="VES/2003/MSM/MSM3VS/N/4:5"/>
    <m/>
    <m/>
    <n v="1255"/>
    <n v="10081"/>
  </r>
  <r>
    <n v="269"/>
    <x v="270"/>
    <s v="MSM"/>
    <s v="P"/>
    <m/>
    <s v="2001"/>
    <s v="2002"/>
    <s v="2001"/>
    <s v="2002"/>
    <s v="MSM"/>
    <s v="P"/>
    <x v="65"/>
    <s v="XA-2001-MSM"/>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100000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ČR"/>
    <s v="Karmelitská 7"/>
    <s v="11812"/>
    <s v="Praha 1"/>
    <s v="Rohlíčková"/>
    <s v="Marie"/>
    <s v="Ministerstvo školství, mládeže a tělovýchovy ČR"/>
    <s v="Karmelitská 7"/>
    <s v="11812"/>
    <s v="Praha 1"/>
    <s v="02-66106671"/>
    <s v="02-57193790"/>
    <s v="rohlick@msmt.cz"/>
    <m/>
    <s v="http://www.msmt.cz"/>
    <s v="Obchodní věstník"/>
    <s v="Official COmmercial Gazette"/>
    <m/>
    <s v="2001-12-28"/>
    <s v="2002"/>
    <s v="2002"/>
    <s v="2002"/>
    <m/>
    <m/>
    <m/>
    <s v="A"/>
    <m/>
    <m/>
    <s v="ME"/>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2-01-02"/>
    <s v="2002-01-09"/>
    <s v="2002-02-28"/>
    <s v="2002-06-30"/>
    <m/>
    <n v="153"/>
    <n v="152"/>
    <n v="135"/>
    <n v="37716000"/>
    <s v="2002"/>
    <s v="2006"/>
    <m/>
    <m/>
    <m/>
    <s v="2002-03-31"/>
    <s v="2002-03-31"/>
    <s v="2001-11-10"/>
    <s v="A"/>
    <s v="VES/2001/MSM/MSM1VS/1:1"/>
    <s v="VES/2002/MSM/MSM2VS/N/3:2"/>
    <s v="VES/2001/MSM/MSM1VS/1:1"/>
    <m/>
    <n v="0"/>
    <n v="1255"/>
  </r>
  <r>
    <n v="270"/>
    <x v="271"/>
    <s v="MSM"/>
    <s v="P"/>
    <m/>
    <s v="2001"/>
    <s v="2002"/>
    <s v="2001"/>
    <s v="2002"/>
    <s v="MSM"/>
    <s v="P"/>
    <x v="66"/>
    <s v="XB-2001-MSM"/>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90000000"/>
    <s v="Zapojení do aktivit mezinárodních nevládních organizací VaV"/>
    <s v="Participation in activities of the international non-govermental RTD organization"/>
    <s v="Důležitost příslušné mezinárodní spolupráce, přiměřenost nákladů"/>
    <s v="Importance of the respective international co-operation, adequate costs"/>
    <s v="Ministerstvo školství, mládeže a tělovýchovy ČR"/>
    <s v="Karmelitská 7"/>
    <s v="11812"/>
    <s v="Praha 1"/>
    <s v="Bystřická"/>
    <s v="Jana"/>
    <s v="Ministerstvo školství, mládeže a tělovýchovy ČR"/>
    <s v="Karmelitská 7"/>
    <s v="11812"/>
    <s v="Praha 1"/>
    <s v="02-66106662"/>
    <s v="02-57193790"/>
    <s v="bystrick@msmt.cz"/>
    <m/>
    <s v="http://www.msmt.cz"/>
    <s v="Obchodní věstník"/>
    <s v="Official COmmercial Gazette"/>
    <m/>
    <s v="2001-12-28"/>
    <s v="2002"/>
    <s v="2002"/>
    <s v="2002"/>
    <m/>
    <m/>
    <m/>
    <s v="A"/>
    <m/>
    <m/>
    <s v="LA"/>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2-01-02"/>
    <s v="2002-01-09"/>
    <s v="2002-02-28"/>
    <s v="2002-06-30"/>
    <m/>
    <n v="58"/>
    <n v="54"/>
    <n v="50"/>
    <n v="11991000"/>
    <s v="2002"/>
    <s v="2006"/>
    <m/>
    <m/>
    <m/>
    <s v="2002-03-31"/>
    <s v="2002-03-31"/>
    <s v="2001-11-10"/>
    <s v="A"/>
    <s v="VES/2001/MSM/MSM1VS/1:1"/>
    <s v="VES/2002/MSM/MSM2VS/N/3:2"/>
    <s v="VES/2001/MSM/MSM1VS/1:1"/>
    <m/>
    <n v="0"/>
    <n v="1255"/>
  </r>
  <r>
    <n v="271"/>
    <x v="272"/>
    <s v="MSM"/>
    <s v="P"/>
    <m/>
    <s v="2001"/>
    <s v="2002"/>
    <s v="2001"/>
    <s v="2002"/>
    <s v="MSM"/>
    <s v="P"/>
    <x v="67"/>
    <s v="XC-2001-MSM"/>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60000000"/>
    <s v="Dobíhající projekty 4FP- přijetí projektu v EU, pro projekty v rámci sítě NINET budou podmínky specifikovány ve VS"/>
    <s v="Continuing projects of the 4th FP - adoption of the projecst in EU, conditions for the adoption of the projects in the frame NINET will be specified in the public contest"/>
    <s v="Kvalita poskytování informací o programech EU, oblast působení, přiměřenost nákladů, personální zabezpečení"/>
    <s v="Quality of given information assistance concerning the EU projects, sphere of operation, adequate costs, personnel assurance"/>
    <s v="Ministerstvo školství, mládeže a tělovýchovy ČR"/>
    <s v="Karmelitská 7"/>
    <s v="11812"/>
    <s v="Praha 1"/>
    <s v="Lekešová"/>
    <s v="Iva"/>
    <s v="Ministerstvo školství, mládeže a tělovýchovy ČR"/>
    <s v="Karmelitská 7"/>
    <s v="11812"/>
    <s v="Praha 1"/>
    <s v="02-66106653"/>
    <s v="02-57193790"/>
    <s v="lekesova@msmt.cz"/>
    <m/>
    <s v="http://www.msmt.cz"/>
    <s v="Obchodní věstník"/>
    <s v="Official COmmercial Gazette"/>
    <m/>
    <s v="2001-12-28"/>
    <s v="2002"/>
    <s v="2002"/>
    <s v="2002"/>
    <m/>
    <m/>
    <m/>
    <s v="A"/>
    <m/>
    <m/>
    <s v="OK"/>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2-01-02"/>
    <s v="2002-01-09"/>
    <s v="2002-02-28"/>
    <s v="2002-06-30"/>
    <m/>
    <n v="8"/>
    <n v="7"/>
    <n v="3"/>
    <n v="904000"/>
    <s v="2002"/>
    <s v="2006"/>
    <m/>
    <m/>
    <m/>
    <s v="2002-03-31"/>
    <s v="2002-03-31"/>
    <s v="2001-11-10"/>
    <s v="A"/>
    <s v="VES/2001/MSM/MSM1VS/1:1"/>
    <s v="VES/2002/MSM/MSM2VS/N/3:2"/>
    <s v="VES/2001/MSM/MSM1VS/1:1"/>
    <m/>
    <n v="0"/>
    <n v="1255"/>
  </r>
  <r>
    <n v="272"/>
    <x v="273"/>
    <s v="MSM"/>
    <s v="P"/>
    <m/>
    <s v="2001"/>
    <s v="2002"/>
    <s v="2001"/>
    <s v="2002"/>
    <s v="MSM"/>
    <s v="P"/>
    <x v="68"/>
    <s v="XD-2001-MSM"/>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85000000"/>
    <s v="Přijetí projektu v rámci mezinárodního programu COST (přijetí orgány COST)"/>
    <s v="Adoption of the project in the frame of COST organization"/>
    <s v="Vědecká hodnota projektu, důležitost tématu, reálnost cílů a přiměřenost nákladů"/>
    <s v="Scientific value of the project, importance of the subject, feasibility of aims and adequate costs"/>
    <s v="Ministerstvo školství, mládeže a tělovýchovy ČR"/>
    <s v="Karmelitská 7"/>
    <s v="11812"/>
    <s v="Praha 1"/>
    <s v="Chvojka"/>
    <s v="Miloš"/>
    <s v="Ministerstvo školství, mládeže a tělovýchovy ČR"/>
    <s v="Karmelitská 7"/>
    <s v="11812"/>
    <s v="Praha 1"/>
    <s v="02-66106676"/>
    <s v="02-57193790"/>
    <s v="chvojka@msmt.cz"/>
    <m/>
    <s v="http://www.msmt.cz"/>
    <s v="Obchodní věstník"/>
    <s v="Official COmmercial Gazette"/>
    <m/>
    <s v="2001-12-28"/>
    <s v="2002"/>
    <s v="2002"/>
    <s v="2002"/>
    <m/>
    <m/>
    <m/>
    <s v="A"/>
    <m/>
    <m/>
    <s v="OC"/>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2-01-02"/>
    <s v="2002-01-09"/>
    <s v="2002-02-28"/>
    <s v="2002-06-30"/>
    <m/>
    <n v="50"/>
    <n v="48"/>
    <n v="43"/>
    <n v="52225000"/>
    <s v="2002"/>
    <s v="2007"/>
    <m/>
    <m/>
    <m/>
    <s v="2002-03-31"/>
    <s v="2002-03-31"/>
    <s v="2001-11-10"/>
    <s v="A"/>
    <s v="VES/2001/MSM/MSM1VS/1:1"/>
    <s v="VES/2002/MSM/MSM2VS/N/3:2"/>
    <s v="VES/2001/MSM/MSM1VS/1:1"/>
    <m/>
    <n v="0"/>
    <n v="1255"/>
  </r>
  <r>
    <n v="273"/>
    <x v="274"/>
    <s v="MSM"/>
    <s v="P"/>
    <m/>
    <s v="2001"/>
    <s v="2002"/>
    <s v="2001"/>
    <s v="2002"/>
    <s v="MSM"/>
    <s v="P"/>
    <x v="69"/>
    <s v="XE-2001-MSM"/>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1-11-10"/>
    <s v="2001-12-31 12:00"/>
    <s v="2002-06-30"/>
    <s v="Dle textu VŠ -písemně na MŠMT"/>
    <s v="According to the text of the public contest- in writing - addressed to the MEYS"/>
    <s v="Zveřejněním na web stránkách MŠMT"/>
    <s v="Publicity on the Web sites of the MEYS"/>
    <m/>
    <m/>
    <m/>
    <n v="98000000"/>
    <s v="Přijetí projektu v rámci mezinárodního programu EUREKA (přijetí orgány EUREKA)"/>
    <s v="Adoption of the project in the frame of EUREKA organization"/>
    <s v="Vědecká hodnota projektu, důležitost tématu, reálnost cílů a přiměřenost nákladů"/>
    <s v="Scientific value of the project, importance of the subject, feasibility of aims and adequate costs"/>
    <s v="Ministerstvo školství, mládeže a tělovýchovy ČR"/>
    <s v="Karmelitská 7"/>
    <s v="11812"/>
    <s v="Praha 1"/>
    <s v="Němec"/>
    <s v="Miloš"/>
    <s v="Ministerstvo školství, mládeže a tělovýchovy ČR"/>
    <s v="Karmelitská 7"/>
    <s v="11812"/>
    <s v="Praha 1"/>
    <s v="02-66106677"/>
    <s v="02-57193790"/>
    <s v="nemecm@msmt.cz"/>
    <m/>
    <s v="http://www.msmt.cz"/>
    <s v="Obchodní věstník"/>
    <s v="Official COmmercial Gazette"/>
    <m/>
    <s v="2001-12-28"/>
    <s v="2002"/>
    <s v="2002"/>
    <s v="2002"/>
    <m/>
    <m/>
    <m/>
    <s v="A"/>
    <m/>
    <m/>
    <s v="OE"/>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2-01-02"/>
    <s v="2002-01-09"/>
    <s v="2002-02-28"/>
    <s v="2002-06-30"/>
    <m/>
    <n v="25"/>
    <n v="24"/>
    <n v="24"/>
    <n v="20394000"/>
    <s v="2002"/>
    <s v="2005"/>
    <m/>
    <m/>
    <m/>
    <s v="2002-03-31"/>
    <s v="2002-03-31"/>
    <s v="2001-11-10"/>
    <s v="A"/>
    <s v="VES/2001/MSM/MSM1VS/1:1"/>
    <s v="VES/2002/MSM/MSM2VS/N/3:2"/>
    <s v="VES/2001/MSM/MSM1VS/1:1"/>
    <m/>
    <n v="0"/>
    <n v="1255"/>
  </r>
  <r>
    <n v="274"/>
    <x v="275"/>
    <s v="MSM"/>
    <s v="N"/>
    <m/>
    <s v="2003"/>
    <s v="2003"/>
    <s v="2003"/>
    <s v="2003"/>
    <s v="MSM"/>
    <s v="N"/>
    <x v="73"/>
    <s v="LZ"/>
    <m/>
    <s v="P"/>
    <s v="P"/>
    <s v="R"/>
    <m/>
    <m/>
    <s v="Program podpory začínajících pracovníků výzkumu a vývoje (LZ)"/>
    <s v="Program podpory začínajících pracovníků výzkumu a vývoje (LZ)"/>
    <s v="R"/>
    <m/>
    <s v="Support of incipient R&amp;D workers"/>
    <s v="Support of incipient R&amp;D workers"/>
    <s v="R"/>
    <m/>
    <m/>
    <s v="Cílem programu je pozastavit proces stárnutí českého výzkumu podporou mladých, začínajících špičkových výzkumných pracovníků za účelem zvýšení jejich podílu ve výzkumu a vývoji formou příspěvku k zajištění přiměřené kvality práce těchto mladých pracovníků výzkumu a vývoje. Vytvořit podmínky pro další rozvoj odbornosti a rychlejší kariérní růst mladých, začínajících špičkových pracovníků a stimulovat jejich zájem o kvalifikovanou práci v českém výzkumu a vývoji, a to těch, kteří se vracejí z dlouhodobých odborných stáží v zahraničí. Podpořit mobilitu mladých, začínajících špičkových odborníků za účelem výměny zkušeností ve vědecké práci."/>
    <s v="The goal of the programme is support of young people, whose are starting to work in R&amp;D."/>
    <s v="Cílem programu je pozastavit proces stárnutí českého výzkumu podporou mladých, začínajících špičkových výzkumných pracovníků za účelem zvýšení jejich podílu ve výzkumu a vývoji formou příspěvku k zajištění přiměřené kvality práce těchto mladých pracovníků výzkumu a vývoje. Vytvořit podmínky pro další rozvoj odbornosti a rychlejší kariérní růst mladých, začínajících špičkových pracovníků a stimulovat jejich zájem o kvalifikovanou práci v českém výzkumu a vývoji, a to těch, kteří se vracejí z dlouhodobých odborných stáží v zahraničí. Podpořit mobilitu mladých, začínajících špičkových odborníků za účelem výměny zkušeností ve vědecké práci."/>
    <s v="The goal of the programme is support of young people, whose are starting to work in R&amp;D."/>
    <s v="R"/>
    <s v="R"/>
    <m/>
    <s v="2003"/>
    <s v="2003"/>
    <s v="R"/>
    <m/>
    <s v="2008"/>
    <s v="2008"/>
    <s v="R"/>
    <s v="2003-02-12"/>
    <s v="150"/>
    <s v="2003-03-12"/>
    <s v="2003-04-18 12:00"/>
    <s v="2003-06-13"/>
    <s v="Poštou, nebo doručením do podatelny MŠMT ČR"/>
    <s v="Via post of physical handing in the mailing office of MoEYS"/>
    <s v="Dopisem I.náměstka ministra - přijetí; - odmítnutí. Zveřejněním na web stránkách MŠMT"/>
    <s v="By mail of first deputy minister - acceptance; - refusal. Publicity in the web sites of the MoEYS"/>
    <m/>
    <m/>
    <m/>
    <n v="15000000"/>
    <s v="Návrh projektu může být vyloučen pro nesplnění formálních náležitostí a dalších podmínek vyhlášení, které je zveřejněno na www stránkách MŠMT: www.msmt.cz. Další podrobnosti jsou k dispozici v odboru 31 MŠMT: odbor 31@msmt.cz."/>
    <s v="The project proposal can be rejected because of any unkept formality requests or programm conditions that are brought into open www-pages: www.msmt.cz."/>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s v="Andrášová"/>
    <s v="Jindra"/>
    <s v="Ministerstvo školství, mládeže a tělovýchovy ČR"/>
    <s v="Karmelitská 7"/>
    <s v="11812"/>
    <s v="Praha 1"/>
    <s v="257193560"/>
    <s v="257193177"/>
    <s v="andrasova@msmt.cz"/>
    <s v="7.45-16.15"/>
    <s v="http://www.msmt.cz"/>
    <s v="Obchodní věstník"/>
    <s v="Official businesslike gazette"/>
    <m/>
    <s v="2007-10-02"/>
    <s v="2003"/>
    <s v="2003"/>
    <s v="2003"/>
    <m/>
    <m/>
    <m/>
    <s v="N"/>
    <s v="VXX"/>
    <m/>
    <s v="LZ"/>
    <m/>
    <s v="P"/>
    <s v="P"/>
    <s v="R"/>
    <m/>
    <s v="Program podpory začínajících pracovníků výzkumu a vývoje (LZ)"/>
    <s v="Program podpory začínajících pracovníků výzkumu a vývoje (LZ)"/>
    <s v="R"/>
    <m/>
    <s v="Support of incipient R&amp;D workers"/>
    <s v="Support of incipient R&amp;D workers"/>
    <s v="R"/>
    <m/>
    <m/>
    <s v="Cílem programu je pozastavit proces stárnutí českého výzkumu podporou mladých, začínajících špičkových výzkumných pracovníků za účelem zvýšení jejich podílu ve výzkumu a vývoji formou příspěvku k zajištění přiměřené kvality práce těchto mladých pracovníků výzkumu a vývoje. Vytvořit podmínky pro další rozvoj odbornosti a rychlejší kariérní růst mladých, začínajících špičkových pracovníků a stimulovat jejich zájem o kvalifikovanou práci v českém výzkumu a vývoji, a to těch, kteří se vracejí z dlouhodobých odborných stáží v zahraničí. Podpořit mobilitu mladých, začínajících špičkových odborníků za účelem výměny zkušeností ve vědecké práci."/>
    <s v="The goal of the programme is support of young people, whose are starting to work in R&amp;D."/>
    <s v="Cílem programu je pozastavit proces stárnutí českého výzkumu podporou mladých, začínajících špičkových výzkumných pracovníků za účelem zvýšení jejich podílu ve výzkumu a vývoji formou příspěvku k zajištění přiměřené kvality práce těchto mladých pracovníků výzkumu a vývoje. Vytvořit podmínky pro další rozvoj odbornosti a rychlejší kariérní růst mladých, začínajících špičkových pracovníků a stimulovat jejich zájem o kvalifikovanou práci v českém výzkumu a vývoji, a to těch, kteří se vracejí z dlouhodobých odborných stáží v zahraničí. Podpořit mobilitu mladých, začínajících špičkových odborníků za účelem výměny zkušeností ve vědecké práci."/>
    <s v="The goal of the programme is support of young people, whose are starting to work in R&amp;D."/>
    <s v="R"/>
    <s v="R"/>
    <m/>
    <s v="2003"/>
    <s v="2003"/>
    <s v="R"/>
    <m/>
    <s v="2008"/>
    <s v="2008"/>
    <s v="R"/>
    <s v="2003-02-12"/>
    <s v="150"/>
    <m/>
    <s v="2003-03-12"/>
    <s v="2003-04-18"/>
    <s v="2003-06-27"/>
    <m/>
    <n v="29"/>
    <n v="28"/>
    <n v="21"/>
    <n v="0"/>
    <s v="2003"/>
    <s v="2005"/>
    <s v="Kód aktivity byl změněn z LZ na 1K"/>
    <m/>
    <m/>
    <s v="2007-10-02"/>
    <s v="2007-10-02"/>
    <s v="2003-03-12"/>
    <s v="A"/>
    <s v="VES/2003/MSM/MSM3VS/N/4:5"/>
    <s v="VES/2003/MSM/MSM3VS/N/4:5"/>
    <m/>
    <m/>
    <n v="10081"/>
    <n v="10081"/>
  </r>
  <r>
    <n v="275"/>
    <x v="276"/>
    <s v="MSM"/>
    <s v="P"/>
    <m/>
    <s v="2003"/>
    <s v="2003"/>
    <s v="2003"/>
    <s v="2003"/>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3-02-05"/>
    <s v="2003-03-31 12:00"/>
    <s v="2003-08-28"/>
    <s v="Dle textu VS -písemně na MŠMT"/>
    <s v="According to the text of the public contest- in writing - addressed to the MEYS"/>
    <s v="Zveřejněním na web stránkách MŠMT"/>
    <s v="Publicity on the Web sites of the MEYS"/>
    <m/>
    <m/>
    <m/>
    <n v="100000000"/>
    <s v="Zapojení do aktivit mezinárodních nevládních organizací VaV"/>
    <s v="Participation in activities of the international non-govermental RTD organization"/>
    <s v="Důležitost příslušné mezinárodní spolupráce, přiměřenost nákladů"/>
    <s v="Importance of the respective international co-operation, adequate costs"/>
    <s v="Ministerstvo školství, mládeže a tělovýchovy ČR, odbor mezinárodní spolupráce ve výzkumu a vývoji"/>
    <s v="Karmelitská 7"/>
    <s v="11812"/>
    <s v="Praha 1"/>
    <s v="Bystřická"/>
    <s v="Jana"/>
    <s v="Ministerstvo školství, mládeže a tělovýchovy ČR, odbor mezinárodní spolupráce ve výzkumu a vývoji"/>
    <s v="Karmelitská 7"/>
    <s v="11812"/>
    <s v="Praha 1"/>
    <s v="266106662"/>
    <s v="266106668"/>
    <s v="bystrick@msmt.cz"/>
    <s v="7.45-16.15"/>
    <s v="http://www.msmt.cz"/>
    <s v="Obchodní věstník"/>
    <s v="Official businesslike gazette"/>
    <m/>
    <s v="2007-10-02"/>
    <s v="2003"/>
    <s v="2003"/>
    <s v="2003"/>
    <m/>
    <m/>
    <m/>
    <s v="A"/>
    <m/>
    <m/>
    <s v="LA"/>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s v="2003-02-05"/>
    <s v="2003-03-31"/>
    <s v="2003-08-30"/>
    <m/>
    <n v="51"/>
    <n v="51"/>
    <n v="40"/>
    <n v="102017000"/>
    <s v="2003"/>
    <s v="2006"/>
    <m/>
    <m/>
    <m/>
    <s v="2007-10-02"/>
    <s v="2007-10-02"/>
    <s v="2003-02-05"/>
    <s v="A"/>
    <s v="VES/2003/MSM/MSM3VS/N/4:5"/>
    <s v="VES/2003/MSM/MSM3VS/N/4:5"/>
    <m/>
    <m/>
    <n v="10081"/>
    <n v="10081"/>
  </r>
  <r>
    <n v="276"/>
    <x v="277"/>
    <s v="MSM"/>
    <s v="P"/>
    <m/>
    <s v="2003"/>
    <s v="2003"/>
    <s v="2003"/>
    <s v="2003"/>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3-02-05"/>
    <s v="2003-03-31 12:00"/>
    <s v="2003-08-28"/>
    <s v="Dle textu VS -písemně na MŠMT"/>
    <s v="According to the text of the public contest- in writing - addressed to the MEYS"/>
    <s v="Zveřejněním na web stránkách MŠMT"/>
    <s v="Publicity on the Web sites of the MEYS"/>
    <m/>
    <m/>
    <m/>
    <n v="208981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Rohlíčková"/>
    <s v="Marie"/>
    <s v="Ministerstvo školství, mládeže a tělovýchovy ČR, odbor mezinárodní spolupráce ve výzkumu a vývoji"/>
    <s v="Karmelitská 7"/>
    <s v="11812"/>
    <s v="Praha 1"/>
    <s v="266106671"/>
    <s v="266106668"/>
    <s v="rohlick@msmt.cz"/>
    <s v="7.45-16.15"/>
    <s v="http://www.msmt.cz"/>
    <s v="Obchodní věstník"/>
    <s v="Official businesslike gazette"/>
    <m/>
    <s v="2007-10-02"/>
    <s v="2003"/>
    <s v="2003"/>
    <s v="2003"/>
    <m/>
    <m/>
    <m/>
    <s v="A"/>
    <m/>
    <m/>
    <s v="ME"/>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s v="2003-02-05"/>
    <s v="2003-03-31"/>
    <s v="2003-08-30"/>
    <m/>
    <n v="121"/>
    <n v="120"/>
    <n v="98"/>
    <n v="206981000"/>
    <s v="2003"/>
    <s v="2007"/>
    <m/>
    <m/>
    <m/>
    <s v="2007-10-02"/>
    <s v="2007-10-02"/>
    <s v="2003-02-05"/>
    <s v="A"/>
    <s v="VES/2003/MSM/MSM3VS/N/4:5"/>
    <s v="VES/2003/MSM/MSM3VS/N/4:5"/>
    <m/>
    <m/>
    <n v="10081"/>
    <n v="10081"/>
  </r>
  <r>
    <n v="277"/>
    <x v="278"/>
    <s v="MSM"/>
    <s v="P"/>
    <m/>
    <s v="2003"/>
    <s v="2003"/>
    <s v="2003"/>
    <s v="2003"/>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3-02-05"/>
    <s v="2003-03-31 12:00"/>
    <s v="2003-08-28"/>
    <s v="Dle textu VS -písemně na MŠMT"/>
    <s v="According to the text of the public contest- in writing - addressed to the MEYS"/>
    <s v="Zveřejněním na web stránkách MŠMT"/>
    <s v="Publicity on the Web sites of the MEYS"/>
    <m/>
    <m/>
    <m/>
    <n v="65000000"/>
    <s v="Přijetí projektu v rámci mezinárodního programu COST (přijetí orgány COST)"/>
    <s v="Adoption of the project in the frame of COST organization"/>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Chvojka"/>
    <s v="Miloš"/>
    <s v="Ministerstvo školství, mládeže a tělovýchovy ČR, odbor mezinárodní spolupráce ve výzkumu a vývoji"/>
    <s v="Karmelitská 7"/>
    <s v="11812"/>
    <s v="Praha 1"/>
    <s v="266106676"/>
    <s v="266106668"/>
    <s v="chvojka@msmt.cz"/>
    <s v="7.45-16.15"/>
    <s v="http://www.msmt.cz"/>
    <s v="Obchodní věstník"/>
    <s v="Official businesslike gazette"/>
    <m/>
    <s v="2007-10-02"/>
    <s v="2003"/>
    <s v="2003"/>
    <s v="2003"/>
    <m/>
    <m/>
    <m/>
    <s v="A"/>
    <m/>
    <m/>
    <s v="OC"/>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s v="2003-02-05"/>
    <s v="2003-03-31"/>
    <s v="2003-08-30"/>
    <m/>
    <n v="49"/>
    <n v="46"/>
    <n v="43"/>
    <n v="63090000"/>
    <s v="2003"/>
    <s v="2007"/>
    <m/>
    <m/>
    <m/>
    <s v="2007-10-02"/>
    <s v="2007-10-02"/>
    <s v="2003-02-05"/>
    <s v="A"/>
    <s v="VES/2003/MSM/MSM3VS/N/4:5"/>
    <s v="VES/2003/MSM/MSM3VS/N/4:5"/>
    <m/>
    <m/>
    <n v="10081"/>
    <n v="10081"/>
  </r>
  <r>
    <n v="278"/>
    <x v="279"/>
    <s v="MSM"/>
    <s v="P"/>
    <m/>
    <s v="2003"/>
    <s v="2003"/>
    <s v="2003"/>
    <s v="2003"/>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3-02-05"/>
    <s v="2003-04-15 12:00"/>
    <s v="2003-08-30"/>
    <s v="Dle textu VS -písemně na MŠMT"/>
    <s v="According to the text of the public contest- in writing - addressed to the MEYS"/>
    <s v="Zveřejněním na web stránkách MŠMT"/>
    <s v="Publicity on the Web sites of the MEYS"/>
    <m/>
    <m/>
    <m/>
    <n v="110000000"/>
    <s v="Přijetí projektu v rámci mezinárodního programu EUREKA (přijetí orgány EUREKA)"/>
    <s v="Adoption of the project in the frame of EUREKA organization"/>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Martinec"/>
    <s v="Josef"/>
    <s v="Ministerstvo školství, mládeže a tělovýchovy ČR, odbor mezinárodní spolupráce ve výzkumu a vývoji"/>
    <s v="Karmelitská 7"/>
    <s v="11812"/>
    <s v="Praha 1"/>
    <s v="266106677"/>
    <s v="266106668"/>
    <s v="martinecj@msmt.cz"/>
    <s v="7.45-16.15"/>
    <s v="http://www.msmt.cz"/>
    <s v="Obchodní věstník"/>
    <s v="Official businesslike gazette"/>
    <m/>
    <s v="2007-10-02"/>
    <s v="2003"/>
    <s v="2003"/>
    <s v="2003"/>
    <m/>
    <m/>
    <m/>
    <s v="A"/>
    <m/>
    <m/>
    <s v="OE"/>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s v="2003-02-05"/>
    <s v="2003-04-15"/>
    <s v="2003-08-30"/>
    <m/>
    <n v="26"/>
    <n v="26"/>
    <n v="23"/>
    <n v="107288000"/>
    <s v="2003"/>
    <s v="2007"/>
    <m/>
    <m/>
    <m/>
    <s v="2007-10-02"/>
    <s v="2007-10-02"/>
    <s v="2003-02-05"/>
    <s v="A"/>
    <s v="VES/2003/MSM/MSM3VS/N/4:5"/>
    <s v="VES/2003/MSM/MSM3VS/N/4:5"/>
    <m/>
    <m/>
    <n v="10081"/>
    <n v="10081"/>
  </r>
  <r>
    <n v="279"/>
    <x v="280"/>
    <s v="MSM"/>
    <s v="P"/>
    <m/>
    <s v="2003"/>
    <s v="2003"/>
    <s v="2003"/>
    <s v="2003"/>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3-02-05"/>
    <s v="2003-03-31 12:00"/>
    <s v="2003-08-28"/>
    <s v="Dle textu VS -písemně na MŠMT"/>
    <s v="According to the text of the public contest- in writing - addressed to the MEYS"/>
    <s v="Zveřejněním na web stránkách MŠMT"/>
    <s v="Publicity on the Web sites of the MEYS"/>
    <m/>
    <m/>
    <m/>
    <n v="142000000"/>
    <s v="Dobíhající projekty 4FP- přijetí projektů v EU, pro projekty v rámci sítě NINET budou podmínky specifikovány ve VS"/>
    <s v="Continuing projects of the 4th FP - adoption of the projecst in EU, conditions for the adoption of the projects in the frame NINET will be specified in the public contest"/>
    <s v="Kvalita poskytování informací o programech EU, oblast působení, přiměřenost nákladů, personální zabezpečení"/>
    <s v="Quality of given information assistance concerning the EU projects, sphere of operation, adequate costs, personnel assurance"/>
    <s v="Ministerstvo školství, mládeže a tělovýchovy ČR, odbor mezinárodní spolupráce ve výzkumu a vývoji"/>
    <s v="Karmelitská 7"/>
    <s v="11812"/>
    <s v="Praha 1"/>
    <s v="Lekešová"/>
    <s v="Iva"/>
    <s v="Ministerstvo školství, mládeže a tělovýchovy ČR, odbor mezinárodní spolupráce ve výzkumu a vývoji"/>
    <s v="Karmelitská 7"/>
    <s v="11812"/>
    <s v="Praha 1"/>
    <s v="266106653"/>
    <s v="266106668"/>
    <s v="lekesova@msmt.cz"/>
    <s v="7.45-16.15"/>
    <s v="http://www.msmt.cz"/>
    <s v="Obchodní věstník"/>
    <s v="Official businesslike gazette"/>
    <m/>
    <s v="2007-10-02"/>
    <s v="2003"/>
    <s v="2003"/>
    <s v="2003"/>
    <m/>
    <m/>
    <m/>
    <s v="A"/>
    <m/>
    <m/>
    <s v="OK"/>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s v="2003-02-05"/>
    <s v="2003-03-31"/>
    <s v="2003-08-30"/>
    <m/>
    <n v="21"/>
    <n v="21"/>
    <n v="14"/>
    <n v="142873000"/>
    <s v="2003"/>
    <s v="2006"/>
    <m/>
    <m/>
    <m/>
    <s v="2007-10-02"/>
    <s v="2007-10-02"/>
    <s v="2003-02-05"/>
    <s v="A"/>
    <s v="VES/2003/MSM/MSM3VS/N/4:5"/>
    <s v="VES/2003/MSM/MSM3VS/N/4:5"/>
    <m/>
    <m/>
    <n v="10081"/>
    <n v="10081"/>
  </r>
  <r>
    <n v="280"/>
    <x v="281"/>
    <s v="MSM"/>
    <s v="N"/>
    <m/>
    <s v="2003"/>
    <s v="2003"/>
    <s v="2003"/>
    <s v="2003"/>
    <s v="MSM"/>
    <s v="N"/>
    <x v="74"/>
    <s v="1K"/>
    <m/>
    <s v="P"/>
    <s v="P"/>
    <s v="R"/>
    <m/>
    <m/>
    <s v="Podpora začínajících pracovníků výzkumu (Národní program výzkumu)"/>
    <s v="Podpora začínajících pracovníků výzkumu (Národní program výzkumu)"/>
    <s v="R"/>
    <m/>
    <s v="Promotion and support of young research workers (National programme of research)"/>
    <s v="Promotion and support of young research workers (National programme of research)"/>
    <s v="R"/>
    <m/>
    <m/>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R"/>
    <s v="R"/>
    <m/>
    <s v="2004"/>
    <s v="2004"/>
    <s v="R"/>
    <m/>
    <s v="2009"/>
    <s v="2009"/>
    <s v="R"/>
    <s v="2003-04-28"/>
    <s v="417"/>
    <s v="2003-03-12"/>
    <s v="2003-04-18 12:00"/>
    <s v="2003-06-13"/>
    <s v="Poštou, nebo doručením do podatelny MŠMT ČR"/>
    <s v="Via post of physical handing in the mailing office of MoEYS"/>
    <s v="Dopisem I.náměstka ministra - přijetí; - odmítnutí. Zveřejněním na web stránkách MŠMT"/>
    <s v="By mail of first deputy minister - acceptance; - refusal. Publicity in the web sites of the MoEYS"/>
    <m/>
    <m/>
    <m/>
    <n v="15000000"/>
    <s v="Návrh projektu může být vyloučen pro nesplnění formálních náležitostí a dalších podmínek vyhlášení, které je zveřejněno na www stránkách MŠMT: www.msmt.cz. Další podrobnosti jsou k dispozici v odboru 31 MŠMT: odbor 31@msmt.cz."/>
    <s v="The project proposal can be rejected because of any unkept formality requests or programm conditions that are brought into open www-pages: www.msmt.cz."/>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s v="Andrášová"/>
    <s v="Jindra"/>
    <s v="Ministerstvo školství, mládeže a tělovýchovy ČR"/>
    <s v="Karmelitská 7"/>
    <s v="11812"/>
    <s v="Praha 1"/>
    <s v="257193560"/>
    <s v="257193177"/>
    <s v="andrasova@msmt.cz"/>
    <s v="8.00-16.00"/>
    <s v="http://www.msmt.cz"/>
    <s v="Obchodní věstník"/>
    <s v="Official businesslike gazette"/>
    <m/>
    <s v="2007-10-02"/>
    <s v="2003"/>
    <s v="2003"/>
    <s v="2003"/>
    <m/>
    <m/>
    <m/>
    <s v="A"/>
    <m/>
    <m/>
    <s v="1K"/>
    <m/>
    <s v="P"/>
    <s v="P"/>
    <s v="R"/>
    <m/>
    <s v="Podpora začínajících pracovníků výzkumu (Národní program výzkumu)"/>
    <s v="Podpora začínajících pracovníků výzkumu (Národní program výzkumu)"/>
    <s v="R"/>
    <m/>
    <s v="Promotion and support of young research workers (National programme of research)"/>
    <s v="Promotion and support of young research workers (National programme of research)"/>
    <s v="R"/>
    <m/>
    <m/>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R"/>
    <s v="R"/>
    <m/>
    <s v="2004"/>
    <s v="2004"/>
    <s v="R"/>
    <m/>
    <s v="2009"/>
    <s v="2009"/>
    <s v="R"/>
    <s v="2003-04-28"/>
    <s v="417"/>
    <m/>
    <s v="2003-03-12"/>
    <s v="2003-04-18"/>
    <s v="2003-06-27"/>
    <m/>
    <n v="29"/>
    <n v="28"/>
    <n v="21"/>
    <n v="15450000"/>
    <s v="2004"/>
    <s v="2006"/>
    <m/>
    <m/>
    <m/>
    <s v="2007-10-02"/>
    <s v="2007-10-02"/>
    <s v="2003-03-12"/>
    <s v="A"/>
    <s v="VES/2003/MSM/MSM3VS/N/4:5"/>
    <s v="VES/2003/MSM/MSM3VS/N/4:5"/>
    <m/>
    <m/>
    <n v="10081"/>
    <n v="10081"/>
  </r>
  <r>
    <n v="281"/>
    <x v="282"/>
    <s v="MSM"/>
    <s v="P"/>
    <m/>
    <s v="2004"/>
    <s v="2004"/>
    <s v="2004"/>
    <s v="2004"/>
    <s v="MSM"/>
    <s v="P"/>
    <x v="74"/>
    <s v="1K"/>
    <m/>
    <s v="P"/>
    <s v="P"/>
    <s v="R"/>
    <m/>
    <m/>
    <s v="Podpora začínajících pracovníků výzkumu (Národní program výzkumu)"/>
    <s v="Podpora začínajících pracovníků výzkumu (Národní program výzkumu)"/>
    <s v="R"/>
    <m/>
    <s v="Promotion and support of young research workers (National programme of research)"/>
    <s v="Promotion and support of young research workers (National programme of research)"/>
    <s v="R"/>
    <m/>
    <m/>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R"/>
    <s v="R"/>
    <m/>
    <s v="2004"/>
    <s v="2004"/>
    <s v="R"/>
    <m/>
    <s v="2009"/>
    <s v="2009"/>
    <s v="R"/>
    <s v="2003-04-28"/>
    <s v="417"/>
    <s v="2004-03-10"/>
    <s v="2004-04-23 12:00"/>
    <s v="2004-06-11"/>
    <s v="Poštou, nebo doručením do podatelny MŠMT ČR"/>
    <s v="Via post of physical handing in the mailing office of MoEYS"/>
    <s v="Dopisem I.náměstka ministra - přijetí; - odmítnutí. Zveřejněním na web stránkách MŠMT"/>
    <s v="By mail of first deputy minister - acceptance; - refusal. Publicity in the web sites of the MoEYS"/>
    <m/>
    <m/>
    <m/>
    <n v="26000000"/>
    <s v="Návrh projektu může být vyloučen pro nesplnění formálních náležitostí a dalších podmínek vyhlášení, které je zveřejněno na www stránkách MŠMT: www.msmt.cz. Další podrobnosti jsou k dispozici v odboru 31 MŠMT: odbor 31@msmt.cz."/>
    <s v="The project proposal can be rejected because of any unkept formality requests or programm conditions that are brought into open www-pages: www.msmt.cz."/>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s v="Andrášová"/>
    <s v="Jindra"/>
    <s v="Ministerstvo školství, mládeže a tělovýchovy ČR"/>
    <s v="Karmelitská 7"/>
    <s v="11812"/>
    <s v="Praha 1"/>
    <s v="257193560"/>
    <m/>
    <s v="andrasova@msmt.cz"/>
    <s v="8.00-16.00"/>
    <s v="http://www.msmt.cz"/>
    <s v="Obchodní věstník"/>
    <s v="Official businesslike gazette"/>
    <m/>
    <s v="2007-10-02"/>
    <s v="2004"/>
    <s v="2004"/>
    <s v="2004"/>
    <m/>
    <m/>
    <m/>
    <s v="A"/>
    <m/>
    <m/>
    <s v="1K"/>
    <m/>
    <s v="P"/>
    <s v="P"/>
    <s v="R"/>
    <m/>
    <s v="Podpora začínajících pracovníků výzkumu (Národní program výzkumu)"/>
    <s v="Podpora začínajících pracovníků výzkumu (Národní program výzkumu)"/>
    <s v="R"/>
    <m/>
    <s v="Promotion and support of young research workers (National programme of research)"/>
    <s v="Promotion and support of young research workers (National programme of research)"/>
    <s v="R"/>
    <m/>
    <m/>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R"/>
    <s v="R"/>
    <m/>
    <s v="2004"/>
    <s v="2004"/>
    <s v="R"/>
    <m/>
    <s v="2009"/>
    <s v="2009"/>
    <s v="R"/>
    <s v="2003-04-28"/>
    <s v="417"/>
    <m/>
    <s v="2004-03-10"/>
    <s v="2004-04-23"/>
    <s v="2004-06-18"/>
    <m/>
    <n v="21"/>
    <n v="17"/>
    <n v="16"/>
    <n v="25715000"/>
    <s v="2004"/>
    <s v="2007"/>
    <m/>
    <m/>
    <m/>
    <s v="2007-10-02"/>
    <s v="2007-10-02"/>
    <s v="2004-03-10"/>
    <s v="A"/>
    <s v="VES/2004/MSM/MSM4VS/N/6:6"/>
    <s v="VES/2004/MSM/MSM4VS/N/6:6"/>
    <m/>
    <m/>
    <n v="10082"/>
    <n v="10082"/>
  </r>
  <r>
    <n v="282"/>
    <x v="283"/>
    <s v="MSM"/>
    <s v="P"/>
    <m/>
    <s v="2004"/>
    <s v="2004"/>
    <s v="2004"/>
    <s v="2004"/>
    <s v="MSM"/>
    <s v="P"/>
    <x v="74"/>
    <s v="1K"/>
    <m/>
    <s v="P"/>
    <s v="P"/>
    <s v="R"/>
    <m/>
    <m/>
    <s v="Podpora začínajících pracovníků výzkumu (Národní program výzkumu)"/>
    <s v="Podpora začínajících pracovníků výzkumu (Národní program výzkumu)"/>
    <s v="R"/>
    <m/>
    <s v="Promotion and support of young research workers (National programme of research)"/>
    <s v="Promotion and support of young research workers (National programme of research)"/>
    <s v="R"/>
    <m/>
    <m/>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R"/>
    <s v="R"/>
    <m/>
    <s v="2004"/>
    <s v="2004"/>
    <s v="R"/>
    <m/>
    <s v="2009"/>
    <s v="2009"/>
    <s v="R"/>
    <s v="2003-04-28"/>
    <s v="417"/>
    <s v="2004-09-29"/>
    <s v="2004-11-05 12:00"/>
    <s v="2004-12-31"/>
    <s v="Poštou, nebo doručením do podatelny MŠMT ČR"/>
    <s v="Via post of physical handing in the mailing office of MoEYS"/>
    <s v="Zveřejněním na webových stránkách MŠMT"/>
    <s v="Publicity on the Web sites of the MEYS"/>
    <m/>
    <m/>
    <m/>
    <n v="20748000"/>
    <s v="Návrh projektu může být vyloučen pro nesplnění formálních náležitostí a dalších podmínek vyhlášení, které je zveřejněno na www stránkách MŠMT: www.msmt.cz. Další podrobnosti jsou k dispozici v odboru 31 MŠMT: odbor 31@msmt.cz."/>
    <s v="The project proposal can be rejected because of any unkept formality requests or programm conditions that are brought into open www-pages: www.msmt.cz."/>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 Malá Strana"/>
    <s v="Andrášová"/>
    <s v="Jindra"/>
    <s v="odbor programů výzkumu a vývoje (O 31)"/>
    <s v="Karmelitská 7"/>
    <s v="11812"/>
    <s v="Praha 1 - Malá Strana"/>
    <s v="257 193 560"/>
    <m/>
    <s v="andrasova@msmt.cz"/>
    <s v="pracovní dny od 7.45 do 15.00 hod"/>
    <s v="http://www.msmt.cz/"/>
    <s v="Obchodní věstník"/>
    <s v="Official businesslike gazette"/>
    <m/>
    <s v="2007-10-02"/>
    <s v="2004"/>
    <s v="2004"/>
    <s v="2004"/>
    <m/>
    <m/>
    <m/>
    <s v="A"/>
    <m/>
    <m/>
    <s v="1K"/>
    <m/>
    <s v="P"/>
    <s v="P"/>
    <s v="R"/>
    <m/>
    <s v="Podpora začínajících pracovníků výzkumu (Národní program výzkumu)"/>
    <s v="Podpora začínajících pracovníků výzkumu (Národní program výzkumu)"/>
    <s v="R"/>
    <m/>
    <s v="Promotion and support of young research workers (National programme of research)"/>
    <s v="Promotion and support of young research workers (National programme of research)"/>
    <s v="R"/>
    <m/>
    <m/>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Program má za cíl pozastavit proces zvyšujícího se průměru věkové struktury pracovníků výzkumu a vývoje podporou mladých, začínajících špičkových výzkumných pracovníků do 35 let za účelem zvýšení jejich podílu formou příspěvku k zajištění jejich práce. Vytváří podmínky pro rozvoj jejich odbornosti a stimuluje jejich zájem o práci v českém výzkumu a vývoji tím, že podporuje jejich dlouhodobé pracovní pobyty v zahraničí a zlepšuje pracovní a materiální podmínky po jejich návratu."/>
    <s v="The programme promotes young scientists and research workers up to the age of 35 years by financial support in order to increase their share in the Czech R&amp;D and to lower the age average of the Czech scientists. Their qualification development is facilitated by supporting of study visits to foreign research organizations. The young scientist are motivated to work in the Czech R&amp;D by improving of their working and material conditions after their return from long-term study visits abroad."/>
    <s v="R"/>
    <s v="R"/>
    <m/>
    <s v="2004"/>
    <s v="2004"/>
    <s v="R"/>
    <m/>
    <s v="2009"/>
    <s v="2009"/>
    <s v="R"/>
    <s v="2003-04-28"/>
    <s v="417"/>
    <m/>
    <s v="2004-09-29"/>
    <s v="2004-11-05"/>
    <s v="2004-12-31"/>
    <m/>
    <n v="31"/>
    <n v="27"/>
    <n v="23"/>
    <n v="20748000"/>
    <s v="2005"/>
    <s v="2007"/>
    <m/>
    <m/>
    <m/>
    <s v="2007-10-02"/>
    <s v="2007-10-02"/>
    <s v="2004-09-29"/>
    <s v="A"/>
    <s v="VES/2004/MSM/MSM4VS/N/6:6"/>
    <s v="VES/2004/MSM/MSM4VS/N/6:6"/>
    <m/>
    <m/>
    <n v="10082"/>
    <n v="10082"/>
  </r>
  <r>
    <n v="283"/>
    <x v="284"/>
    <s v="MSM"/>
    <s v="N"/>
    <m/>
    <s v="2003"/>
    <s v="2004"/>
    <s v="2003"/>
    <s v="2004"/>
    <s v="MSM"/>
    <s v="N"/>
    <x v="75"/>
    <s v="XA-2003-MSM"/>
    <m/>
    <s v="P"/>
    <s v="P"/>
    <s v="R"/>
    <m/>
    <m/>
    <s v="Informační infrastruktura výzkumu (Národní program výzkumu)"/>
    <s v="Informační infrastruktura výzkumu (Národní program výzkumu)"/>
    <s v="R"/>
    <m/>
    <s v="Fact-finding infrastructure for R&amp;D (National programme of research)"/>
    <s v="Fact-finding infrastructure for R&amp;D (National programme of research)"/>
    <s v="R"/>
    <m/>
    <m/>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R"/>
    <s v="R"/>
    <m/>
    <s v="2004"/>
    <s v="2004"/>
    <s v="R"/>
    <m/>
    <s v="2009"/>
    <s v="2009"/>
    <s v="R"/>
    <s v="2003-04-28"/>
    <s v="417"/>
    <s v="2003-07-16"/>
    <s v="2003-09-26 12:00"/>
    <s v="2003-11-30"/>
    <s v="Poštou, nebo doručením do podatelny MŠMT ČR"/>
    <s v="Via post of physical handing in the mailing office of MoEYS"/>
    <s v="Dopisem I.náměstka ministra - přijetí; - odmítnutí. Zveřejněním na web stránkách MŠMT"/>
    <s v="By mail of first deputy minister - acceptance; - refusal. Publicity in the web sites of the MoEYS"/>
    <m/>
    <m/>
    <m/>
    <n v="930000000"/>
    <s v="Návrh projektu může být vyloučen pro nesplnění formálních náležitostí a dalších podmínek vyhlášení, které je zveřejněno na www stránkách MŠMT: www.msmt.cz. Další podrobnosti jsou k dispozici v odboru 31 MŠMT: odbor 31@msmt.cz."/>
    <s v="The project proposal can be rejected because of any unkept formality requests or programm conditions that are brought into open www-pages: www.msmt.cz."/>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s v="Kubíková"/>
    <s v="Věra"/>
    <s v="Ministerstvo školství, mládeže a tělovýchovy ČR"/>
    <s v="Karmelitská 7"/>
    <s v="11812"/>
    <s v="Praha 1"/>
    <s v="257193248"/>
    <s v="257193177"/>
    <s v="kubikova@msmt.cz"/>
    <s v="7.45-16.15"/>
    <s v="http://www.msmt.cz"/>
    <s v="Obchodní věstník"/>
    <s v="Official businesslike gazette"/>
    <m/>
    <s v="2007-10-02"/>
    <s v="2004"/>
    <s v="2004"/>
    <s v="2003"/>
    <m/>
    <m/>
    <m/>
    <s v="A"/>
    <m/>
    <m/>
    <s v="1N"/>
    <m/>
    <s v="P"/>
    <s v="P"/>
    <s v="R"/>
    <m/>
    <s v="Informační infrastruktura výzkumu (Národní program výzkumu)"/>
    <s v="Informační infrastruktura výzkumu (Národní program výzkumu)"/>
    <s v="R"/>
    <m/>
    <s v="Fact-finding infrastructure for R&amp;D (National programme of research)"/>
    <s v="Fact-finding infrastructure for R&amp;D (National programme of research)"/>
    <s v="R"/>
    <m/>
    <m/>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R"/>
    <s v="R"/>
    <m/>
    <s v="2004"/>
    <s v="2004"/>
    <s v="R"/>
    <m/>
    <s v="2009"/>
    <s v="2009"/>
    <s v="R"/>
    <s v="2003-04-28"/>
    <s v="417"/>
    <m/>
    <s v="2003-07-16"/>
    <s v="2003-11-30"/>
    <s v="2003-12-12"/>
    <m/>
    <n v="99"/>
    <n v="35"/>
    <n v="15"/>
    <n v="255554000"/>
    <s v="2004"/>
    <s v="2008"/>
    <m/>
    <m/>
    <m/>
    <s v="2007-10-02"/>
    <s v="2007-10-02"/>
    <s v="2003-07-16"/>
    <s v="A"/>
    <s v="VES/2003/MSM/MSM3VS/N/4:5"/>
    <s v="VES/2004/MSM/MSM4VS/N/6:6"/>
    <m/>
    <m/>
    <n v="10081"/>
    <n v="10082"/>
  </r>
  <r>
    <n v="284"/>
    <x v="285"/>
    <s v="MSM"/>
    <s v="N"/>
    <m/>
    <s v="2004"/>
    <s v="2004"/>
    <s v="2004"/>
    <s v="2004"/>
    <s v="MSM"/>
    <s v="N"/>
    <x v="75"/>
    <s v="1N"/>
    <m/>
    <s v="P"/>
    <s v="P"/>
    <s v="R"/>
    <m/>
    <m/>
    <s v="Informační infrastruktura výzkumu (Národní program výzkumu)"/>
    <s v="Informační infrastruktura výzkumu (Národní program výzkumu)"/>
    <s v="R"/>
    <m/>
    <s v="Fact-finding infrastructure for R&amp;D (National programme of research)"/>
    <s v="Fact-finding infrastructure for R&amp;D (National programme of research)"/>
    <s v="R"/>
    <m/>
    <m/>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R"/>
    <s v="R"/>
    <m/>
    <s v="2004"/>
    <s v="2004"/>
    <s v="R"/>
    <m/>
    <s v="2009"/>
    <s v="2009"/>
    <s v="R"/>
    <s v="2003-04-28"/>
    <s v="417"/>
    <s v="2004-02-18"/>
    <s v="2004-03-26 12:00"/>
    <s v="2004-05-21"/>
    <s v="Poštou, nebo doručením do podatelny MŠMT ČR"/>
    <s v="Via post of physical handing in the mailing office of MoEYS"/>
    <s v="Dopisem I.náměstka ministra - přijetí; - odmítnutí. Zveřejněním na web stránkách MŠMT"/>
    <s v="By mail of first deputy minister - acceptance; - refusal. Publicity in the web sites of the MoEYS"/>
    <m/>
    <m/>
    <m/>
    <n v="380000000"/>
    <s v="Návrh projektu může být vyloučen pro nesplnění formálních náležitostí a dalších podmínek vyhlášení, které je zveřejněno na www stránkách MŠMT: www.msmt.cz. Další podrobnosti jsou k dispozici v odboru 31 MŠMT: odbor 31@msmt.cz."/>
    <s v="The project proposal can be rejected because of any unkept formality requests or programm conditions that are brought into open www-pages: www.msmt.cz."/>
    <s v="Kritéria hodnocení nabídek: - úroveň zpracování návrhů řešení z hlediska splnění cílů; odborná úroveň návrhu, znalost zpracovávané problematiky, připravenost a reálnost řešení; - odborné předpoklady řešitele; - navrhovaná cena projektu."/>
    <s v="Criteria of tender evaluation - the level of elaborating solutiion proposals concerning fulfilment of aims; - profesional level of proposal, knowledge of problems elaborated; - professional pre-conditions of designer; - proposed price of project."/>
    <s v="Ministerstvo školství, mládeže a tělovýchovy ČR"/>
    <s v="Karmelitská 7"/>
    <s v="11812"/>
    <s v="Praha 1"/>
    <s v="Kubíková"/>
    <s v="Věra"/>
    <s v="Ministerstvo školství, mládeže a tělovýchovy ČR"/>
    <s v="Karmelitská 7"/>
    <s v="11812"/>
    <s v="Praha 1"/>
    <s v="257193248"/>
    <m/>
    <s v="kubikova@msmt.cz"/>
    <s v="7.45-16.15"/>
    <s v="http://www.msmt.cz"/>
    <s v="Obchodní věstník"/>
    <s v="Official businesslike gazette"/>
    <m/>
    <s v="2007-10-02"/>
    <s v="2004"/>
    <s v="2004"/>
    <s v="2004"/>
    <m/>
    <m/>
    <m/>
    <s v="A"/>
    <m/>
    <m/>
    <s v="1N"/>
    <m/>
    <s v="P"/>
    <s v="P"/>
    <s v="R"/>
    <m/>
    <s v="Informační infrastruktura výzkumu (Národní program výzkumu)"/>
    <s v="Informační infrastruktura výzkumu (Národní program výzkumu)"/>
    <s v="R"/>
    <m/>
    <s v="Fact-finding infrastructure for R&amp;D (National programme of research)"/>
    <s v="Fact-finding infrastructure for R&amp;D (National programme of research)"/>
    <s v="R"/>
    <m/>
    <m/>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Zajistit kontinuitu informačních zdrojů pro výzkum a vývoj financovaných z veřejných zdrojů a jejich náležité aktualizování. Umožnit rozvoj informační infrastruktury výzkumu a vývoje (v procesu integrace pracovišť výzkumu a vývoje ČR do Evropského výzkumného prostoru). Zvýšit hospodárnost ve využívání veřejných prostředků na informační zdroje a infrastrukturu výzkumu a vývoje."/>
    <s v="The provision of fact finding sources what were funded with public funds. Update and progress of Fact-finding infrastructure for R&amp;D. Increase of economy exploitation of Fact-finding infrastructure for R&amp;D."/>
    <s v="R"/>
    <s v="R"/>
    <m/>
    <s v="2004"/>
    <s v="2004"/>
    <s v="R"/>
    <m/>
    <s v="2009"/>
    <s v="2009"/>
    <s v="R"/>
    <s v="2003-04-28"/>
    <s v="417"/>
    <m/>
    <s v="2004-02-18"/>
    <s v="2004-05-21"/>
    <s v="2004-06-04"/>
    <m/>
    <n v="97"/>
    <n v="69"/>
    <n v="21"/>
    <n v="378532000"/>
    <s v="2004"/>
    <s v="2008"/>
    <m/>
    <m/>
    <m/>
    <s v="2007-10-02"/>
    <s v="2007-10-02"/>
    <s v="2004-02-18"/>
    <s v="A"/>
    <s v="VES/2004/MSM/MSM4VS/N/6:6"/>
    <s v="VES/2004/MSM/MSM4VS/N/6:6"/>
    <m/>
    <m/>
    <n v="10082"/>
    <n v="10082"/>
  </r>
  <r>
    <n v="285"/>
    <x v="286"/>
    <s v="MSM"/>
    <s v="N"/>
    <m/>
    <s v="2003"/>
    <s v="2004"/>
    <s v="2003"/>
    <s v="2004"/>
    <s v="MSM"/>
    <s v="N"/>
    <x v="76"/>
    <s v="XB-2003-MSM"/>
    <m/>
    <s v="P"/>
    <s v="P"/>
    <s v="R"/>
    <m/>
    <m/>
    <s v="Regionální a mezinárodní spolupráce ve výzkumu (Národní program výzkumu)"/>
    <s v="Regionální a mezinárodní spolupráce ve výzkumu (Národní program výzkumu)"/>
    <s v="R"/>
    <m/>
    <s v="Programme of regional and international cooperation in R&amp;D (National programme of research)"/>
    <s v="Programme of regional and international cooperation in R&amp;D (National programme of research)"/>
    <s v="R"/>
    <m/>
    <m/>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R"/>
    <s v="R"/>
    <m/>
    <s v="2004"/>
    <s v="2004"/>
    <s v="R"/>
    <m/>
    <s v="2009"/>
    <s v="2009"/>
    <s v="R"/>
    <s v="2003-04-28"/>
    <s v="417"/>
    <s v="2003-07-30"/>
    <s v="2003-09-19 15:00"/>
    <s v="2003-12-01"/>
    <s v="Dle textu VS -písemně na MŠMT"/>
    <s v="According to the text of the public contest- in writing - addressed to the MEYS"/>
    <s v="Zveřejněním na web stránkách MŠMT"/>
    <s v="Publicity on the Web sites of the MEYS"/>
    <m/>
    <m/>
    <m/>
    <n v="1139007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ČR, odbor mezinárodní spolupráce ve výzkumu a vývoji"/>
    <s v="Karmelitská 7"/>
    <s v="11812"/>
    <s v="Praha 1"/>
    <s v="Křenek"/>
    <s v="Petr"/>
    <s v="Ministerstvo školství, mládeže a tělovýchovy ČR, odbor mezinárodní spolupráce ve výzkumu a vývoji"/>
    <s v="Karmelitská 7"/>
    <s v="11812"/>
    <s v="Praha 1"/>
    <s v="257193111"/>
    <s v="266106668"/>
    <s v="krenek@msmt.cz"/>
    <s v="7.45-16.15"/>
    <s v="http://www.msmt.cz"/>
    <s v="Obchodní věstník"/>
    <s v="Official businesslike gazette"/>
    <m/>
    <s v="2007-10-02"/>
    <s v="2004"/>
    <s v="2004"/>
    <s v="2003"/>
    <m/>
    <m/>
    <m/>
    <s v="A"/>
    <m/>
    <m/>
    <s v="1P"/>
    <m/>
    <s v="P"/>
    <s v="P"/>
    <s v="R"/>
    <m/>
    <s v="Regionální a mezinárodní spolupráce ve výzkumu (Národní program výzkumu)"/>
    <s v="Regionální a mezinárodní spolupráce ve výzkumu (Národní program výzkumu)"/>
    <s v="R"/>
    <m/>
    <s v="Programme of regional and international cooperation in R&amp;D (National programme of research)"/>
    <s v="Programme of regional and international cooperation in R&amp;D (National programme of research)"/>
    <s v="R"/>
    <m/>
    <m/>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R"/>
    <s v="R"/>
    <m/>
    <s v="2004"/>
    <s v="2004"/>
    <s v="R"/>
    <m/>
    <s v="2009"/>
    <s v="2009"/>
    <s v="R"/>
    <s v="2003-04-28"/>
    <s v="417"/>
    <m/>
    <s v="2003-08-13"/>
    <s v="2003-09-19"/>
    <s v="2003-12-01"/>
    <m/>
    <n v="114"/>
    <n v="114"/>
    <n v="83"/>
    <n v="379700000"/>
    <s v="2004"/>
    <s v="2008"/>
    <m/>
    <m/>
    <m/>
    <s v="2007-10-02"/>
    <s v="2007-10-02"/>
    <s v="2003-07-30"/>
    <s v="A"/>
    <s v="VES/2003/MSM/MSM3VS/N/4:5"/>
    <s v="VES/2004/MSM/MSM4VS/N/6:6"/>
    <m/>
    <m/>
    <n v="10081"/>
    <n v="10082"/>
  </r>
  <r>
    <n v="286"/>
    <x v="287"/>
    <s v="MSM"/>
    <s v="N"/>
    <m/>
    <s v="2004"/>
    <s v="2004"/>
    <s v="2004"/>
    <s v="2004"/>
    <s v="MSM"/>
    <s v="N"/>
    <x v="76"/>
    <s v="1P"/>
    <m/>
    <s v="P"/>
    <s v="P"/>
    <s v="R"/>
    <m/>
    <m/>
    <s v="Regionální a mezinárodní spolupráce ve výzkumu (Národní program výzkumu)"/>
    <s v="Regionální a mezinárodní spolupráce ve výzkumu (Národní program výzkumu)"/>
    <s v="R"/>
    <m/>
    <s v="Programme of regional and international cooperation in R&amp;D (National programme of research)"/>
    <s v="Programme of regional and international cooperation in R&amp;D (National programme of research)"/>
    <s v="R"/>
    <m/>
    <m/>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R"/>
    <s v="R"/>
    <m/>
    <s v="2004"/>
    <s v="2004"/>
    <s v="R"/>
    <m/>
    <s v="2009"/>
    <s v="2009"/>
    <s v="R"/>
    <s v="2003-04-28"/>
    <s v="417"/>
    <s v="2004-05-12"/>
    <s v="2004-09-15 15:00"/>
    <s v="2004-12-01"/>
    <s v="Dle textu vyhlášení veřejné soutěže - písemně na MŠMT"/>
    <s v="According to the text of the public contest- in writing - addressed to the MEYS"/>
    <s v="Zveřejněním na webových stránkách MŠMT"/>
    <s v="Publicity on the Web sites of the MEYS"/>
    <m/>
    <m/>
    <m/>
    <n v="270000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s v="Karmelitská 7"/>
    <s v="11812"/>
    <s v="Praha 1 - Malá Strana"/>
    <s v="Rohlíčková"/>
    <s v="Marie"/>
    <s v="odbor mezinárodní spolupráce ve VaV"/>
    <s v="Karmelitská 7"/>
    <s v="11812"/>
    <s v="Praha 1 - Malá Strana"/>
    <s v="257 193 504"/>
    <s v="257 193 790"/>
    <s v="marie.rohlickova@msmt.cz"/>
    <s v="pracovní dny od 7.45 do 15.00 hod"/>
    <s v="http://www.msmt.cz/"/>
    <s v="Obchodní věstník"/>
    <s v="Official businesslike gazette"/>
    <m/>
    <s v="2007-10-02"/>
    <s v="2004"/>
    <s v="2004"/>
    <s v="2004"/>
    <m/>
    <m/>
    <m/>
    <s v="A"/>
    <m/>
    <m/>
    <s v="1P"/>
    <m/>
    <s v="P"/>
    <s v="P"/>
    <s v="R"/>
    <m/>
    <s v="Regionální a mezinárodní spolupráce ve výzkumu (Národní program výzkumu)"/>
    <s v="Regionální a mezinárodní spolupráce ve výzkumu (Národní program výzkumu)"/>
    <s v="R"/>
    <m/>
    <s v="Programme of regional and international cooperation in R&amp;D (National programme of research)"/>
    <s v="Programme of regional and international cooperation in R&amp;D (National programme of research)"/>
    <s v="R"/>
    <m/>
    <m/>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V oblasti regionální spolupráce podpořit rozvoj výzkumu a vývoje v nově vytvářených regionech v závislosti na socioekonomických podmínkách. Efektivněji zapojovat Českou republiku a české organizace do mezinárodních aktivit ve VaV tak, aby hlavním kritériem byl přínos pro VaV a relizaci jeho výsledků v Ćeské republice. Využít právních a ekonomických nástrojů pro podporu rozvoje výzkumu a vývoje v regionech."/>
    <s v="The effective connecting Czech R&amp;D to international cooperation. The using of law and economy implements for progress of R&amp;D in regions."/>
    <s v="R"/>
    <s v="R"/>
    <m/>
    <s v="2004"/>
    <s v="2004"/>
    <s v="R"/>
    <m/>
    <s v="2009"/>
    <s v="2009"/>
    <s v="R"/>
    <s v="2003-04-28"/>
    <s v="417"/>
    <m/>
    <s v="2004-03-14"/>
    <s v="2004-09-15"/>
    <s v="2004-12-01"/>
    <m/>
    <n v="323"/>
    <n v="323"/>
    <n v="254"/>
    <n v="103549000"/>
    <s v="2005"/>
    <s v="2008"/>
    <m/>
    <m/>
    <m/>
    <s v="2007-10-02"/>
    <s v="2007-10-02"/>
    <s v="2004-05-12"/>
    <s v="A"/>
    <s v="VES/2004/MSM/MSM4VS/N/6:6"/>
    <s v="VES/2004/MSM/MSM4VS/N/6:6"/>
    <m/>
    <m/>
    <n v="10082"/>
    <n v="10082"/>
  </r>
  <r>
    <n v="287"/>
    <x v="288"/>
    <s v="MSM"/>
    <s v="N"/>
    <m/>
    <s v="2004"/>
    <s v="2004"/>
    <s v="2004"/>
    <s v="2004"/>
    <s v="MSM"/>
    <s v="N"/>
    <x v="77"/>
    <s v="XA-2004-MSM"/>
    <m/>
    <s v="P"/>
    <s v="P"/>
    <s v="R"/>
    <m/>
    <m/>
    <s v="Centra základního výzkumu"/>
    <s v="Centra základního výzkumu"/>
    <s v="R"/>
    <m/>
    <s v="Basic Research Centres"/>
    <s v="Basic Research Centres"/>
    <s v="R"/>
    <m/>
    <m/>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R"/>
    <s v="R"/>
    <m/>
    <s v="2005"/>
    <s v="2005"/>
    <s v="R"/>
    <m/>
    <s v="2011"/>
    <s v="2011"/>
    <s v="R"/>
    <s v="2004-07-07"/>
    <s v="680"/>
    <s v="2004-08-04"/>
    <s v="2004-09-30 15:00"/>
    <s v="2004-12-31"/>
    <s v="Dle textu vyhlášení veřejné soutěže - písemně na MŠMT"/>
    <s v="According to the text of the public contest- in writing - addressed to the MEYS"/>
    <s v="Zveřejněním na webových stránkách MŠMT"/>
    <s v="Publicity on the Web sites of the MEYS"/>
    <m/>
    <m/>
    <m/>
    <n v="930000000"/>
    <s v="Centrum ustanoví Radu centra. Návrh statutu a jednacího řádu Rady centra i návrh jejích členů se přikládá k návrhu projektu. Návrh obsahuje zejména důvody sdružení pracovišť do centra, přehled dosavadní zahraniční spolupráce, údaje o osobách garantujících odbornou úroveň centra. Součástí návrhu je smlouva mezi uchazeči, upravující veškeré vztahy mezi uchazeči . Návrh obsahuje položky uznaných nákladů."/>
    <s v="The centre creates the board of centre. Overall project design contains the status and rules of procedure of the board of centre, motives of aggregation of workstations into the centre, list of previous international cooperation, personal data of guarantors of the qualified level od the centre. The integral part of the project design is the contract between candidates, regulating all interrelationships between candidates. The project design contains the items of allowed costs."/>
    <s v="Kritéria hodnocení nabídek: - úroveň zpracování návrhů řešení z hlediska splnění cílů; odborná úroveň návrhu, znalost zpracovávané problematiky, připravenost a reálnost řešení; - odborné předpoklady řešitele; - navrhovaná cena projektu; - zabezpečení projektu z hlediska organizačního."/>
    <s v="Criteria of tender evaluation - the level of elaborating solutiion proposals concerning fulfilment of aims; - profesional level of proposal, knowledge of problems elaborated; - professional pre-conditions of designer; - proposed price of project; - organizational protection of the project."/>
    <s v="Ministerstvo školství, mládeže a tělovýchovy"/>
    <s v="Karmelitská 7"/>
    <s v="11812"/>
    <s v="Praha 1 - Malá Strana"/>
    <s v="Hanke"/>
    <s v="Václav"/>
    <s v="odbor programů výzkumu a vývoje (O 31)"/>
    <s v="Karmelitská 7"/>
    <s v="11812"/>
    <s v="Praha 1 - Malá Strana"/>
    <s v="257 193 240"/>
    <m/>
    <s v="hanke@msmt.cz"/>
    <s v="pracovní dny od 7.45 do 15.00 hod"/>
    <s v="http://www.msmt.cz/"/>
    <m/>
    <m/>
    <m/>
    <s v="2007-10-02"/>
    <s v="2004"/>
    <s v="2005"/>
    <s v="2004"/>
    <m/>
    <m/>
    <m/>
    <s v="A"/>
    <m/>
    <m/>
    <s v="LC"/>
    <m/>
    <s v="P"/>
    <s v="P"/>
    <s v="R"/>
    <m/>
    <s v="Centra základního výzkumu"/>
    <s v="Centra základního výzkumu"/>
    <s v="R"/>
    <m/>
    <s v="Basic Research Centres"/>
    <s v="Basic Research Centres"/>
    <s v="R"/>
    <m/>
    <m/>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R"/>
    <s v="R"/>
    <m/>
    <s v="2005"/>
    <s v="2005"/>
    <s v="R"/>
    <m/>
    <s v="2011"/>
    <s v="2011"/>
    <s v="R"/>
    <s v="2004-07-07"/>
    <s v="680"/>
    <m/>
    <m/>
    <m/>
    <m/>
    <m/>
    <n v="54"/>
    <n v="36"/>
    <n v="18"/>
    <n v="1200000000"/>
    <s v="2005"/>
    <s v="2011"/>
    <m/>
    <m/>
    <m/>
    <s v="2007-10-02"/>
    <s v="2007-10-02"/>
    <s v="2004-08-04"/>
    <s v="A"/>
    <s v="VES/2004/MSM/MSM4VS/N/6:6"/>
    <s v="VES/2005/MSM/MSM5VS/N/4:4"/>
    <m/>
    <m/>
    <n v="10082"/>
    <n v="10083"/>
  </r>
  <r>
    <n v="288"/>
    <x v="289"/>
    <s v="MSM"/>
    <s v="N"/>
    <m/>
    <s v="2004"/>
    <s v="2005"/>
    <s v="2004"/>
    <s v="2005"/>
    <s v="MSM"/>
    <s v="N"/>
    <x v="78"/>
    <s v="1M"/>
    <m/>
    <s v="P"/>
    <s v="P"/>
    <s v="R"/>
    <m/>
    <m/>
    <s v="Výzkumná centra (Národní program výzkumu)"/>
    <s v="Výzkumná centra (Národní program výzkumu)"/>
    <s v="R"/>
    <m/>
    <s v="The research centres (National research program)"/>
    <s v="The research centres (National research program)"/>
    <s v="R"/>
    <m/>
    <m/>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R"/>
    <s v="R"/>
    <m/>
    <s v="2005"/>
    <s v="2005"/>
    <s v="R"/>
    <m/>
    <s v="2009"/>
    <s v="2009"/>
    <s v="R"/>
    <s v="2003-04-28"/>
    <s v="417"/>
    <s v="2004-02-18"/>
    <s v="2004-04-16 12:00"/>
    <s v="2004-09-30"/>
    <s v="Návrh projektu musí být vypracován v elektronické (digitální) podobě na formulářích speciálně vytvořených pro tuto veřejnou soutěž ve výzkumu a vývoji. Česká i anglická verze musí být totožná. Vypracovaný návrh musí být uložen na disketě 3,5&quot; nebo CDROM."/>
    <s v="Draft project has to submitted in electronic (digital) shape on forms especially prepared for this public tender in research and development. Czech and English version has to be identical. Draft project has to be stored on diskette 3.5&quot; or CD ROM."/>
    <s v="Výsledky veřejné soutěže ve výzkumu a vývoji (seznam vybraných i zamítnutých návrhů projektů) budou zveřejněny od 1. října 2004 na internetových stránkách poskytovatele na adrese: http://www.msmt.cz"/>
    <s v="Results of public tender in research and development (list of selected and rejected draft projects) shall be made public from 1 October 2004 on home Internet sites of grantor at adress: http://www.msmt.cz"/>
    <m/>
    <m/>
    <m/>
    <n v="702265000"/>
    <s v="Uchazečem o účelovou podporu z prostředků tohoto programu může být organizační složka státu podle zákona č. 219/2000 Sb., o majetku České republiky a jejím vystupování v právních vztazích, nebo právnická osoba se sídlem na území České republiky, přičemžpředmětem její činnosti je výzkum nebo vývoj s tím, že tato činnost je uvedena ve zřizovací nebo zakládací listině, společenské smlouvě, stanovách nebo jiném zakladatelském dokumentu uchazeče vyžadovaném zákonem nebo je stanovena zvláštním zákonem, pokudje jím uchazeč zřízen. Tento dokument je uchazeč povinen doložit jeho kopií v příloze návrhu projektu. V případě, že uchazeč byl zřízen zvláštním zákonem, kopie dokumentu se k návrhu projektu nepřikládá. V návrhu projektu je však nutno uvést úplnou citaci tohoto zvláštního zákona. Nedodržení soutěžní lhůty nebo nesplnění některé jiné podmínky veřejné soutěže bude důvodem k vyřazení návrhu projektu z veřejné soutěže a návrh nebude zařazen do hodnocení odbornými posuzovateli."/>
    <s v="An applicant for the targeted support from the financial means of this programme can represent a part of a state organisational structure pursuant the Act No 219/2000 Coll. on the assets of the Czech Republic and its legal relations, or a body corporateresiding in the Czech Republic, main activity of which is a research and development (provided that this activity is stated in the founders decree, contract, and/or in any other founders document of the applicant as requested by law, or is specified by aspecial law, provided the applicant is founded in this special way). A copy of this document is to be attached to the application. In case that the applicant has been founded od a basis of a special act, a copy of this document is not requested, however,exact subject of this special act is to be quoted."/>
    <s v="Návrh projektu musí obsahovat: 1) kopie dokladů nebo prohlášení požadovaných k prokázání způsobilosti podle § 18 zákona č. 130/2002 Sb. opatřené podpisem osoby vykonávající funkci statutárního orgánu uchazeče nebo podpisem člena (popř. podpisy členů) statutárního orgánu uchazeče, oprávněného (popř. oprávněných) jednat za statutární orgán jménem uchazeče a dále razítkem uchazeče 2) prokázání odborné způsobilosti 3) zdůvodnění potřebnosti vzniku centra 4) předpokládané výsledky centra v období 5 až 7 let5) rozsah zahraniční spolupráce subjektů podílejících se na založení centra a strategie zapojování centra do sítí elitních evropských výzkumných pracovišť 6) specifikaci všech položek uznaných nákladů dle nařízení vlády č. 461/2002 Sb. včetně jejich podrobné kalkulace s komentářem k jednotlivým finančním položkám"/>
    <s v="Draft project has to contain:1)copies of documents or statements required to proof the applicants capacity according to ő18 of the Act No.130/2002 Coll., signed by the person performing the office of statutory body of an applicant, or with the signatureof the member (respectively signatures of members) of statuory body, authorized to act as statuory body of applicant, and further accompanied by applicants stamp 2) proof of proffessional qualification of the applicant 3) justification of necessity of Centre foundation 4) assumed results of Centre in 5 to 7 year period 5) scope of international co-operation of subjects participating on centre foundation and on strategy of integration into the prestigious European research organisation 6) specificationof all items of allowable project cost under Government Resolution No.461/2002 Coll.including their detailed calculation with commentary on individual financial items"/>
    <s v="Ministerstvo školství, mládeže a tělovýchovy"/>
    <s v="Karmelitská 7"/>
    <s v="11812"/>
    <s v="Praha 1 - Malá Strana"/>
    <s v="Kuchař"/>
    <s v="Václav"/>
    <s v="odbor programů výzkumu a vývoje (O 31)"/>
    <s v="Karmelitská 7"/>
    <s v="11812"/>
    <s v="Praha 1 - Malá Strana"/>
    <s v="257 193 312"/>
    <m/>
    <s v="kuchar@msmt.cz"/>
    <s v="pracovní dny od 7.00 do 15.00 hod"/>
    <s v="http://www.msmt.cz/"/>
    <m/>
    <m/>
    <m/>
    <s v="2007-10-02"/>
    <s v="2005"/>
    <s v="2004"/>
    <s v="2004"/>
    <m/>
    <m/>
    <m/>
    <s v="A"/>
    <m/>
    <m/>
    <s v="1M"/>
    <m/>
    <s v="P"/>
    <s v="P"/>
    <s v="R"/>
    <m/>
    <s v="Výzkumná centra (Národní program výzkumu)"/>
    <s v="Výzkumná centra (Národní program výzkumu)"/>
    <s v="R"/>
    <m/>
    <s v="The research centres (National research program)"/>
    <s v="The research centres (National research program)"/>
    <s v="R"/>
    <m/>
    <m/>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R"/>
    <s v="R"/>
    <m/>
    <s v="2005"/>
    <s v="2005"/>
    <s v="R"/>
    <m/>
    <s v="2009"/>
    <s v="2009"/>
    <s v="R"/>
    <s v="2003-04-28"/>
    <s v="417"/>
    <m/>
    <s v="2004-02-18"/>
    <s v="2004-04-16"/>
    <s v="2004-10-20"/>
    <m/>
    <n v="83"/>
    <n v="74"/>
    <n v="25"/>
    <n v="702265000"/>
    <s v="2005"/>
    <s v="2011"/>
    <m/>
    <m/>
    <m/>
    <s v="2007-10-02"/>
    <s v="2007-10-02"/>
    <s v="2004-02-18"/>
    <s v="A"/>
    <s v="VES/2004/MSM/MSM4VS/N/6:6"/>
    <s v="VES/2004/MSM/MSM4VS/N/6:6"/>
    <m/>
    <m/>
    <n v="10082"/>
    <n v="10082"/>
  </r>
  <r>
    <n v="289"/>
    <x v="290"/>
    <s v="MSM"/>
    <s v="P"/>
    <m/>
    <s v="2005"/>
    <s v="2006"/>
    <s v="2005"/>
    <s v="2006"/>
    <s v="MSM"/>
    <s v="P"/>
    <x v="78"/>
    <s v="1M"/>
    <m/>
    <s v="P"/>
    <s v="P"/>
    <s v="R"/>
    <m/>
    <m/>
    <s v="Výzkumná centra (Národní program výzkumu)"/>
    <s v="Výzkumná centra (Národní program výzkumu)"/>
    <s v="R"/>
    <m/>
    <s v="The research centres (National research program)"/>
    <s v="The research centres (National research program)"/>
    <s v="R"/>
    <m/>
    <m/>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R"/>
    <s v="R"/>
    <m/>
    <s v="2005"/>
    <s v="2005"/>
    <s v="R"/>
    <m/>
    <s v="2009"/>
    <s v="2009"/>
    <s v="R"/>
    <s v="2003-04-28"/>
    <s v="417"/>
    <s v="2005-07-31"/>
    <s v="2005-10-14 15:30"/>
    <s v="2006-01-31"/>
    <s v="Dle textu vyhlášení veřejné soutěže - písemně na MŠMT"/>
    <s v="According to the text of the public contest- in writing - addressed to the MEYS"/>
    <s v="Zveřejněním na webových stránkách MŠMT"/>
    <s v="Publicity on the Web sites of the MEYS"/>
    <m/>
    <s v="2006-03-01"/>
    <s v="2009"/>
    <n v="690757000"/>
    <s v="Centrum ustanoví Radu centra. Návrh statutu a jednacího řádu Rady centra i návrh jejích členů se přikládá k návrhu projektu. Návrh obsahuje zejména důvody sdružení pracovišť do centra, přehled dosavadní zahraniční spolupráce, údaje o osobách garantujících odbornou úroveň centra. Součástí návrhu je smlouva mezi uchazeči, upravující veškeré vztahy mezi uchazeči . Návrh obsahuje položky uznaných nákladů."/>
    <s v="The centre creates the board of centre. Overall project design contains the status and rules of procedure of the board of centre, motives of aggregation of workstations into the centre, list of previous international cooperation, personal data of guarantors of the qualified level od the centre. The integral part of the project design is the contract between candidates, regulating all interrelationships between candidates. The project design contains the items of allowed costs."/>
    <s v="Kritéria hodnocení nabídek: - úroveň zpracování návrhů řešení z hlediska splnění cílů; odborná úroveň návrhu, znalost zpracovávané problematiky, připravenost a reálnost řešení; - odborné předpoklady řešitele; - navrhovaná cena projektu; - zabezpečení projektu z hlediska organizačního."/>
    <s v="Criteria of tender evaluation - the level of elaborating solutiion proposals concerning fulfilment of aims; - profesional level of proposal, knowledge of problems elaborated; - professional pre-conditions of designer; - proposed price of project; - organizational protection of the project."/>
    <s v="Ministerstvo školství, mládeže a tělovýchovy"/>
    <s v="Karmelitská 7"/>
    <s v="11812"/>
    <s v="Praha 1 - Malá Strana"/>
    <s v="Kabátková"/>
    <s v="Daniela"/>
    <s v="odbor programů výzkumu a vývoje (O 31)"/>
    <s v="Karmelitská 7"/>
    <s v="11812"/>
    <s v="Praha 1 - Malá Strana"/>
    <s v="257 193 312"/>
    <m/>
    <s v="mejsnarovaj@msmt.cz"/>
    <s v="pracovní dny od 8.30 do 15.30 hod"/>
    <s v="http://www.msmt.cz/"/>
    <s v="Obchodní věstník"/>
    <s v="Official businesslike gazette"/>
    <m/>
    <s v="2007-10-02"/>
    <s v="2006"/>
    <s v="2006"/>
    <s v="2006"/>
    <m/>
    <m/>
    <m/>
    <s v="A"/>
    <m/>
    <m/>
    <s v="1M"/>
    <m/>
    <s v="P"/>
    <s v="P"/>
    <s v="R"/>
    <m/>
    <s v="Výzkumná centra (Národní program výzkumu)"/>
    <s v="Výzkumná centra (Národní program výzkumu)"/>
    <s v="R"/>
    <m/>
    <s v="The research centres (National research program)"/>
    <s v="The research centres (National research program)"/>
    <s v="R"/>
    <m/>
    <m/>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Cílem programu &quot;Výzkumná centra (Národní program výzkumu)&quot; je podpořit spolupráci špičkových vědeckých pracovišť v ČR tak, aby byla zvýšena jejich konkurenceschopnost v Evropském výzkumném prostoru, a přispět k výchově mladých odborníků."/>
    <s v="The goal of the program &quot;The research centres(National research program)&quot; is to support international cooperation of the top R&amp;D workstations for increase their competitive products in the European R&amp;D area and to support the training of young"/>
    <s v="R"/>
    <s v="R"/>
    <m/>
    <s v="2005"/>
    <s v="2005"/>
    <s v="R"/>
    <m/>
    <s v="2009"/>
    <s v="2009"/>
    <s v="R"/>
    <s v="2003-04-28"/>
    <s v="417"/>
    <m/>
    <m/>
    <m/>
    <m/>
    <m/>
    <n v="65"/>
    <n v="54"/>
    <n v="11"/>
    <n v="691382000"/>
    <s v="2006"/>
    <s v="2011"/>
    <m/>
    <m/>
    <m/>
    <s v="2007-07-23"/>
    <s v="2007-07-23"/>
    <s v="2005-07-31"/>
    <s v="A"/>
    <s v="VES/2005/MSM/MSM5VS/N/4:4"/>
    <s v="VES/2006/MSM/MSM6VS/N/6:6"/>
    <m/>
    <m/>
    <n v="10083"/>
    <n v="8673"/>
  </r>
  <r>
    <n v="290"/>
    <x v="291"/>
    <s v="MSM"/>
    <s v="N"/>
    <m/>
    <s v="2006"/>
    <s v="2006"/>
    <s v="2006"/>
    <s v="2006"/>
    <s v="MSM"/>
    <s v="N"/>
    <x v="79"/>
    <s v="2B"/>
    <m/>
    <s v="P"/>
    <s v="P"/>
    <s v="R"/>
    <m/>
    <m/>
    <s v="Zdravý a kvalitní život"/>
    <s v="Zdravý a kvalitní život"/>
    <s v="R"/>
    <m/>
    <m/>
    <m/>
    <s v="R"/>
    <m/>
    <m/>
    <m/>
    <m/>
    <m/>
    <m/>
    <s v="R"/>
    <s v="R"/>
    <m/>
    <s v="2006"/>
    <s v="2006"/>
    <s v="R"/>
    <m/>
    <s v="2011"/>
    <s v="2011"/>
    <s v="R"/>
    <s v="2005-03-09"/>
    <s v="272"/>
    <s v="2006-01-01"/>
    <s v="2006-02-17 14:30"/>
    <s v="2006-06-16"/>
    <s v="Dle textu vyhlášení veřejné soutěže - písemně na MŠMT"/>
    <s v="According to the text of the public contest- in writing - addressed to the MEYS"/>
    <s v="Zveřejněním na webových stránkách MŠMT"/>
    <s v="Publicity on the Web sites of the MEYS"/>
    <m/>
    <s v="2006-07-01"/>
    <s v="2011"/>
    <n v="2477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By reason of nonfulfilment of the conditions determined by the Act of Parliament No. 130/2002 the project design is subject to exclusion."/>
    <s v="Kritéria hodnocení nabídek jsou stanovena v zadávací dokumentaci."/>
    <s v="Criteria of tender evaluation are defined in the tender documentation."/>
    <s v="Ministerstvo školství, mládeže a tělovýchovy"/>
    <s v="Karmelitská 7"/>
    <s v="11812"/>
    <s v="Praha 1 - Malá Strana"/>
    <s v="Hanke"/>
    <s v="Václav"/>
    <s v="odbor programů výzkumu a vývoje (O 31)"/>
    <s v="Karmelitská 7"/>
    <s v="11812"/>
    <s v="Praha 1 - Malá Strana"/>
    <s v="257193240"/>
    <m/>
    <s v="hanke@msmt.cz"/>
    <s v="pracovní dny od 8.30 do 15.30 hod"/>
    <s v="http://www.msmt.cz"/>
    <s v="Obchodní věstník"/>
    <s v="Official businesslike gazette"/>
    <m/>
    <s v="2007-07-23"/>
    <s v="2006"/>
    <s v="2006"/>
    <s v="2006"/>
    <m/>
    <m/>
    <m/>
    <s v="A"/>
    <m/>
    <m/>
    <s v="2B"/>
    <m/>
    <s v="P"/>
    <s v="P"/>
    <s v="R"/>
    <m/>
    <s v="Zdravý a kvalitní život"/>
    <s v="Zdravý a kvalitní život"/>
    <s v="R"/>
    <m/>
    <m/>
    <m/>
    <s v="R"/>
    <m/>
    <m/>
    <m/>
    <m/>
    <m/>
    <m/>
    <s v="R"/>
    <s v="R"/>
    <m/>
    <s v="2006"/>
    <s v="2006"/>
    <s v="R"/>
    <m/>
    <s v="2011"/>
    <s v="2011"/>
    <s v="R"/>
    <s v="2005-03-09"/>
    <s v="272"/>
    <m/>
    <m/>
    <m/>
    <m/>
    <m/>
    <n v="197"/>
    <n v="181"/>
    <n v="72"/>
    <n v="1714967000"/>
    <s v="2006"/>
    <s v="2011"/>
    <m/>
    <m/>
    <m/>
    <s v="2007-07-23"/>
    <s v="2007-07-23"/>
    <s v="2006-01-01"/>
    <s v="A"/>
    <s v="VES/2006/MSM/MSM6VS/N/6:6"/>
    <s v="VES/2006/MSM/MSM6VS/N/6:6"/>
    <m/>
    <m/>
    <n v="8673"/>
    <n v="8673"/>
  </r>
  <r>
    <n v="291"/>
    <x v="292"/>
    <s v="MSM"/>
    <s v="N"/>
    <m/>
    <s v="2006"/>
    <s v="2006"/>
    <s v="2006"/>
    <s v="2006"/>
    <s v="MSM"/>
    <s v="N"/>
    <x v="80"/>
    <s v="2C"/>
    <m/>
    <s v="P"/>
    <s v="P"/>
    <s v="R"/>
    <m/>
    <m/>
    <s v="Informační technologie pro znalostní společnost"/>
    <s v="Informační technologie pro znalostní společnost"/>
    <s v="R"/>
    <m/>
    <m/>
    <m/>
    <s v="R"/>
    <m/>
    <m/>
    <m/>
    <m/>
    <m/>
    <m/>
    <s v="R"/>
    <s v="R"/>
    <m/>
    <s v="2006"/>
    <s v="2006"/>
    <s v="R"/>
    <m/>
    <s v="2011"/>
    <s v="2011"/>
    <s v="R"/>
    <s v="2005-03-09"/>
    <s v="272"/>
    <s v="2006-01-01"/>
    <s v="2006-02-17 14:30"/>
    <s v="2006-06-16"/>
    <s v="Dle textu vyhlášení veřejné soutěže - písemně na MŠMT"/>
    <s v="According to the text of the public contest- in writing - addressed to the MEYS"/>
    <s v="Zveřejněním na webových stránkách MŠMT"/>
    <s v="Publicity on the Web sites of the MEYS"/>
    <m/>
    <s v="2006-07-01"/>
    <s v="2011"/>
    <n v="842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By reason of nonfulfilment of the conditions determined by the Act of Parliament No. 130/2002 the project design is subject to exclusion."/>
    <s v="Kritéria hodnocení nabídek jsou stanovena v zadávací dokumentaci."/>
    <s v="Criteria of tender evaluation are defined in the tender documentation."/>
    <s v="Ministerstvo školství, mládeže a tělovýchovy"/>
    <s v="Karmelitská 7"/>
    <s v="11812"/>
    <s v="Praha 1 - Malá Strana"/>
    <s v="Hanke"/>
    <s v="Václav"/>
    <s v="odbor programů výzkumu a vývoje (O 31)"/>
    <s v="Karmelitská 7"/>
    <s v="11812"/>
    <s v="Praha 1 - Malá Strana"/>
    <s v="257193240"/>
    <m/>
    <s v="hanke@msmt.cz"/>
    <s v="pracovní dny od 8.30 do 15.30 hod"/>
    <s v="http://www.msmt.cz"/>
    <s v="Obchodní věstník"/>
    <s v="Official businesslike gazette"/>
    <m/>
    <s v="2007-07-23"/>
    <s v="2006"/>
    <s v="2006"/>
    <s v="2006"/>
    <m/>
    <m/>
    <m/>
    <s v="A"/>
    <m/>
    <m/>
    <s v="2C"/>
    <m/>
    <s v="P"/>
    <s v="P"/>
    <s v="R"/>
    <m/>
    <s v="Informační technologie pro znalostní společnost"/>
    <s v="Informační technologie pro znalostní společnost"/>
    <s v="R"/>
    <m/>
    <m/>
    <m/>
    <s v="R"/>
    <m/>
    <m/>
    <m/>
    <m/>
    <m/>
    <m/>
    <s v="R"/>
    <s v="R"/>
    <m/>
    <s v="2006"/>
    <s v="2006"/>
    <s v="R"/>
    <m/>
    <s v="2011"/>
    <s v="2011"/>
    <s v="R"/>
    <s v="2005-03-09"/>
    <s v="272"/>
    <m/>
    <m/>
    <m/>
    <m/>
    <m/>
    <n v="34"/>
    <n v="28"/>
    <n v="17"/>
    <n v="241654000"/>
    <s v="2006"/>
    <s v="2011"/>
    <m/>
    <m/>
    <m/>
    <s v="2007-07-23"/>
    <s v="2007-07-23"/>
    <s v="2006-01-01"/>
    <s v="A"/>
    <s v="VES/2006/MSM/MSM6VS/N/6:6"/>
    <s v="VES/2006/MSM/MSM6VS/N/6:6"/>
    <m/>
    <m/>
    <n v="8673"/>
    <n v="8673"/>
  </r>
  <r>
    <n v="292"/>
    <x v="293"/>
    <s v="MSM"/>
    <s v="N"/>
    <m/>
    <s v="2006"/>
    <s v="2006"/>
    <s v="2006"/>
    <s v="2006"/>
    <s v="MSM"/>
    <s v="N"/>
    <x v="81"/>
    <s v="2D"/>
    <m/>
    <s v="P"/>
    <s v="P"/>
    <s v="R"/>
    <m/>
    <m/>
    <s v="Sociálně-ekonomický rozvoj české společnosti"/>
    <s v="Sociálně-ekonomický rozvoj české společnosti"/>
    <s v="R"/>
    <m/>
    <m/>
    <m/>
    <s v="R"/>
    <m/>
    <m/>
    <m/>
    <m/>
    <m/>
    <m/>
    <s v="R"/>
    <s v="R"/>
    <m/>
    <s v="2006"/>
    <s v="2006"/>
    <s v="R"/>
    <m/>
    <s v="2011"/>
    <s v="2011"/>
    <s v="R"/>
    <s v="2005-03-09"/>
    <s v="272"/>
    <s v="2006-01-01"/>
    <s v="2006-02-17 14:30"/>
    <s v="2006-06-16"/>
    <s v="Dle textu vyhlášení veřejné soutěže - písemně na MŠMT"/>
    <s v="According to the text of the public contest- in writing - addressed to the MEYS"/>
    <s v="Zveřejněním na webových stránkách MŠMT"/>
    <s v="Publicity on the Web sites of the MEYS"/>
    <m/>
    <s v="2006-07-01"/>
    <s v="2011"/>
    <n v="184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By reason of nonfulfilment of the conditions determined by the Act of Parliament No. 130/2002 the project design is subject to exclusion."/>
    <s v="Kritéria hodnocení nabídek jsou stanovena v zadávací dokumentaci."/>
    <s v="Criteria of tender evaluation are defined in the tender documentation."/>
    <s v="Ministerstvo školství, mládeže a tělovýchovy"/>
    <s v="Karmelitská 7"/>
    <s v="11812"/>
    <s v="Praha 1 - Malá Strana"/>
    <s v="Hanke"/>
    <s v="Václav"/>
    <s v="odbor programů výzkumu a vývoje (O 31)"/>
    <s v="Karmelitská 7"/>
    <s v="11812"/>
    <s v="Praha 1 - Malá Strana"/>
    <s v="257193240"/>
    <m/>
    <s v="hanke@msmt.cz"/>
    <s v="pracovní dny od 8.30 do 15.30 hod"/>
    <s v="http://www.msmt.cz"/>
    <s v="Obchodní věstník"/>
    <s v="Official businesslike gazette"/>
    <m/>
    <s v="2007-07-23"/>
    <s v="2006"/>
    <s v="2006"/>
    <s v="2006"/>
    <m/>
    <m/>
    <m/>
    <s v="A"/>
    <m/>
    <m/>
    <s v="2D"/>
    <m/>
    <s v="P"/>
    <s v="P"/>
    <s v="R"/>
    <m/>
    <s v="Sociálně-ekonomický rozvoj české společnosti"/>
    <s v="Sociálně-ekonomický rozvoj české společnosti"/>
    <s v="R"/>
    <m/>
    <m/>
    <m/>
    <s v="R"/>
    <m/>
    <m/>
    <m/>
    <m/>
    <m/>
    <m/>
    <s v="R"/>
    <s v="R"/>
    <m/>
    <s v="2006"/>
    <s v="2006"/>
    <s v="R"/>
    <m/>
    <s v="2011"/>
    <s v="2011"/>
    <s v="R"/>
    <s v="2005-03-09"/>
    <s v="272"/>
    <m/>
    <m/>
    <m/>
    <m/>
    <m/>
    <n v="33"/>
    <n v="31"/>
    <n v="16"/>
    <n v="187342000"/>
    <s v="2006"/>
    <s v="2011"/>
    <m/>
    <m/>
    <m/>
    <s v="2007-07-23"/>
    <s v="2007-07-23"/>
    <s v="2006-01-01"/>
    <s v="A"/>
    <s v="VES/2006/MSM/MSM6VS/N/6:6"/>
    <s v="VES/2006/MSM/MSM6VS/N/6:6"/>
    <m/>
    <m/>
    <n v="8673"/>
    <n v="8673"/>
  </r>
  <r>
    <n v="293"/>
    <x v="294"/>
    <s v="MSM"/>
    <s v="N"/>
    <m/>
    <s v="2006"/>
    <s v="2006"/>
    <s v="2006"/>
    <s v="2006"/>
    <s v="MSM"/>
    <s v="N"/>
    <x v="82"/>
    <s v="2E"/>
    <m/>
    <s v="P"/>
    <s v="P"/>
    <s v="R"/>
    <m/>
    <m/>
    <s v="Lidské zdroje"/>
    <s v="Lidské zdroje"/>
    <s v="R"/>
    <m/>
    <m/>
    <m/>
    <s v="R"/>
    <m/>
    <m/>
    <m/>
    <m/>
    <m/>
    <m/>
    <s v="R"/>
    <s v="R"/>
    <m/>
    <s v="2006"/>
    <s v="2006"/>
    <s v="R"/>
    <m/>
    <s v="2011"/>
    <s v="2011"/>
    <s v="R"/>
    <s v="2005-03-09"/>
    <s v="272"/>
    <s v="2006-01-01"/>
    <s v="2006-02-17 14:30"/>
    <s v="2006-06-16"/>
    <s v="Dle textu vyhlášení veřejné soutěže - písemně na MŠMT"/>
    <s v="According to the text of the public contest- in writing - addressed to the MEYS"/>
    <s v="Zveřejněním na webových stránkách MŠMT"/>
    <s v="Publicity on the Web sites of the MEYS"/>
    <m/>
    <s v="2006-07-01"/>
    <s v="2008"/>
    <n v="190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By reason of nonfulfilment of the conditions determined by the Act of Parliament No. 130/2002 the project design is subject to exclusion."/>
    <s v="Kritéria hodnocení nabídek jsou stanovena v zadávací dokumentaci."/>
    <s v="Criteria of tender evaluation are defined in the tender documentation."/>
    <s v="Ministerstvo školství, mládeže a tělovýchovy"/>
    <s v="Karmelitská 7"/>
    <s v="11812"/>
    <s v="Praha 1 - Malá Strana"/>
    <s v="Hanke"/>
    <s v="Václav"/>
    <s v="odbor programů výzkumu a vývoje (O 31)"/>
    <s v="Karmelitská 7"/>
    <s v="11812"/>
    <s v="Praha 1 - Malá Strana"/>
    <s v="257193240"/>
    <m/>
    <s v="hanke@msmt.cz"/>
    <s v="pracovní dny od 8.30 do 15.30 hod"/>
    <s v="http://www.msmt.cz"/>
    <s v="Obchodní věstník"/>
    <s v="Official businesslike gazette"/>
    <m/>
    <s v="2007-07-23"/>
    <s v="2006"/>
    <s v="2006"/>
    <s v="2006"/>
    <m/>
    <m/>
    <m/>
    <s v="A"/>
    <m/>
    <m/>
    <s v="2E"/>
    <m/>
    <s v="P"/>
    <s v="P"/>
    <s v="R"/>
    <m/>
    <s v="Lidské zdroje"/>
    <s v="Lidské zdroje"/>
    <s v="R"/>
    <m/>
    <m/>
    <m/>
    <s v="R"/>
    <m/>
    <m/>
    <m/>
    <m/>
    <m/>
    <m/>
    <s v="R"/>
    <s v="R"/>
    <m/>
    <s v="2006"/>
    <s v="2006"/>
    <s v="R"/>
    <m/>
    <s v="2011"/>
    <s v="2011"/>
    <s v="R"/>
    <s v="2005-03-09"/>
    <s v="272"/>
    <m/>
    <m/>
    <m/>
    <m/>
    <m/>
    <n v="52"/>
    <n v="48"/>
    <n v="18"/>
    <n v="123362000"/>
    <s v="2006"/>
    <s v="2008"/>
    <m/>
    <m/>
    <m/>
    <s v="2007-07-23"/>
    <s v="2007-07-23"/>
    <s v="2006-01-01"/>
    <s v="A"/>
    <s v="VES/2006/MSM/MSM6VS/N/6:6"/>
    <s v="VES/2006/MSM/MSM6VS/N/6:6"/>
    <m/>
    <m/>
    <n v="8673"/>
    <n v="8673"/>
  </r>
  <r>
    <n v="294"/>
    <x v="295"/>
    <s v="MSM"/>
    <s v="P"/>
    <m/>
    <s v="2005"/>
    <s v="2006"/>
    <s v="2005"/>
    <s v="2006"/>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5-09-07"/>
    <s v="2005-11-07 15:00"/>
    <s v="2006-01-20"/>
    <s v="Dle textu vyhlášení veřejné soutěže - písemně na MŠMT"/>
    <s v="According to the text of the public contest- in writing - addressed to the MEYS"/>
    <s v="Zveřejněním na webových stránkách MŠMT"/>
    <s v="Publicity on the Web sites of the MEYS"/>
    <m/>
    <s v="2006-03-01"/>
    <s v="2009"/>
    <n v="92253000"/>
    <s v="Zapojení do aktivit mezinárodních nevládních organizací VaV"/>
    <s v="Participation in activities of the international non-govermental RTD organization"/>
    <s v="Důležitost příslušné mezinárodní spolupráce, přiměřenost nákladů"/>
    <s v="Importance of the respective international co-operation, adequate costs"/>
    <s v="Ministerstvo školství, mládeže a tělovýchovy"/>
    <s v="Karmelitská 7"/>
    <s v="11812"/>
    <s v="Praha 1 - Malá Strana"/>
    <s v="Hanžlová"/>
    <s v="Martina"/>
    <s v="odbor mezinárodní spolurpáce ve výzkumu a vývoji (odbor 32)"/>
    <s v="Karmelitská 7"/>
    <s v="11812"/>
    <s v="Praha 1 - Malá Strana"/>
    <s v="257 193 360"/>
    <m/>
    <s v="martina.hanzlova@msmt.cz"/>
    <s v="pracovní dny od 8.30 do 15.30 hod"/>
    <s v="http://www.msmt.cz/"/>
    <s v="Obchodní věstník"/>
    <s v="Official businesslike gazette"/>
    <m/>
    <s v="2007-10-02"/>
    <s v="2006"/>
    <s v="2006"/>
    <s v="2006"/>
    <m/>
    <m/>
    <m/>
    <s v="A"/>
    <m/>
    <m/>
    <s v="LA"/>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m/>
    <m/>
    <n v="42"/>
    <n v="42"/>
    <n v="27"/>
    <n v="91745000"/>
    <s v="2006"/>
    <s v="2009"/>
    <m/>
    <m/>
    <m/>
    <s v="2007-07-23"/>
    <s v="2007-07-23"/>
    <s v="2005-09-07"/>
    <s v="A"/>
    <s v="VES/2005/MSM/MSM5VS/N/4:4"/>
    <s v="VES/2006/MSM/MSM6VS/N/6:6"/>
    <m/>
    <m/>
    <n v="10083"/>
    <n v="8673"/>
  </r>
  <r>
    <n v="295"/>
    <x v="296"/>
    <s v="MSM"/>
    <s v="P"/>
    <m/>
    <s v="2005"/>
    <s v="2006"/>
    <s v="2005"/>
    <s v="2006"/>
    <s v="MSM"/>
    <s v="P"/>
    <x v="77"/>
    <s v="LC"/>
    <m/>
    <s v="P"/>
    <s v="P"/>
    <s v="R"/>
    <m/>
    <m/>
    <s v="Centra základního výzkumu"/>
    <s v="Centra základního výzkumu"/>
    <s v="R"/>
    <m/>
    <s v="Basic Research Centres"/>
    <s v="Basic Research Centres"/>
    <s v="R"/>
    <m/>
    <m/>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R"/>
    <s v="R"/>
    <m/>
    <s v="2005"/>
    <s v="2005"/>
    <s v="R"/>
    <m/>
    <s v="2011"/>
    <s v="2011"/>
    <s v="R"/>
    <s v="2004-07-07"/>
    <s v="680"/>
    <s v="2005-07-31"/>
    <s v="2005-10-14 15:30"/>
    <s v="2006-01-31"/>
    <s v="Dle textu vyhlášení veřejné soutěže - písemně na MŠMT"/>
    <s v="According to the text of the public contest- in writing - addressed to the MEYS"/>
    <s v="Zveřejněním na webových stránkách MŠMT"/>
    <s v="Publicity on the Web sites of the MEYS"/>
    <m/>
    <s v="2006-03-01"/>
    <s v="2010"/>
    <n v="1519643000"/>
    <s v="Centrum ustanoví Radu centra. Návrh statutu a jednacího řádu Rady centra i návrh jejích členů se přikládá k návrhu projektu. Návrh obsahuje zejména důvody sdružení pracovišť do centra, přehled dosavadní zahraniční spolupráce, údaje o osobách garantujících odbornou úroveň centra. Součástí návrhu je smlouva mezi uchazeči, upravující veškeré vztahy mezi uchazeči . Návrh obsahuje položky uznaných nákladů."/>
    <s v="The centre creates the board of centre. Overall project design contains the status and rules of procedure of the board of centre, motives of aggregation of workstations into the centre, list of previous international cooperation, personal data of guarantors of the qualified level od the centre. The integral part of the project design is the contract between candidates, regulating all interrelationships between candidates. The project design contains the items of allowed costs."/>
    <s v="Kritéria hodnocení nabídek: - úroveň zpracování návrhů řešení z hlediska splnění cílů; odborná úroveň návrhu, znalost zpracovávané problematiky, připravenost a reálnost řešení; - odborné předpoklady řešitele; - navrhovaná cena projektu; - zabezpečení projektu z hlediska organizačního."/>
    <s v="Criteria of tender evaluation - the level of elaborating solutiion proposals concerning fulfilment of aims; - profesional level of proposal, knowledge of problems elaborated; - professional pre-conditions of designer; - proposed price of project; - organizational protection of the project."/>
    <s v="Ministerstvo školství, mládeže a tělovýchovy"/>
    <s v="Karmelitská 7"/>
    <s v="11812"/>
    <s v="Praha 1 - Malá Strana"/>
    <s v="Komendová"/>
    <s v="Šárka"/>
    <s v="odbor programů výzkumu a vývoje (O 31)"/>
    <s v="Karmelitská 7"/>
    <s v="11812"/>
    <s v="Praha 1 - Malá Strana"/>
    <s v="257 193 534"/>
    <m/>
    <s v="komendovas@msmt.cz"/>
    <s v="pracovní dny od 8.30 do 15.30 hod"/>
    <s v="http://www.msmt.cz/"/>
    <s v="Obchodní věstník"/>
    <s v="Official businesslike gazette"/>
    <m/>
    <s v="2007-10-02"/>
    <s v="2006"/>
    <s v="2006"/>
    <s v="2006"/>
    <m/>
    <m/>
    <m/>
    <s v="A"/>
    <m/>
    <m/>
    <s v="LC"/>
    <m/>
    <s v="P"/>
    <s v="P"/>
    <s v="R"/>
    <m/>
    <s v="Centra základního výzkumu"/>
    <s v="Centra základního výzkumu"/>
    <s v="R"/>
    <m/>
    <s v="Basic Research Centres"/>
    <s v="Basic Research Centres"/>
    <s v="R"/>
    <m/>
    <m/>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R"/>
    <s v="R"/>
    <m/>
    <s v="2005"/>
    <s v="2005"/>
    <s v="R"/>
    <m/>
    <s v="2011"/>
    <s v="2011"/>
    <s v="R"/>
    <s v="2004-07-07"/>
    <s v="680"/>
    <m/>
    <m/>
    <m/>
    <m/>
    <m/>
    <n v="84"/>
    <n v="73"/>
    <n v="29"/>
    <n v="1519643000"/>
    <s v="2006"/>
    <s v="2011"/>
    <m/>
    <m/>
    <m/>
    <s v="2007-07-23"/>
    <s v="2007-07-23"/>
    <s v="2005-07-31"/>
    <s v="A"/>
    <s v="VES/2005/MSM/MSM5VS/N/4:4"/>
    <s v="VES/2006/MSM/MSM6VS/N/6:6"/>
    <m/>
    <m/>
    <n v="10083"/>
    <n v="8673"/>
  </r>
  <r>
    <n v="296"/>
    <x v="297"/>
    <s v="MSM"/>
    <s v="P"/>
    <m/>
    <s v="2005"/>
    <s v="2006"/>
    <s v="2005"/>
    <s v="2006"/>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5-09-07"/>
    <s v="2005-11-07 15:00"/>
    <s v="2006-01-20"/>
    <s v="Dle textu vyhlášení veřejné soutěže - písemně na MŠMT"/>
    <s v="According to the text of the public contest- in writing - addressed to the MEYS"/>
    <s v="Zveřejněním na webových stránkách MŠMT"/>
    <s v="Publicity on the Web sites of the MEYS"/>
    <m/>
    <s v="2006-03-01"/>
    <s v="2010"/>
    <n v="82233000"/>
    <s v="Přijetí projektu v rámci příslušných mezinárodních smluv"/>
    <s v="Adoption of the project in the frame of respective international agreements"/>
    <s v="Vědecká hodnota projektu, důležitost tématu, reálnost cílů a přiměřenost nákladů"/>
    <s v="Scientific value of the project, importance of the subject, feasibility of aims and adequate costs"/>
    <s v="Ministerstvo školství, mládeže a tělovýchovy"/>
    <s v="Karmelitská 7"/>
    <s v="11812"/>
    <s v="Praha 1 - Malá Strana"/>
    <s v="Rohlíčková"/>
    <s v="Marie"/>
    <s v="odbor mezinárodní spolurpáce ve výzkumu a vývoji (odbor 32)"/>
    <s v="Karmelitská 7"/>
    <s v="11812"/>
    <s v="Praha 1 - Malá Strana"/>
    <s v="257 193 504"/>
    <m/>
    <s v="marie.rohlickova@msmt.cz"/>
    <s v="pracovní dny od 8.30 do 15.30 hod"/>
    <s v="http://www.msmt.cz/"/>
    <s v="Obchodní věstník"/>
    <s v="Official businesslike gazette"/>
    <m/>
    <s v="2007-10-02"/>
    <s v="2006"/>
    <s v="2006"/>
    <s v="2006"/>
    <m/>
    <m/>
    <m/>
    <s v="A"/>
    <m/>
    <m/>
    <s v="ME"/>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m/>
    <m/>
    <n v="72"/>
    <n v="72"/>
    <n v="57"/>
    <n v="82346000"/>
    <s v="2006"/>
    <s v="2010"/>
    <m/>
    <m/>
    <m/>
    <s v="2007-07-23"/>
    <s v="2007-07-23"/>
    <s v="2005-09-07"/>
    <s v="A"/>
    <s v="VES/2005/MSM/MSM5VS/N/4:4"/>
    <s v="VES/2006/MSM/MSM6VS/N/6:6"/>
    <m/>
    <m/>
    <n v="10083"/>
    <n v="8673"/>
  </r>
  <r>
    <n v="297"/>
    <x v="298"/>
    <s v="MSM"/>
    <s v="P"/>
    <m/>
    <s v="2005"/>
    <s v="2006"/>
    <s v="2005"/>
    <s v="2006"/>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5-09-07"/>
    <s v="2005-11-07 15:00"/>
    <s v="2006-01-20"/>
    <s v="Dle textu vyhlášení veřejné soutěže - písemně na MŠMT"/>
    <s v="According to the text of the public contest- in writing - addressed to the MEYS"/>
    <s v="Zveřejněním na webových stránkách MŠMT"/>
    <s v="Publicity on the Web sites of the MEYS"/>
    <m/>
    <s v="2006-03-01"/>
    <s v="2010"/>
    <n v="70662000"/>
    <s v="Přijetí projektu v rámci mezinárodního programu COST (přijetí orgány COST)"/>
    <s v="Adoption of the project in the frame of COST organization"/>
    <s v="Vědecká hodnota projektu, důležitost tématu, reálnost cílů a přiměřenost nákladů"/>
    <s v="Scientific value of the project, importance of the subject, feasibility of aims and adequate costs"/>
    <s v="Ministerstvo školství, mládeže a tělovýchovy"/>
    <s v="Karmelitská 7"/>
    <s v="11812"/>
    <s v="Praha 1 - Malá Strana"/>
    <s v="Janda"/>
    <s v="Josef"/>
    <s v="odbor mezinárodní spolurpáce ve výzkumu a vývoji (odbor 32)"/>
    <s v="Karmelitská 7"/>
    <s v="11812"/>
    <s v="Praha 1 - Malá Strana"/>
    <s v="257 193 720"/>
    <m/>
    <s v="josef.janda@msmt.cz"/>
    <s v="pracovní dny od 8.30 do 15.30 hod"/>
    <s v="http://www.msmt.cz/"/>
    <s v="Obchodní věstník"/>
    <s v="Official businesslike gazette"/>
    <m/>
    <s v="2007-10-02"/>
    <s v="2006"/>
    <s v="2006"/>
    <s v="2006"/>
    <m/>
    <m/>
    <m/>
    <s v="A"/>
    <m/>
    <m/>
    <s v="OC"/>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m/>
    <m/>
    <n v="78"/>
    <n v="75"/>
    <n v="62"/>
    <n v="60443000"/>
    <s v="2006"/>
    <s v="2010"/>
    <m/>
    <m/>
    <m/>
    <s v="2007-07-23"/>
    <s v="2007-07-23"/>
    <s v="2005-09-07"/>
    <s v="A"/>
    <s v="VES/2005/MSM/MSM5VS/N/4:4"/>
    <s v="VES/2006/MSM/MSM6VS/N/6:6"/>
    <m/>
    <m/>
    <n v="10083"/>
    <n v="8673"/>
  </r>
  <r>
    <n v="298"/>
    <x v="299"/>
    <s v="MSM"/>
    <s v="P"/>
    <m/>
    <s v="2005"/>
    <s v="2006"/>
    <s v="2005"/>
    <s v="2006"/>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5-09-07"/>
    <s v="2005-11-07 15:00"/>
    <s v="2006-01-20"/>
    <s v="Dle textu vyhlášení veřejné soutěže - písemně na MŠMT"/>
    <s v="According to the text of the public contest- in writing - addressed to the MEYS"/>
    <s v="Zveřejněním na webových stránkách MŠMT"/>
    <s v="Publicity on the Web sites of the MEYS"/>
    <m/>
    <s v="2006-03-01"/>
    <s v="2010"/>
    <n v="156270000"/>
    <s v="Přijetí projektu v rámci mezinárodního programu EUREKA (přijetí orgány EUREKA)"/>
    <s v="Adoption of the project in the frame of EUREKA organization"/>
    <s v="Vědecká hodnota projektu, důležitost tématu, reálnost cílů a přiměřenost nákladů"/>
    <s v="Scientific value of the project, importance of the subject, feasibility of aims and adequate costs"/>
    <s v="Ministerstvo školství, mládeže a tělovýchovy"/>
    <s v="Karmelitská 7"/>
    <s v="11812"/>
    <s v="Praha 1 - Malá Strana"/>
    <s v="Martinec"/>
    <s v="Josef"/>
    <s v="odbor mezinárodní spolurpáce ve výzkumu a vývoji (odbor 32)"/>
    <s v="Karmelitská 7"/>
    <s v="11812"/>
    <s v="Praha 1 - Malá Strana"/>
    <s v="257 193 512"/>
    <m/>
    <s v="josef.martinec@msmt.cz"/>
    <s v="pracovní dny od 8.30 do 15.30 hod"/>
    <s v="http://www.msmt.cz/"/>
    <s v="Obchodní věstník"/>
    <s v="Official businesslike gazette"/>
    <m/>
    <s v="2007-10-02"/>
    <s v="2006"/>
    <s v="2006"/>
    <s v="2006"/>
    <m/>
    <m/>
    <m/>
    <s v="A"/>
    <m/>
    <m/>
    <s v="OE"/>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m/>
    <m/>
    <n v="40"/>
    <n v="40"/>
    <n v="31"/>
    <n v="162412000"/>
    <s v="2006"/>
    <s v="2010"/>
    <m/>
    <m/>
    <m/>
    <s v="2007-07-23"/>
    <s v="2007-07-23"/>
    <s v="2005-09-07"/>
    <s v="A"/>
    <s v="VES/2005/MSM/MSM5VS/N/4:4"/>
    <s v="VES/2006/MSM/MSM6VS/N/6:6"/>
    <m/>
    <m/>
    <n v="10083"/>
    <n v="8673"/>
  </r>
  <r>
    <n v="299"/>
    <x v="300"/>
    <s v="MSM"/>
    <s v="P"/>
    <m/>
    <s v="2005"/>
    <s v="2006"/>
    <s v="2005"/>
    <s v="2006"/>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5-09-07"/>
    <s v="2005-11-07 15:00"/>
    <s v="2006-01-20"/>
    <s v="Dle textu vyhlášení veřejné soutěže - písemně na MŠMT"/>
    <s v="According to the text of the public contest- in writing - addressed to the MEYS"/>
    <s v="Zveřejněním na webových stránkách MŠMT"/>
    <s v="Publicity on the Web sites of the MEYS"/>
    <m/>
    <s v="2006-03-01"/>
    <s v="2010"/>
    <n v="82673000"/>
    <s v="Podpora národní informační infrastruktury a projektů financovaných EU za podmínky národního spolufinancování"/>
    <s v="National infrastructure suppport and granting of projects by EU under the condition of their co-financing on the national level."/>
    <s v="Kvalita poskytování informací o programech EU, oblast působení, přiměřenost nákladů, personální zabezpečení"/>
    <s v="Quality of given information assistance concerning the EU projects, sphere of operation, adequate costs, personnel assurance"/>
    <s v="Ministerstvo školství, mládeže a tělovýchovy"/>
    <s v="Karmelitská 7"/>
    <s v="11812"/>
    <s v="Praha 1 - Malá Strana"/>
    <s v="Lekešová"/>
    <s v="Iva"/>
    <s v="odbor mezinárodní spolurpáce ve výzkumu a vývoji (odbor 32)"/>
    <s v="Karmelitská 7"/>
    <s v="11812"/>
    <s v="Praha 1 - Malá Strana"/>
    <s v="257193 832"/>
    <m/>
    <s v="iva.lekesova@msmt.cz"/>
    <s v="pracovní dny od 8.30 do 15.30 hod"/>
    <s v="http://www.msmt.cz/"/>
    <s v="Obchodní věstník"/>
    <s v="Official businesslike gazette"/>
    <m/>
    <s v="2007-10-02"/>
    <s v="2006"/>
    <s v="2006"/>
    <s v="2006"/>
    <m/>
    <m/>
    <m/>
    <s v="A"/>
    <m/>
    <m/>
    <s v="OK"/>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m/>
    <m/>
    <n v="6"/>
    <n v="6"/>
    <n v="4"/>
    <n v="77898000"/>
    <s v="2006"/>
    <s v="2010"/>
    <m/>
    <m/>
    <m/>
    <s v="2007-07-23"/>
    <s v="2007-07-23"/>
    <s v="2005-09-07"/>
    <s v="A"/>
    <s v="VES/2005/MSM/MSM5VS/N/4:4"/>
    <s v="VES/2006/MSM/MSM6VS/N/6:6"/>
    <m/>
    <m/>
    <n v="10083"/>
    <n v="8673"/>
  </r>
  <r>
    <n v="300"/>
    <x v="301"/>
    <s v="MSM"/>
    <s v="P"/>
    <m/>
    <s v="2006"/>
    <s v="2007"/>
    <s v="2006"/>
    <s v="2007"/>
    <s v="MSM"/>
    <s v="P"/>
    <x v="77"/>
    <s v="LC"/>
    <m/>
    <s v="P"/>
    <s v="P"/>
    <s v="R"/>
    <m/>
    <m/>
    <s v="Centra základního výzkumu"/>
    <s v="Centra základního výzkumu"/>
    <s v="R"/>
    <m/>
    <s v="Basic Research Centres"/>
    <s v="Basic Research Centres"/>
    <s v="R"/>
    <m/>
    <m/>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R"/>
    <s v="R"/>
    <m/>
    <s v="2005"/>
    <s v="2005"/>
    <s v="R"/>
    <m/>
    <s v="2011"/>
    <s v="2011"/>
    <s v="R"/>
    <s v="2004-07-07"/>
    <s v="680"/>
    <s v="2006-06-21"/>
    <s v="2006-09-01 14:30"/>
    <s v="2006-12-22"/>
    <s v="Dle textu vyhlášení veřejné soutěže - písemně na MŠMT"/>
    <s v="According to the text of the public contest- in writing - addressed to the MEYS"/>
    <s v="Zveřejněním na webových stránkách MŠMT"/>
    <s v="Publicity on the Web sites of the MEYS"/>
    <m/>
    <s v="2007-01-03"/>
    <s v="2011"/>
    <n v="250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nabídek jsou stanovena v zadávací dokumentaci."/>
    <s v="Criteria of tender evaluation are defined in the tender documentation."/>
    <s v="Ministerstvo školství, mládeže a tělovýchovy"/>
    <s v="Karmelitská 7"/>
    <s v="11812"/>
    <s v="Praha 1 - Malá Strana"/>
    <s v="Hanke"/>
    <s v="Václav"/>
    <s v="odbor programů výzkumu a vývoje (O 31)"/>
    <s v="Karmelitská 7"/>
    <s v="11812"/>
    <s v="Praha 1 - Malá Strana"/>
    <s v="257193240"/>
    <m/>
    <s v="hanke@msmt.cz"/>
    <s v="pracovní dny od 8.30 do 15.30 hod"/>
    <s v="http://www.msmt.cz"/>
    <s v="Obchodní věstník"/>
    <s v="Official businesslike gazette"/>
    <m/>
    <s v="2007-07-23"/>
    <s v="2007"/>
    <s v="2006"/>
    <s v="2006"/>
    <m/>
    <m/>
    <m/>
    <s v="A"/>
    <m/>
    <m/>
    <s v="LC"/>
    <m/>
    <s v="P"/>
    <s v="P"/>
    <s v="R"/>
    <m/>
    <s v="Centra základního výzkumu"/>
    <s v="Centra základního výzkumu"/>
    <s v="R"/>
    <m/>
    <s v="Basic Research Centres"/>
    <s v="Basic Research Centres"/>
    <s v="R"/>
    <m/>
    <m/>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Cílem programu &quot;Centra základního výzkumu&quot; je podpořit spolupráci špičkových vědeckých pracovištˇ v České republice tak, aby byla zvýšena jejich konkurenceschopnost v Evropském výzkumném prostoru, a přispět k výchově mladých odborníků."/>
    <s v="The &quot;Basic Research Centres&quot; program promotes the cooperation of the top scientific institutions in the Czech Republic in order to increase their competitive level in the European Research Area and to contribute to the education of young researchers."/>
    <s v="R"/>
    <s v="R"/>
    <m/>
    <s v="2005"/>
    <s v="2005"/>
    <s v="R"/>
    <m/>
    <s v="2011"/>
    <s v="2011"/>
    <s v="R"/>
    <s v="2004-07-07"/>
    <s v="680"/>
    <m/>
    <m/>
    <m/>
    <m/>
    <m/>
    <n v="58"/>
    <n v="45"/>
    <n v="4"/>
    <n v="196533000"/>
    <s v="2007"/>
    <s v="2011"/>
    <m/>
    <m/>
    <m/>
    <s v="2007-07-23"/>
    <s v="2007-07-23"/>
    <s v="2006-06-21"/>
    <s v="A"/>
    <s v="VES/2006/MSM/MSM6VS/N/6:6"/>
    <s v="VES/2006/MSM/MSM6VS/N/6:6"/>
    <m/>
    <m/>
    <n v="8673"/>
    <n v="8673"/>
  </r>
  <r>
    <n v="301"/>
    <x v="302"/>
    <s v="MSM"/>
    <s v="P"/>
    <m/>
    <s v="2006"/>
    <s v="2007"/>
    <s v="2006"/>
    <s v="2007"/>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6-06-01"/>
    <s v="2006-09-20 15:00"/>
    <s v="2006-12-04"/>
    <s v="Dle textu vyhlášení veřejné soutěže - písemně na MŠMT"/>
    <s v="According to the text of the public contest- in writing - addressed to the MEYS"/>
    <s v="Zveřejněním na webových stránkách MŠMT"/>
    <s v="Publicity on the Web sites of the MEYS"/>
    <m/>
    <s v="2007-01-03"/>
    <s v="2010"/>
    <n v="101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 Malá Strana"/>
    <s v="Křenek"/>
    <s v="Petr"/>
    <s v="odbor mezinárodní spolupráce ve výzkumu a vývoji (32)"/>
    <s v="Karmelitská 7"/>
    <s v="11812"/>
    <s v="Praha 1 - Malá Strana"/>
    <s v="257193717"/>
    <m/>
    <s v="krenek@msmt.cz"/>
    <s v="pracovní dny od 8.30 do 15.00 hod"/>
    <s v="http://www.msmt.cz"/>
    <s v="Obchodní věstník"/>
    <s v="Official businesslike gazette"/>
    <m/>
    <s v="2007-07-23"/>
    <s v="2007"/>
    <s v="2006"/>
    <s v="2006"/>
    <m/>
    <m/>
    <m/>
    <s v="A"/>
    <m/>
    <m/>
    <s v="LA"/>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m/>
    <m/>
    <n v="75"/>
    <n v="75"/>
    <n v="52"/>
    <n v="55769000"/>
    <s v="2007"/>
    <s v="2011"/>
    <m/>
    <m/>
    <m/>
    <s v="2007-07-23"/>
    <s v="2007-07-23"/>
    <s v="2006-06-01"/>
    <s v="A"/>
    <s v="VES/2006/MSM/MSM6VS/N/6:6"/>
    <s v="VES/2006/MSM/MSM6VS/N/6:6"/>
    <m/>
    <m/>
    <n v="8673"/>
    <n v="8673"/>
  </r>
  <r>
    <n v="302"/>
    <x v="303"/>
    <s v="MSM"/>
    <s v="P"/>
    <m/>
    <s v="2006"/>
    <s v="2007"/>
    <s v="2006"/>
    <s v="2007"/>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6-06-01"/>
    <s v="2006-09-20 15:00"/>
    <s v="2006-12-04"/>
    <s v="Dle textu vyhlášení veřejné soutěže - písemně na MŠMT"/>
    <s v="According to the text of the public contest- in writing - addressed to the MEYS"/>
    <s v="Zveřejněním na webových stránkách MŠMT"/>
    <s v="Publicity on the Web sites of the MEYS"/>
    <m/>
    <s v="2007-01-03"/>
    <s v="2011"/>
    <n v="123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 Malá Strana"/>
    <s v="Křenek"/>
    <s v="Petr"/>
    <s v="odbor mezinárodní spolupráce ve výzkumu a vývoji (32)"/>
    <s v="Karmelitská 7"/>
    <s v="11812"/>
    <s v="Praha 1 - Malá Strana"/>
    <s v="257193717"/>
    <m/>
    <s v="krenek@msmt.cz"/>
    <s v="pracovní dny od 8.30 do 15.00 hod"/>
    <s v="http://www.msmt.cz"/>
    <s v="Obchodní věstník"/>
    <s v="Official businesslike gazette"/>
    <m/>
    <s v="2007-07-23"/>
    <s v="2007"/>
    <s v="2006"/>
    <s v="2006"/>
    <m/>
    <m/>
    <m/>
    <s v="A"/>
    <m/>
    <m/>
    <s v="ME"/>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m/>
    <m/>
    <n v="103"/>
    <n v="103"/>
    <n v="66"/>
    <n v="128588000"/>
    <s v="2007"/>
    <s v="2011"/>
    <m/>
    <m/>
    <m/>
    <s v="2007-07-23"/>
    <s v="2007-07-23"/>
    <s v="2006-06-01"/>
    <s v="A"/>
    <s v="VES/2006/MSM/MSM6VS/N/6:6"/>
    <s v="VES/2006/MSM/MSM6VS/N/6:6"/>
    <m/>
    <m/>
    <n v="8673"/>
    <n v="8673"/>
  </r>
  <r>
    <n v="303"/>
    <x v="304"/>
    <s v="MSM"/>
    <s v="P"/>
    <m/>
    <s v="2006"/>
    <s v="2007"/>
    <s v="2006"/>
    <s v="2007"/>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6-06-01"/>
    <s v="2006-09-20 15:00"/>
    <s v="2006-12-04"/>
    <s v="Dle textu vyhlášení veřejné soutěže - písemně na MŠMT"/>
    <s v="According to the text of the public contest- in writing - addressed to the MEYS"/>
    <s v="Zveřejněním na webových stránkách MŠMT"/>
    <s v="Publicity on the Web sites of the MEYS"/>
    <m/>
    <s v="2007-01-03"/>
    <s v="2011"/>
    <n v="300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 Malá Strana"/>
    <s v="Křenek"/>
    <s v="Petr"/>
    <s v="odbor mezinárodní spolupráce ve výzkumu a vývoji (32)"/>
    <s v="Karmelitská 7"/>
    <s v="11812"/>
    <s v="Praha 1 - Malá Strana"/>
    <s v="257193717"/>
    <m/>
    <s v="krenek@msmt.cz"/>
    <s v="pracovní dny od 8.30 do 15.00 hod"/>
    <s v="http://www.msmt.cz"/>
    <s v="Obchodní věstník"/>
    <s v="Official businesslike gazette"/>
    <m/>
    <s v="2007-07-23"/>
    <s v="2007"/>
    <s v="2006"/>
    <s v="2006"/>
    <m/>
    <m/>
    <m/>
    <s v="A"/>
    <m/>
    <m/>
    <s v="OC"/>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m/>
    <m/>
    <n v="57"/>
    <n v="57"/>
    <n v="46"/>
    <n v="53735000"/>
    <s v="2007"/>
    <s v="2011"/>
    <m/>
    <m/>
    <m/>
    <s v="2007-07-23"/>
    <s v="2007-07-23"/>
    <s v="2006-06-01"/>
    <s v="A"/>
    <s v="VES/2006/MSM/MSM6VS/N/6:6"/>
    <s v="VES/2006/MSM/MSM6VS/N/6:6"/>
    <m/>
    <m/>
    <n v="8673"/>
    <n v="8673"/>
  </r>
  <r>
    <n v="304"/>
    <x v="305"/>
    <s v="MSM"/>
    <s v="P"/>
    <m/>
    <s v="2006"/>
    <s v="2007"/>
    <s v="2006"/>
    <s v="2007"/>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6-06-01"/>
    <s v="2006-09-20 15:00"/>
    <s v="2006-12-04"/>
    <s v="Dle textu vyhlášení veřejné soutěže - písemně na MŠMT"/>
    <s v="According to the text of the public contest- in writing - addressed to the MEYS"/>
    <s v="Zveřejněním na webových stránkách MŠMT"/>
    <s v="Publicity on the Web sites of the MEYS"/>
    <m/>
    <s v="2007-01-03"/>
    <s v="2010"/>
    <n v="246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 Malá Strana"/>
    <s v="Křenek"/>
    <s v="Petr"/>
    <s v="odbor mezinárodní spolupráce ve výzkumu a vývoji (32)"/>
    <s v="Karmelitská 7"/>
    <s v="11812"/>
    <s v="Praha 1 - Malá Strana"/>
    <s v="257193717"/>
    <m/>
    <s v="krenek@msmt.cz"/>
    <s v="pracovní dny od 8.30 do 15.00 hod"/>
    <s v="http://www.msmt.cz"/>
    <s v="Obchodní věstník"/>
    <s v="Official businesslike gazette"/>
    <m/>
    <s v="2007-07-23"/>
    <s v="2007"/>
    <s v="2006"/>
    <s v="2006"/>
    <m/>
    <m/>
    <m/>
    <s v="A"/>
    <m/>
    <m/>
    <s v="OE"/>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m/>
    <m/>
    <n v="21"/>
    <n v="21"/>
    <n v="16"/>
    <n v="62300000"/>
    <s v="2007"/>
    <s v="2010"/>
    <m/>
    <m/>
    <m/>
    <s v="2007-07-23"/>
    <s v="2007-07-23"/>
    <s v="2006-06-01"/>
    <s v="A"/>
    <s v="VES/2006/MSM/MSM6VS/N/6:6"/>
    <s v="VES/2006/MSM/MSM6VS/N/6:6"/>
    <m/>
    <m/>
    <n v="8673"/>
    <n v="8673"/>
  </r>
  <r>
    <n v="305"/>
    <x v="306"/>
    <s v="MSM"/>
    <s v="P"/>
    <m/>
    <s v="2006"/>
    <s v="2007"/>
    <s v="2006"/>
    <s v="2007"/>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6-06-01"/>
    <s v="2006-09-20 15:00"/>
    <s v="2006-12-04"/>
    <s v="Dle textu vyhlášení veřejné soutěže - písemně na MŠMT"/>
    <s v="According to the text of the public contest- in writing - addressed to the MEYS"/>
    <s v="Zveřejněním na webových stránkách MŠMT"/>
    <s v="Publicity on the Web sites of the MEYS"/>
    <m/>
    <s v="2007-01-03"/>
    <s v="2010"/>
    <n v="100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 Malá Strana"/>
    <s v="Křenek"/>
    <s v="Petr"/>
    <s v="odbor mezinárodní spolupráce ve výzkumu a vývoji (32)"/>
    <s v="Karmelitská 7"/>
    <s v="11812"/>
    <s v="Praha 1 - Malá Strana"/>
    <s v="257193717"/>
    <m/>
    <s v="krenek@msmt.cz"/>
    <s v="pracovní dny od 8.30 do 15.00 hod"/>
    <s v="http://www.msmt.cz"/>
    <s v="Obchodní věstník"/>
    <s v="Official businesslike gazette"/>
    <m/>
    <s v="2007-07-23"/>
    <s v="2007"/>
    <s v="2006"/>
    <s v="2006"/>
    <m/>
    <m/>
    <m/>
    <s v="A"/>
    <m/>
    <m/>
    <s v="OK"/>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m/>
    <m/>
    <n v="21"/>
    <n v="21"/>
    <n v="19"/>
    <n v="91435000"/>
    <s v="2007"/>
    <s v="2010"/>
    <m/>
    <m/>
    <m/>
    <s v="2007-07-23"/>
    <s v="2007-07-23"/>
    <s v="2006-06-01"/>
    <s v="A"/>
    <s v="VES/2006/MSM/MSM6VS/N/6:6"/>
    <s v="VES/2006/MSM/MSM6VS/N/6:6"/>
    <m/>
    <m/>
    <n v="8673"/>
    <n v="8673"/>
  </r>
  <r>
    <n v="306"/>
    <x v="307"/>
    <s v="MSM"/>
    <s v="P"/>
    <m/>
    <s v="2007"/>
    <s v="2008"/>
    <s v="2007"/>
    <s v="2008"/>
    <s v="MSM"/>
    <s v="P"/>
    <x v="79"/>
    <s v="2B"/>
    <m/>
    <s v="P"/>
    <s v="P"/>
    <s v="R"/>
    <m/>
    <m/>
    <s v="Zdravý a kvalitní život"/>
    <s v="Zdravý a kvalitní život"/>
    <s v="R"/>
    <m/>
    <s v="Health and quality of life"/>
    <s v="Health and quality of life"/>
    <s v="R"/>
    <m/>
    <m/>
    <s v="Zajistit bezpečnost a nezávadnost využití geneticky modifikovaných organismů. Připravit nové diagnostiky a vypracovat nové diagnostické postupy, včetně metod nanotechnologických, pro rychlé, přesné a pro pacienty šetrné určení stavu pacienta a sledovánípostupu léčby. Vyvinout nové léky s vyšší terapeutickou účinností, cíleným působením a větší bezpečností propacienty. Vyvinout nové postupy v oblasti genomiky závažných onemocnění. Vytvořit nové materiály a technologické prostředky pro medicínu. Zavést nové technologie pro vybraná odvětví chemického a farmaceutického průmyslu. Vyvinout nové materiály, nové přísady do výrobků jiných odvětví, nové polymery a katalyzátory."/>
    <s v="Safe and harmless use of genetically modified organisms. Preparation of new diagnostics and diagnostic procedures incl.the nanotechnologic methods for rapid, precise, and sparing of patient diagnosis and treatment monitoring. Development of new more effective drugs with goal directed effect which are safe for patiens. Development of new procedures of serious diseases genomics. Development of new materials and technological applications for medicine. Implementation of new technologies for selected branches of the chemical and pharmaceutical industries. Development of new materials, new additives into the products of other branches of industry, new polymers and catalysts."/>
    <s v="Zajistit bezpečnost a nezávadnost využití geneticky modifikovaných organismů. Připravit nové diagnostiky a vypracovat nové diagnostické postupy, včetně metod nanotechnologických, pro rychlé, přesné a pro pacienty šetrné určení stavu pacienta a sledovánípostupu léčby. Vyvinout nové léky s vyšší terapeutickou účinností, cíleným působením a větší bezpečností propacienty. Vyvinout nové postupy v oblasti genomiky závažných onemocnění. Vytvořit nové materiály a technologické prostředky pro medicínu. Zavést nové technologie pro vybraná odvětví chemického a farmaceutického průmyslu. Vyvinout nové materiály, nové přísady do výrobků jiných odvětví, nové polymery a katalyzátory."/>
    <s v="Safe and harmless use of genetically modified organisms. Preparation of new diagnostics and diagnostic procedures incl.the nanotechnologic methods for rapid, precise, and sparing of patient diagnosis and treatment monitoring. Development of new more effective drugs with goal directed effect which are safe for patiens. Development of new procedures of serious diseases genomics. Development of new materials and technological applications for medicine. Implementation of new technologies for selected branches of the chemical and pharmaceutical industries. Development of new materials, new additives into the products of other branches of industry, new polymers and catalysts."/>
    <s v="R"/>
    <s v="R"/>
    <m/>
    <s v="2006"/>
    <s v="2006"/>
    <s v="R"/>
    <m/>
    <s v="2011"/>
    <s v="2011"/>
    <s v="R"/>
    <s v="2005-03-09"/>
    <s v="272"/>
    <s v="2007-08-01"/>
    <s v="2007-09-20 14:00"/>
    <s v="2008-01-31"/>
    <s v="písemně a elektronicky"/>
    <s v="in writing and electronically"/>
    <s v="Zveřejněním na webových stránkách MŠMT"/>
    <s v="Publicity on the Web sites of the MEYS"/>
    <m/>
    <s v="2008-02-01"/>
    <s v="2011"/>
    <n v="694123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Hlinská"/>
    <s v="Veronika"/>
    <s v="Ministerstvo školství, mládeže a tělovýchovy, odbor programů výzkumu a vývoje (odb. 31)"/>
    <s v="Karmelitská 7"/>
    <s v="11812"/>
    <s v="Praha 1"/>
    <s v="257193547"/>
    <m/>
    <s v="hlinskav@msmt.cz"/>
    <s v="v pracovní dny 7:30 - 15:30"/>
    <s v="http://www.msmt-vyzkum.cz"/>
    <s v="WWW stránky Ministerstva školství - www.msmt.cz. Obchodní věstník."/>
    <s v="Web sites of the Ministry of education - www.msmt.cz. Business Bulletin."/>
    <m/>
    <s v="2007-06-21"/>
    <s v="2008"/>
    <s v="2008"/>
    <s v="2008"/>
    <m/>
    <m/>
    <m/>
    <s v="A"/>
    <m/>
    <m/>
    <m/>
    <m/>
    <s v="P"/>
    <s v="P"/>
    <s v="R"/>
    <m/>
    <s v="Zdravý a kvalitní život"/>
    <s v="Zdravý a kvalitní život"/>
    <s v="R"/>
    <m/>
    <s v="Health and quality of life"/>
    <s v="Health and quality of life"/>
    <s v="R"/>
    <m/>
    <m/>
    <s v="Zajistit bezpečnost a nezávadnost využití geneticky modifikovaných organismů. Připravit nové diagnostiky a vypracovat nové diagnostické postupy, včetně metod nanotechnologických, pro rychlé, přesné a pro pacienty šetrné určení stavu pacienta a sledovánípostupu léčby. Vyvinout nové léky s vyšší terapeutickou účinností, cíleným působením a větší bezpečností propacienty. Vyvinout nové postupy v oblasti genomiky závažných onemocnění. Vytvořit nové materiály a technologické prostředky pro medicínu. Zavést nové technologie pro vybraná odvětví chemického a farmaceutického průmyslu. Vyvinout nové materiály, nové přísady do výrobků jiných odvětví, nové polymery a katalyzátory."/>
    <s v="Safe and harmless use of genetically modified organisms. Preparation of new diagnostics and diagnostic procedures incl.the nanotechnologic methods for rapid, precise, and sparing of patient diagnosis and treatment monitoring. Development of new more effective drugs with goal directed effect which are safe for patiens. Development of new procedures of serious diseases genomics. Development of new materials and technological applications for medicine. Implementation of new technologies for selected branches of the chemical and pharmaceutical industries. Development of new materials, new additives into the products of other branches of industry, new polymers and catalysts."/>
    <s v="Zajistit bezpečnost a nezávadnost využití geneticky modifikovaných organismů. Připravit nové diagnostiky a vypracovat nové diagnostické postupy, včetně metod nanotechnologických, pro rychlé, přesné a pro pacienty šetrné určení stavu pacienta a sledovánípostupu léčby. Vyvinout nové léky s vyšší terapeutickou účinností, cíleným působením a větší bezpečností propacienty. Vyvinout nové postupy v oblasti genomiky závažných onemocnění. Vytvořit nové materiály a technologické prostředky pro medicínu. Zavést nové technologie pro vybraná odvětví chemického a farmaceutického průmyslu. Vyvinout nové materiály, nové přísady do výrobků jiných odvětví, nové polymery a katalyzátory."/>
    <s v="Safe and harmless use of genetically modified organisms. Preparation of new diagnostics and diagnostic procedures incl.the nanotechnologic methods for rapid, precise, and sparing of patient diagnosis and treatment monitoring. Development of new more effective drugs with goal directed effect which are safe for patiens. Development of new procedures of serious diseases genomics. Development of new materials and technological applications for medicine. Implementation of new technologies for selected branches of the chemical and pharmaceutical industries. Development of new materials, new additives into the products of other branches of industry, new polymers and catalysts."/>
    <s v="R"/>
    <s v="R"/>
    <m/>
    <s v="2006"/>
    <s v="2006"/>
    <s v="R"/>
    <m/>
    <s v="2011"/>
    <s v="2011"/>
    <s v="R"/>
    <s v="2005-03-09"/>
    <s v="272"/>
    <m/>
    <m/>
    <m/>
    <m/>
    <m/>
    <n v="87"/>
    <n v="69"/>
    <n v="44"/>
    <n v="656427000"/>
    <s v="2008"/>
    <s v="2011"/>
    <m/>
    <m/>
    <m/>
    <s v="2008-06-30"/>
    <s v="2008-06-30"/>
    <s v="2007-08-01"/>
    <s v="A"/>
    <s v="VES07-MSM/03:3"/>
    <s v="VES08-MSM/03:3"/>
    <m/>
    <m/>
    <n v="8278"/>
    <n v="11805"/>
  </r>
  <r>
    <n v="307"/>
    <x v="308"/>
    <s v="MSM"/>
    <s v="P"/>
    <m/>
    <s v="2007"/>
    <s v="2008"/>
    <s v="2007"/>
    <s v="2008"/>
    <s v="MSM"/>
    <s v="P"/>
    <x v="80"/>
    <s v="2C"/>
    <m/>
    <s v="P"/>
    <s v="P"/>
    <s v="R"/>
    <m/>
    <m/>
    <s v="Informační technologie pro znalostní společnost"/>
    <s v="Informační technologie pro znalostní společnost"/>
    <s v="R"/>
    <m/>
    <s v="Information Technology for the Knowledgeable Society"/>
    <s v="Information Technology for the Knowledgeable Society"/>
    <s v="R"/>
    <m/>
    <m/>
    <s v="1.Vytvořit a plně zabezpečit technickou infrastrukturu pro management znalostí, zejména v oblasti zdravotní péče, sociálního zabezpečení a státní správy obecně. 2. Vyvinout nové informační infrastruktury na vysokých školách. 3. Vyvinout nové metody znalostního managementu, zejména s využitím metod umělé inteligence, strojového učení a informačních a datových skladů. 4. Vytvořit nové mobilní a otevřené systémy pro internetové aplikace a pro nové typy zákaznických řešení v průmyslu i mimo průmyslovou sféru. 5. Vyvinout nové systémy počítačové bezpečnosti včetně ochrany proti spamům tak, aby informační a komunikační prostředí v České republice dosáhlo v oblasti zabezpečení světové úrovně. 6. Vytvořit prostředky pro práci virtuálních týmů a laboratoří a vsouvislosti s tím i rozvinout metody počítačem podporované výuky (e-learning) s cílem dosáhnout alespoň evropské špičky. 7. Překonat jazykové překážky při sdílení informací a znalostí v mnohojazyčném prostředí EU."/>
    <s v="1. Design and implementation of technical infrastructure for knowledge management in health care, social security and state administration in general. 2. Development of new information infrastructure for higher educational establishement.3. Developmentof new methods of knowledgeable management using artificial intelligence, e-learning, and information and data stores. 4. Design of new mobile and open systems for internet applications and for new types of client solutions in both industry and non-industry spheres. 5. Development of new computer security systems incl. spam protection in order to achieve the highest level of security in the Czech communication and information environment. 6. Software and hardware design intended for work of virtualteams and laboratories, development of e-learning methods. 7. Negotiation of language barriers in information and knowledge share within the EU multi-language environment."/>
    <s v="1.Vytvořit a plně zabezpečit technickou infrastrukturu pro management znalostí, zejména v oblasti zdravotní péče, sociálního zabezpečení a státní správy obecně. 2. Vyvinout nové informační infrastruktury na vysokých školách. 3. Vyvinout nové metody znalostního managementu, zejména s využitím metod umělé inteligence, strojového učení a informačních a datových skladů. 4. Vytvořit nové mobilní a otevřené systémy pro internetové aplikace a pro nové typy zákaznických řešení v průmyslu i mimo průmyslovou sféru. 5. Vyvinout nové systémy počítačové bezpečnosti včetně ochrany proti spamům tak, aby informační a komunikační prostředí v České republice dosáhlo v oblasti zabezpečení světové úrovně. 6. Vytvořit prostředky pro práci virtuálních týmů a laboratoří a vsouvislosti s tím i rozvinout metody počítačem podporované výuky (e-learning) s cílem dosáhnout alespoň evropské špičky. 7. Překonat jazykové překážky při sdílení informací a znalostí v mnohojazyčném prostředí EU."/>
    <s v="1. Design and implementation of technical infrastructure for knowledge management in health care, social security and state administration in general. 2. Development of new information infrastructure for higher educational establishement.3. Developmentof new methods of knowledgeable management using artificial intelligence, e-learning, and information and data stores. 4. Design of new mobile and open systems for internet applications and for new types of client solutions in both industry and non-industry spheres. 5. Development of new computer security systems incl. spam protection in order to achieve the highest level of security in the Czech communication and information environment. 6. Software and hardware design intended for work of virtualteams and laboratories, development of e-learning methods. 7. Negotiation of language barriers in information and knowledge share within the EU multi-language environment."/>
    <s v="R"/>
    <s v="R"/>
    <m/>
    <s v="2006"/>
    <s v="2006"/>
    <s v="R"/>
    <m/>
    <s v="2011"/>
    <s v="2011"/>
    <s v="R"/>
    <s v="2005-03-09"/>
    <s v="272"/>
    <s v="2007-08-01"/>
    <s v="2007-09-20 14:00"/>
    <s v="2008-01-31"/>
    <s v="písemně a elektronicky"/>
    <s v="in writing and electronically"/>
    <s v="Zveřejněním na webových stránkách MŠMT."/>
    <s v="Publicity on the Web sites of the MEYS."/>
    <m/>
    <s v="2008-02-01"/>
    <s v="2011"/>
    <n v="435688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Hlinská"/>
    <s v="Veronika"/>
    <s v="Ministerstvo školství, mládeže a tělovýchovy, odbor programů výzkumu a vývoje (odb. 31)"/>
    <s v="Karmelitská 7"/>
    <s v="11812"/>
    <s v="Praha 1"/>
    <s v="257193547"/>
    <m/>
    <s v="hlinskav@msmt.cz"/>
    <s v="v pracovní dny 7:30 - 15:30"/>
    <s v="http://www.msmt-vyzkum.cz"/>
    <s v="WWW stránky Ministerstva školství - www.msmt.cz. Obchodní věstník."/>
    <s v="Web sites of the Ministry of education - www.msmt.cz. Business Bulletin."/>
    <m/>
    <s v="2007-06-21"/>
    <s v="2008"/>
    <s v="2008"/>
    <s v="2008"/>
    <m/>
    <m/>
    <m/>
    <s v="A"/>
    <m/>
    <m/>
    <m/>
    <m/>
    <s v="P"/>
    <s v="P"/>
    <s v="R"/>
    <m/>
    <s v="Informační technologie pro znalostní společnost"/>
    <s v="Informační technologie pro znalostní společnost"/>
    <s v="R"/>
    <m/>
    <s v="Information Technology for the Knowledgeable Society"/>
    <s v="Information Technology for the Knowledgeable Society"/>
    <s v="R"/>
    <m/>
    <m/>
    <s v="1.Vytvořit a plně zabezpečit technickou infrastrukturu pro management znalostí, zejména v oblasti zdravotní péče, sociálního zabezpečení a státní správy obecně. 2. Vyvinout nové informační infrastruktury na vysokých školách. 3. Vyvinout nové metody znalostního managementu, zejména s využitím metod umělé inteligence, strojového učení a informačních a datových skladů. 4. Vytvořit nové mobilní a otevřené systémy pro internetové aplikace a pro nové typy zákaznických řešení v průmyslu i mimo průmyslovou sféru. 5. Vyvinout nové systémy počítačové bezpečnosti včetně ochrany proti spamům tak, aby informační a komunikační prostředí v České republice dosáhlo v oblasti zabezpečení světové úrovně. 6. Vytvořit prostředky pro práci virtuálních týmů a laboratoří a vsouvislosti s tím i rozvinout metody počítačem podporované výuky (e-learning) s cílem dosáhnout alespoň evropské špičky. 7. Překonat jazykové překážky při sdílení informací a znalostí v mnohojazyčném prostředí EU."/>
    <s v="1. Design and implementation of technical infrastructure for knowledge management in health care, social security and state administration in general. 2. Development of new information infrastructure for higher educational establishement.3. Developmentof new methods of knowledgeable management using artificial intelligence, e-learning, and information and data stores. 4. Design of new mobile and open systems for internet applications and for new types of client solutions in both industry and non-industry spheres. 5. Development of new computer security systems incl. spam protection in order to achieve the highest level of security in the Czech communication and information environment. 6. Software and hardware design intended for work of virtualteams and laboratories, development of e-learning methods. 7. Negotiation of language barriers in information and knowledge share within the EU multi-language environment."/>
    <s v="1.Vytvořit a plně zabezpečit technickou infrastrukturu pro management znalostí, zejména v oblasti zdravotní péče, sociálního zabezpečení a státní správy obecně. 2. Vyvinout nové informační infrastruktury na vysokých školách. 3. Vyvinout nové metody znalostního managementu, zejména s využitím metod umělé inteligence, strojového učení a informačních a datových skladů. 4. Vytvořit nové mobilní a otevřené systémy pro internetové aplikace a pro nové typy zákaznických řešení v průmyslu i mimo průmyslovou sféru. 5. Vyvinout nové systémy počítačové bezpečnosti včetně ochrany proti spamům tak, aby informační a komunikační prostředí v České republice dosáhlo v oblasti zabezpečení světové úrovně. 6. Vytvořit prostředky pro práci virtuálních týmů a laboratoří a vsouvislosti s tím i rozvinout metody počítačem podporované výuky (e-learning) s cílem dosáhnout alespoň evropské špičky. 7. Překonat jazykové překážky při sdílení informací a znalostí v mnohojazyčném prostředí EU."/>
    <s v="1. Design and implementation of technical infrastructure for knowledge management in health care, social security and state administration in general. 2. Development of new information infrastructure for higher educational establishement.3. Developmentof new methods of knowledgeable management using artificial intelligence, e-learning, and information and data stores. 4. Design of new mobile and open systems for internet applications and for new types of client solutions in both industry and non-industry spheres. 5. Development of new computer security systems incl. spam protection in order to achieve the highest level of security in the Czech communication and information environment. 6. Software and hardware design intended for work of virtualteams and laboratories, development of e-learning methods. 7. Negotiation of language barriers in information and knowledge share within the EU multi-language environment."/>
    <s v="R"/>
    <s v="R"/>
    <m/>
    <s v="2006"/>
    <s v="2006"/>
    <s v="R"/>
    <m/>
    <s v="2011"/>
    <s v="2011"/>
    <s v="R"/>
    <s v="2005-03-09"/>
    <s v="272"/>
    <m/>
    <m/>
    <m/>
    <m/>
    <m/>
    <n v="3"/>
    <n v="2"/>
    <n v="1"/>
    <n v="26979000"/>
    <s v="2008"/>
    <s v="2011"/>
    <m/>
    <m/>
    <m/>
    <s v="2008-06-30"/>
    <s v="2008-06-30"/>
    <s v="2007-08-01"/>
    <s v="A"/>
    <s v="VES07-MSM/03:3"/>
    <s v="VES08-MSM/03:3"/>
    <m/>
    <m/>
    <n v="8278"/>
    <n v="11805"/>
  </r>
  <r>
    <n v="308"/>
    <x v="309"/>
    <s v="MSM"/>
    <s v="P"/>
    <m/>
    <s v="2007"/>
    <s v="2008"/>
    <s v="2007"/>
    <s v="2008"/>
    <s v="MSM"/>
    <s v="P"/>
    <x v="82"/>
    <s v="2E"/>
    <m/>
    <s v="P"/>
    <s v="P"/>
    <s v="R"/>
    <m/>
    <m/>
    <s v="Lidské zdroje"/>
    <s v="Lidské zdroje"/>
    <s v="R"/>
    <m/>
    <s v="Human Resource"/>
    <s v="Human Resource"/>
    <s v="R"/>
    <m/>
    <m/>
    <s v="Vypracovat a prověřit postupy a metody na zvýšení počtu pracovníků ve vědě, výzkumu a vývoji, zlepšit jejich sociálně ekonomické postavení a účinněji motivovat k volbě tohoto povolání. Zdokonalit postupy jak pozitivně ovlivnit postoj veřejnosti k vědě, výzkumu a vývoji, zvýšit úroveň vzdělání celé populace v oblasti vědeckých a technických poznatků. Zdokonalit přípravné a další vzdělávání pracovníků pro VaV na vysokých školách a dalších vědeckých pracovištích. Orientovat cíle, obsah a metody základníhoa středního vzdělávání směrem k pokroku vědeckého a technického poznání. Najít motivace, které zvýší atraktivitu vědeckých, výzkumných a technických profesí pro studenty a následně i absolventy terciárního vzdělávání. Vyvinout nové procesy podporující zapojení žen do VaV. Analyzovat dopady a účinnost jednotlivých kroků na zlepšení situace v oblasti lidských zdrojů. Vyvinout nové nástroje podpory mobility vědeckých pracovníků jak ze strany státu, tak uvnitř institucí a mezi různými pracovišti (jak v rámc"/>
    <s v="The preparation and verification of processes and methods aimed at increasing the number of researchers and their social-economic support. Promotion of the positive public attitude to science and research, improvement of the education level of the Czechpopulation in the science and technology knowledge. Improvement of the preparatory and further education of research workers at universities and research institutions. Elementary and secondary education shall be oriented to understanding of scientific information and knowledge.Students and graduates shall be effectively motivated to work in the Czech Research and Development by improving their working and material conditions. Involvement of women to research work. Efficiency analysis of human resources support. Promotion of research workers mobility either within workplaces or among institutions in the Czech Republic as well as in the frame of international collaboration."/>
    <s v="Vypracovat a prověřit postupy a metody na zvýšení počtu pracovníků ve vědě, výzkumu a vývoji, zlepšit jejich sociálně ekonomické postavení a účinněji motivovat k volbě tohoto povolání. Zdokonalit postupy jak pozitivně ovlivnit postoj veřejnosti k vědě, výzkumu a vývoji, zvýšit úroveň vzdělání celé populace v oblasti vědeckých a technických poznatků. Zdokonalit přípravné a další vzdělávání pracovníků pro VaV na vysokých školách a dalších vědeckých pracovištích. Orientovat cíle, obsah a metody základníhoa středního vzdělávání směrem k pokroku vědeckého a technického poznání. Najít motivace, které zvýší atraktivitu vědeckých, výzkumných a technických profesí pro studenty a následně i absolventy terciárního vzdělávání. Vyvinout nové procesy podporující zapojení žen do VaV. Analyzovat dopady a účinnost jednotlivých kroků na zlepšení situace v oblasti lidských zdrojů. Vyvinout nové nástroje podpory mobility vědeckých pracovníků jak ze strany státu, tak uvnitř institucí a mezi různými pracovišti (jak v rámc"/>
    <s v="The preparation and verification of processes and methods aimed at increasing the number of researchers and their social-economic support. Promotion of the positive public attitude to science and research, improvement of the education level of the Czechpopulation in the science and technology knowledge. Improvement of the preparatory and further education of research workers at universities and research institutions. Elementary and secondary education shall be oriented to understanding of scientific information and knowledge.Students and graduates shall be effectively motivated to work in the Czech Research and Development by improving their working and material conditions. Involvement of women to research work. Efficiency analysis of human resources support. Promotion of research workers mobility either within workplaces or among institutions in the Czech Republic as well as in the frame of international collaboration."/>
    <s v="R"/>
    <s v="R"/>
    <m/>
    <s v="2006"/>
    <s v="2006"/>
    <s v="R"/>
    <m/>
    <s v="2011"/>
    <s v="2011"/>
    <s v="R"/>
    <s v="2005-03-09"/>
    <s v="272"/>
    <s v="2007-08-01"/>
    <s v="2007-09-20 14:00"/>
    <s v="2008-01-31"/>
    <s v="písemně a elektronicky"/>
    <s v="in writing and electronically"/>
    <s v="Zveřejněním na webových stránkách MŠMT."/>
    <s v="Publicity on the Web sites of the MEYS."/>
    <m/>
    <s v="2008-02-01"/>
    <s v="2009"/>
    <n v="130977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Hlinská"/>
    <s v="Veronika"/>
    <s v="Ministerstvo školství, mládeže a tělovýchovy, odbor programů výzkumu a vývoje (odb. 31)"/>
    <s v="Karmelitská 7"/>
    <s v="11812"/>
    <s v="Praha 1"/>
    <s v="257193547"/>
    <m/>
    <s v="hlinskav@msmt.cz"/>
    <s v="v pracovní dny 7:30 - 15:30"/>
    <s v="http://www.msmt-vyzkum.cz"/>
    <s v="WWW stránky Ministerstva školství - www.msmt.cz. Obchodní věstník."/>
    <s v="Web sites of the Ministry of education - www.msmt.cz. Business Bulletin."/>
    <m/>
    <s v="2007-06-21"/>
    <s v="2008"/>
    <s v="2008"/>
    <s v="2008"/>
    <m/>
    <m/>
    <m/>
    <s v="A"/>
    <m/>
    <m/>
    <m/>
    <m/>
    <s v="P"/>
    <s v="P"/>
    <s v="R"/>
    <m/>
    <s v="Lidské zdroje"/>
    <s v="Lidské zdroje"/>
    <s v="R"/>
    <m/>
    <s v="Human Resource"/>
    <s v="Human Resource"/>
    <s v="R"/>
    <m/>
    <m/>
    <s v="Vypracovat a prověřit postupy a metody na zvýšení počtu pracovníků ve vědě, výzkumu a vývoji, zlepšit jejich sociálně ekonomické postavení a účinněji motivovat k volbě tohoto povolání. Zdokonalit postupy jak pozitivně ovlivnit postoj veřejnosti k vědě, výzkumu a vývoji, zvýšit úroveň vzdělání celé populace v oblasti vědeckých a technických poznatků. Zdokonalit přípravné a další vzdělávání pracovníků pro VaV na vysokých školách a dalších vědeckých pracovištích. Orientovat cíle, obsah a metody základníhoa středního vzdělávání směrem k pokroku vědeckého a technického poznání. Najít motivace, které zvýší atraktivitu vědeckých, výzkumných a technických profesí pro studenty a následně i absolventy terciárního vzdělávání. Vyvinout nové procesy podporující zapojení žen do VaV. Analyzovat dopady a účinnost jednotlivých kroků na zlepšení situace v oblasti lidských zdrojů. Vyvinout nové nástroje podpory mobility vědeckých pracovníků jak ze strany státu, tak uvnitř institucí a mezi různými pracovišti (jak v rámc"/>
    <s v="The preparation and verification of processes and methods aimed at increasing the number of researchers and their social-economic support. Promotion of the positive public attitude to science and research, improvement of the education level of the Czechpopulation in the science and technology knowledge. Improvement of the preparatory and further education of research workers at universities and research institutions. Elementary and secondary education shall be oriented to understanding of scientific information and knowledge.Students and graduates shall be effectively motivated to work in the Czech Research and Development by improving their working and material conditions. Involvement of women to research work. Efficiency analysis of human resources support. Promotion of research workers mobility either within workplaces or among institutions in the Czech Republic as well as in the frame of international collaboration."/>
    <s v="Vypracovat a prověřit postupy a metody na zvýšení počtu pracovníků ve vědě, výzkumu a vývoji, zlepšit jejich sociálně ekonomické postavení a účinněji motivovat k volbě tohoto povolání. Zdokonalit postupy jak pozitivně ovlivnit postoj veřejnosti k vědě, výzkumu a vývoji, zvýšit úroveň vzdělání celé populace v oblasti vědeckých a technických poznatků. Zdokonalit přípravné a další vzdělávání pracovníků pro VaV na vysokých školách a dalších vědeckých pracovištích. Orientovat cíle, obsah a metody základníhoa středního vzdělávání směrem k pokroku vědeckého a technického poznání. Najít motivace, které zvýší atraktivitu vědeckých, výzkumných a technických profesí pro studenty a následně i absolventy terciárního vzdělávání. Vyvinout nové procesy podporující zapojení žen do VaV. Analyzovat dopady a účinnost jednotlivých kroků na zlepšení situace v oblasti lidských zdrojů. Vyvinout nové nástroje podpory mobility vědeckých pracovníků jak ze strany státu, tak uvnitř institucí a mezi různými pracovišti (jak v rámc"/>
    <s v="The preparation and verification of processes and methods aimed at increasing the number of researchers and their social-economic support. Promotion of the positive public attitude to science and research, improvement of the education level of the Czechpopulation in the science and technology knowledge. Improvement of the preparatory and further education of research workers at universities and research institutions. Elementary and secondary education shall be oriented to understanding of scientific information and knowledge.Students and graduates shall be effectively motivated to work in the Czech Research and Development by improving their working and material conditions. Involvement of women to research work. Efficiency analysis of human resources support. Promotion of research workers mobility either within workplaces or among institutions in the Czech Republic as well as in the frame of international collaboration."/>
    <s v="R"/>
    <s v="R"/>
    <m/>
    <s v="2006"/>
    <s v="2006"/>
    <s v="R"/>
    <m/>
    <s v="2011"/>
    <s v="2011"/>
    <s v="R"/>
    <s v="2005-03-09"/>
    <s v="272"/>
    <m/>
    <m/>
    <m/>
    <m/>
    <m/>
    <n v="59"/>
    <n v="55"/>
    <n v="17"/>
    <n v="69924000"/>
    <s v="2008"/>
    <s v="2009"/>
    <m/>
    <m/>
    <m/>
    <s v="2008-06-30"/>
    <s v="2008-06-30"/>
    <s v="2007-08-01"/>
    <s v="A"/>
    <s v="VES07-MSM/03:3"/>
    <s v="VES08-MSM/03:3"/>
    <m/>
    <m/>
    <n v="8278"/>
    <n v="11805"/>
  </r>
  <r>
    <n v="309"/>
    <x v="310"/>
    <s v="MSM"/>
    <s v="P"/>
    <m/>
    <s v="2007"/>
    <s v="2008"/>
    <s v="2007"/>
    <s v="2008"/>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7-06-20"/>
    <s v="2007-09-10 14:00"/>
    <s v="2007-12-14"/>
    <s v="písemně a elektronicky"/>
    <s v="in writing and electronically"/>
    <s v="Zveřejněním na webových stránkách MŠMT."/>
    <s v="Publicity on the Web sites of the MEYS."/>
    <m/>
    <s v="2008-02-01"/>
    <s v="2012"/>
    <n v="358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Hanžlová"/>
    <s v="Martina"/>
    <s v="Ministerstvo školství, mládeže a tělovýchovy, Odbor mezinárodní spolupráce ve výzkumu a vývoji (odb. 32)"/>
    <s v="Karmelitská 7"/>
    <s v="11812"/>
    <s v="Praha 1"/>
    <s v="257 193 360"/>
    <s v="257 193 713"/>
    <s v="Martina.Hanzlova@msmt.cz"/>
    <s v="v pracovní dny od 7:30 - 15:30"/>
    <s v="http://www.msmt-vyzkum.cz"/>
    <s v="WWW stránky Ministerstva školství - www.msmt.cz. Obchodní věstník."/>
    <s v="Web sites of the Ministry of education - www.msmt.cz. Business Bulletin."/>
    <m/>
    <s v="2007-06-21"/>
    <s v="2008"/>
    <s v="2008"/>
    <s v="2007"/>
    <m/>
    <m/>
    <m/>
    <s v="A"/>
    <m/>
    <m/>
    <m/>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m/>
    <m/>
    <n v="53"/>
    <n v="37"/>
    <n v="25"/>
    <n v="415089000"/>
    <s v="2008"/>
    <s v="2012"/>
    <m/>
    <m/>
    <m/>
    <s v="2008-06-30"/>
    <s v="2008-06-30"/>
    <s v="2007-06-20"/>
    <s v="A"/>
    <s v="VES07-MSM/03:3"/>
    <s v="VES08-MSM/03:3"/>
    <m/>
    <m/>
    <n v="8278"/>
    <n v="11805"/>
  </r>
  <r>
    <n v="310"/>
    <x v="311"/>
    <s v="MSM"/>
    <s v="P"/>
    <m/>
    <s v="2007"/>
    <s v="2008"/>
    <s v="2007"/>
    <s v="2008"/>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7-06-20"/>
    <s v="2007-09-10 14:00"/>
    <s v="2007-12-14"/>
    <s v="písemně a elektronicky"/>
    <s v="in writing and electronically"/>
    <s v="http://www.msmt.cz"/>
    <s v="http://www.msmt.cz"/>
    <m/>
    <s v="2008-02-01"/>
    <s v="2012"/>
    <n v="101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Trojanová"/>
    <s v="Světlana"/>
    <s v="Ministerstvo školství, mládeže a tělovýchovy, Odbor mezinárodní spolupráce ve výzkumu a vývoji (odb. 32)"/>
    <s v="Karmelitská 7"/>
    <s v="11812"/>
    <s v="Praha 1"/>
    <s v="257 193 613"/>
    <s v="257 193 713"/>
    <s v="Svetlana.trojanova@msmt.cz"/>
    <s v="v pracovní dny od 7:30 - 15:30"/>
    <s v="http://www.msmt-vyzkum.cz"/>
    <s v="na www stránkách Ministerstva školství - www.msmt.cz. Obchodní věstník."/>
    <s v="on the www-site of the Ministry of education youth and sports - www.msmt.cz. Business Bulletin."/>
    <m/>
    <s v="2007-06-21"/>
    <s v="2008"/>
    <s v="2008"/>
    <s v="2007"/>
    <m/>
    <m/>
    <m/>
    <s v="A"/>
    <m/>
    <m/>
    <m/>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m/>
    <m/>
    <n v="126"/>
    <n v="117"/>
    <n v="41"/>
    <n v="93791000"/>
    <s v="2008"/>
    <s v="2012"/>
    <m/>
    <m/>
    <m/>
    <s v="2008-06-30"/>
    <s v="2008-06-30"/>
    <s v="2007-06-20"/>
    <s v="A"/>
    <s v="VES07-MSM/03:3"/>
    <s v="VES08-MSM/03:3"/>
    <m/>
    <m/>
    <n v="8278"/>
    <n v="11805"/>
  </r>
  <r>
    <n v="311"/>
    <x v="312"/>
    <s v="MSM"/>
    <s v="P"/>
    <m/>
    <s v="2007"/>
    <s v="2008"/>
    <s v="2007"/>
    <s v="2008"/>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7-06-20"/>
    <s v="2007-09-10 14:00"/>
    <s v="2007-12-14"/>
    <s v="písemně a elektronicky"/>
    <s v="in writing and electronically"/>
    <s v="Zveřejněním na webových stránkách MŠMT."/>
    <s v="Publicity on the Web sites of the MEYS."/>
    <m/>
    <s v="2008-02-01"/>
    <s v="2012"/>
    <n v="124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Janda"/>
    <s v="Josef"/>
    <s v="Ministerstvo školství, mládeže a tělovýchovy, Odbor mezinárodní spolupráce ve výzkumu a vývoji (odb. 32)"/>
    <s v="Karmelitská 7"/>
    <s v="11812"/>
    <s v="Praha 1"/>
    <s v="257 193 720"/>
    <s v="257 193 713"/>
    <s v="Josef.Janda@msmt.cz"/>
    <s v="v pracovní dny od 7:30 - 15:30"/>
    <s v="http://www.msmt-vyzkum.cz"/>
    <s v="na www stránkách Ministerstva školství - www.msmt.cz. Obchodní věstník."/>
    <s v="on the www-site of the Ministry of education youth and sports - www.msmt.cz. Business Bulletin."/>
    <m/>
    <s v="2007-06-21"/>
    <s v="2008"/>
    <s v="2008"/>
    <s v="2007"/>
    <m/>
    <m/>
    <m/>
    <s v="A"/>
    <m/>
    <m/>
    <m/>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m/>
    <m/>
    <n v="65"/>
    <n v="55"/>
    <n v="40"/>
    <n v="57431000"/>
    <s v="2008"/>
    <s v="2011"/>
    <m/>
    <m/>
    <m/>
    <s v="2008-06-30"/>
    <s v="2008-06-30"/>
    <s v="2007-06-20"/>
    <s v="A"/>
    <s v="VES07-MSM/03:3"/>
    <s v="VES08-MSM/03:3"/>
    <m/>
    <m/>
    <n v="8278"/>
    <n v="11805"/>
  </r>
  <r>
    <n v="312"/>
    <x v="313"/>
    <s v="MSM"/>
    <s v="P"/>
    <m/>
    <s v="2007"/>
    <s v="2008"/>
    <s v="2007"/>
    <s v="2008"/>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7-06-20"/>
    <s v="2007-09-10 14:00"/>
    <s v="2007-12-14"/>
    <s v="písemně a elektronicky"/>
    <s v="in writing and electronically"/>
    <s v="Zveřejněním na webových stránkách MŠMT."/>
    <s v="Publicity on the Web sites of the MEYS."/>
    <m/>
    <s v="2008-02-01"/>
    <s v="2011"/>
    <n v="135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Martinec"/>
    <s v="Josef"/>
    <s v="Ministerstvo školství, mládeže a tělovýchovy, Odbor mezinárodní spolupráce ve výzkumu a vývoji (odb. 32)"/>
    <s v="Karmelitská 7"/>
    <s v="11812"/>
    <s v="Praha 1"/>
    <s v="257 193 512"/>
    <s v="257 193 713"/>
    <s v="Josef.Martinec@msmt.cz"/>
    <s v="v pracovní dny od 7:30 - 15:30"/>
    <s v="http://www.msmt-vyzkum.cz"/>
    <s v="WWW stránky Ministerstva školství - www.msmt.cz. Obchodní věstník."/>
    <s v="Web sites of the Ministry of education - www.msmt.cz. Business Bulletin."/>
    <m/>
    <s v="2007-06-21"/>
    <s v="2008"/>
    <s v="2008"/>
    <s v="2007"/>
    <m/>
    <m/>
    <m/>
    <s v="A"/>
    <m/>
    <m/>
    <m/>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m/>
    <m/>
    <n v="26"/>
    <n v="24"/>
    <n v="22"/>
    <n v="110605000"/>
    <s v="2008"/>
    <s v="2011"/>
    <m/>
    <m/>
    <m/>
    <s v="2008-06-30"/>
    <s v="2008-06-30"/>
    <s v="2007-06-20"/>
    <s v="A"/>
    <s v="VES07-MSM/03:3"/>
    <s v="VES08-MSM/03:3"/>
    <m/>
    <m/>
    <n v="8278"/>
    <n v="11805"/>
  </r>
  <r>
    <n v="313"/>
    <x v="314"/>
    <s v="MSM"/>
    <s v="P"/>
    <m/>
    <s v="2007"/>
    <s v="2008"/>
    <s v="2007"/>
    <s v="2008"/>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7-06-20"/>
    <s v="2007-09-10 14:00"/>
    <s v="2007-12-14"/>
    <s v="písemně a elektronicky"/>
    <s v="in writing and electronically"/>
    <s v="Zveřejněním na webových stránkách MŠMT."/>
    <s v="Publicity on the Web sites of the MEYS."/>
    <m/>
    <s v="2008-02-01"/>
    <s v="2012"/>
    <n v="122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Lekešová"/>
    <s v="Iva"/>
    <s v="Ministerstvo školství, mládeže a tělovýchovy, Odbor mezinárodní spolupráce ve výzkumu a vývoji (odb. 32)"/>
    <s v="Karmelitská 7"/>
    <s v="11812"/>
    <s v="Praha 1"/>
    <s v="257 193 832"/>
    <s v="257 193 713"/>
    <s v="Iva.Lekesova@msmt.cz"/>
    <s v="v pracovní dny od 7:30 - 15:30"/>
    <s v="http://www.msmt-vyzkum.cz"/>
    <s v="na stránkách Ministerstva školství - www.msmt.cz. Obchodní věstník."/>
    <s v="on the www-site of the Ministry of education youth and sports - www.msmt.cz. Official businesslike gazette."/>
    <m/>
    <s v="2007-06-21"/>
    <s v="2008"/>
    <s v="2008"/>
    <s v="2007"/>
    <m/>
    <m/>
    <m/>
    <s v="A"/>
    <m/>
    <m/>
    <m/>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m/>
    <m/>
    <n v="7"/>
    <n v="7"/>
    <n v="6"/>
    <n v="107845000"/>
    <s v="2008"/>
    <s v="2012"/>
    <m/>
    <m/>
    <m/>
    <s v="2008-06-30"/>
    <s v="2008-06-30"/>
    <s v="2007-06-20"/>
    <s v="A"/>
    <s v="VES07-MSM/03:3"/>
    <s v="VES08-MSM/03:3"/>
    <m/>
    <m/>
    <n v="8278"/>
    <n v="11805"/>
  </r>
  <r>
    <n v="314"/>
    <x v="315"/>
    <s v="MSM"/>
    <s v="P"/>
    <m/>
    <s v="2008"/>
    <s v="2009"/>
    <s v="2008"/>
    <s v="2009"/>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8-06-18"/>
    <s v="2008-09-01 14:00"/>
    <s v="2008-12-15"/>
    <s v="písemně a elektronicky"/>
    <s v="in writing and electronically"/>
    <s v="http://www.msmt.cz"/>
    <s v="http://www.msmt.cz"/>
    <m/>
    <s v="2009-01-01"/>
    <s v="2012"/>
    <n v="154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57 193 613"/>
    <s v="257 193 713"/>
    <s v="Svetlana.trojanova@msmt.cz"/>
    <s v="v pracovní dny od 7:30 - 15:30"/>
    <s v="http://www.msmt-vyzkum.cz"/>
    <s v="na www stránkách Ministerstva školství - www.msmt.cz. Obchodní věstník."/>
    <s v="on the www-site of the Ministry of education youth and sports - www.msmt.cz Business Bulletin"/>
    <m/>
    <s v="2008-06-30"/>
    <s v="2009"/>
    <s v="2009"/>
    <s v="2008"/>
    <m/>
    <m/>
    <m/>
    <s v="A"/>
    <m/>
    <m/>
    <m/>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m/>
    <m/>
    <n v="46"/>
    <n v="41"/>
    <n v="38"/>
    <n v="110103000"/>
    <s v="2009"/>
    <s v="2012"/>
    <m/>
    <m/>
    <m/>
    <s v="2010-04-29"/>
    <s v="2010-04-29"/>
    <s v="2008-06-18"/>
    <s v="A"/>
    <s v="VES08-MSM/03:3"/>
    <s v="VES09-MSM/06:6"/>
    <m/>
    <m/>
    <n v="11805"/>
    <n v="19345"/>
  </r>
  <r>
    <n v="315"/>
    <x v="316"/>
    <s v="MSM"/>
    <s v="P"/>
    <m/>
    <s v="2008"/>
    <s v="2009"/>
    <s v="2008"/>
    <s v="2009"/>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8-06-18"/>
    <s v="2008-09-01 14:00"/>
    <s v="2008-12-15"/>
    <s v="písemně a elektronicky"/>
    <s v="in writing and electronically"/>
    <s v="http://www.msmt.cz"/>
    <s v="http://www.msmt.cz"/>
    <m/>
    <s v="2009-01-01"/>
    <s v="2012"/>
    <n v="162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57 193 613"/>
    <s v="257 193 713"/>
    <s v="Svetlana.trojanova@msmt.cz"/>
    <s v="v pracovní dny od 7:30 - 15:30"/>
    <s v="http://www.msmt-vyzkum.cz"/>
    <s v="na www stránkách Ministerstva školství - www.msmt.cz. Obchodní věstník."/>
    <s v="on the www-site of the Ministry of education youth and sports - www.msmt.cz Business Bulletin"/>
    <m/>
    <s v="2008-06-30"/>
    <s v="2009"/>
    <s v="2009"/>
    <s v="2008"/>
    <m/>
    <m/>
    <m/>
    <s v="A"/>
    <m/>
    <m/>
    <m/>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m/>
    <m/>
    <n v="115"/>
    <n v="105"/>
    <n v="78"/>
    <n v="140506000"/>
    <s v="2009"/>
    <s v="2012"/>
    <m/>
    <m/>
    <m/>
    <s v="2010-04-29"/>
    <s v="2010-04-29"/>
    <s v="2008-06-18"/>
    <s v="A"/>
    <s v="VES08-MSM/03:3"/>
    <s v="VES09-MSM/06:6"/>
    <m/>
    <m/>
    <n v="11805"/>
    <n v="19345"/>
  </r>
  <r>
    <n v="316"/>
    <x v="317"/>
    <s v="MSM"/>
    <s v="P"/>
    <m/>
    <s v="2008"/>
    <s v="2009"/>
    <s v="2008"/>
    <s v="2009"/>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8-06-18"/>
    <s v="2008-09-01 14:00"/>
    <s v="2008-12-15"/>
    <s v="písemně a elektronicky"/>
    <s v="in writing and electronically"/>
    <s v="http://www.msmt.cz"/>
    <s v="http://www.msmt.cz"/>
    <m/>
    <s v="2009-01-01"/>
    <s v="2012"/>
    <n v="144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57 193 613"/>
    <s v="257 193 713"/>
    <s v="Svetlana.trojanova@msmt.cz"/>
    <s v="v pracovní dny od 7:30 - 15:30"/>
    <s v="http://www.msmt-vyzkum.cz"/>
    <s v="na www stránkách Ministerstva školství - www.msmt.cz. Obchodní věstník."/>
    <s v="on the www-site of the Ministry of education youth and sports - www.msmt.cz Business Bulletin"/>
    <m/>
    <s v="2008-06-30"/>
    <s v="2009"/>
    <s v="2009"/>
    <s v="2008"/>
    <m/>
    <m/>
    <m/>
    <s v="A"/>
    <m/>
    <m/>
    <m/>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m/>
    <m/>
    <n v="84"/>
    <n v="80"/>
    <n v="76"/>
    <n v="81161000"/>
    <s v="2009"/>
    <s v="2012"/>
    <m/>
    <m/>
    <m/>
    <s v="2010-04-29"/>
    <s v="2010-04-29"/>
    <s v="2008-06-18"/>
    <s v="A"/>
    <s v="VES08-MSM/03:3"/>
    <s v="VES09-MSM/06:6"/>
    <m/>
    <m/>
    <n v="11805"/>
    <n v="19345"/>
  </r>
  <r>
    <n v="317"/>
    <x v="318"/>
    <s v="MSM"/>
    <s v="P"/>
    <m/>
    <s v="2008"/>
    <s v="2009"/>
    <s v="2008"/>
    <s v="2009"/>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8-06-18"/>
    <s v="2008-09-01 14:00"/>
    <s v="2008-12-15"/>
    <s v="písemně a elektronicky"/>
    <s v="in writing and electronically"/>
    <s v="http://www.msmt.cz"/>
    <s v="http://www.msmt.cz"/>
    <m/>
    <s v="2009-01-01"/>
    <s v="2012"/>
    <n v="143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57 193 613"/>
    <s v="257 193 713"/>
    <s v="Svetlana.trojanova@msmt.cz"/>
    <s v="v pracovní dny od 7:30 - 15:30"/>
    <s v="http://www.msmt-vyzkum.cz"/>
    <s v="na www stránkách Ministerstva školství - www.msmt.cz. Obchodní věstník."/>
    <s v="on the www-site of the Ministry of education youth and sports - www.msmt.cz Business Bulletin"/>
    <m/>
    <s v="2008-06-30"/>
    <s v="2009"/>
    <s v="2009"/>
    <s v="2008"/>
    <m/>
    <m/>
    <m/>
    <s v="A"/>
    <m/>
    <m/>
    <m/>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m/>
    <m/>
    <n v="26"/>
    <n v="17"/>
    <n v="16"/>
    <n v="123642000"/>
    <s v="2009"/>
    <s v="2012"/>
    <m/>
    <m/>
    <m/>
    <s v="2010-04-29"/>
    <s v="2010-04-29"/>
    <s v="2008-06-18"/>
    <s v="A"/>
    <s v="VES08-MSM/03:3"/>
    <s v="VES09-MSM/06:6"/>
    <m/>
    <m/>
    <n v="11805"/>
    <n v="19345"/>
  </r>
  <r>
    <n v="318"/>
    <x v="319"/>
    <s v="MSM"/>
    <s v="P"/>
    <m/>
    <s v="2008"/>
    <s v="2009"/>
    <s v="2008"/>
    <s v="2009"/>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8-06-18"/>
    <s v="2008-09-01 14:00"/>
    <s v="2008-12-15"/>
    <s v="písemně a elektronicky"/>
    <s v="in writing and electronically"/>
    <s v="http://www.msmt.cz"/>
    <s v="http://www.msmt.cz"/>
    <m/>
    <s v="2009-01-01"/>
    <s v="2012"/>
    <n v="67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57 193 613"/>
    <s v="257 193 713"/>
    <s v="Svetlana.trojanova@msmt.cz"/>
    <s v="v pracovní dny od 7:30 - 15:30"/>
    <s v="http://www.msmt-vyzkum.cz"/>
    <s v="na www stránkách Ministerstva školství - www.msmt.cz. Obchodní věstník."/>
    <s v="on the www-site of the Ministry of education youth and sports - www.msmt.cz Business Bulletin"/>
    <m/>
    <s v="2008-06-30"/>
    <s v="2009"/>
    <s v="2009"/>
    <s v="2008"/>
    <m/>
    <m/>
    <m/>
    <s v="A"/>
    <m/>
    <m/>
    <m/>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m/>
    <m/>
    <n v="5"/>
    <n v="5"/>
    <n v="3"/>
    <n v="75300000"/>
    <s v="2009"/>
    <s v="2012"/>
    <m/>
    <m/>
    <m/>
    <s v="2010-04-29"/>
    <s v="2010-04-29"/>
    <s v="2008-06-18"/>
    <s v="A"/>
    <s v="VES08-MSM/03:3"/>
    <s v="VES09-MSM/06:6"/>
    <m/>
    <m/>
    <n v="11805"/>
    <n v="19345"/>
  </r>
  <r>
    <n v="319"/>
    <x v="320"/>
    <s v="MSM"/>
    <s v="N"/>
    <m/>
    <s v="2009"/>
    <s v="2009"/>
    <s v="2009"/>
    <s v="2009"/>
    <s v="MSM"/>
    <s v="N"/>
    <x v="83"/>
    <s v="VZ"/>
    <m/>
    <s v="P"/>
    <s v="P"/>
    <s v="R"/>
    <m/>
    <m/>
    <s v="INFOZ (Informační zdroje pro výzkum)"/>
    <s v="INFOZ (Informační zdroje pro výzkum)"/>
    <s v="R"/>
    <m/>
    <s v="INFOZ (Information resources for research)"/>
    <s v="INFOZ (Information resources for research)"/>
    <s v="R"/>
    <m/>
    <m/>
    <s v="Program má za cíl zabezpečit českým výzkumným pracovníkům kontinuitu v získávání, zpřístupňování a poskytování informací prostřednictvím informačních zdrojů VaV (databází, periodik, elektronických i klasických dokumentů) s důrazem na jejich náležitou aktualizaci, dále zabezpečit moderní komplexní služby, nezbytné pro zprostředkování a využívání informačních zdrojů VaV pomocí moderní technické a technologické infrastruktury a zabezpečit racionální, efektivní a hospodárné využívání veřejných prostředků VaV. Veškeré aktivity ve výzkumu, vývoji a inovačním procesu jsou totiž existenčně závislé na aktuálních a kvalitních vědeckých poznatcích, na intenzivním, ale efektivním přeléváním znalostí, na rychlém a kvalitním šíření konkrétních vědeckých informací. Současně Program nepřímo, ale cíleně, podporuje proces integrace pracovišť výzkumu a vývoje ČR do Evropského výzkumného prostoru."/>
    <s v="The program aim is focused on providing continuity of R&amp;D information resources (DB, classical books and periodic papers, electronic information resources etc.) for Czech researchers. The program should force to the needs of their proper up-grade and encourage the modern full-service, which is essential for accessing and use of R&amp;D fact-finding sources. It should be done with the technologically modern information infrastructure. It should also provide rational, effective and economical use of R&amp;D public funds. All R&amp;D and innovation activities are highly dependent on up-to dated scientific facts of good quality, on intensive and effective transfer of knowledge, on reliable and fast spreading of particular scientific information. Program also supportsthe integration process of Czech R&amp;D institutions into ERA by the indirect, but targeted, way."/>
    <s v="Program má za cíl zabezpečit českým výzkumným pracovníkům kontinuitu v získávání, zpřístupňování a poskytování informací prostřednictvím informačních zdrojů VaV (databází, periodik, elektronických i klasických dokumentů) s důrazem na jejich náležitou aktualizaci, dále zabezpečit moderní komplexní služby, nezbytné pro zprostředkování a využívání informačních zdrojů VaV pomocí moderní technické a technologické infrastruktury a zabezpečit racionální, efektivní a hospodárné využívání veřejných prostředků VaV. Veškeré aktivity ve výzkumu, vývoji a inovačním procesu jsou totiž existenčně závislé na aktuálních a kvalitních vědeckých poznatcích, na intenzivním, ale efektivním přeléváním znalostí, na rychlém a kvalitním šíření konkrétních vědeckých informací. Současně Program nepřímo, ale cíleně, podporuje proces integrace pracovišť výzkumu a vývoje ČR do Evropského výzkumného prostoru."/>
    <s v="The program aim is focused on providing continuity of R&amp;D information resources (DB, classical books and periodic papers, electronic information resources etc.) for Czech researchers. The program should force to the needs of their proper up-grade and encourage the modern full-service, which is essential for accessing and use of R&amp;D fact-finding sources. It should be done with the technologically modern information infrastructure. It should also provide rational, effective and economical use of R&amp;D public funds. All R&amp;D and innovation activities are highly dependent on up-to dated scientific facts of good quality, on intensive and effective transfer of knowledge, on reliable and fast spreading of particular scientific information. Program also supportsthe integration process of Czech R&amp;D institutions into ERA by the indirect, but targeted, way."/>
    <s v="R"/>
    <s v="R"/>
    <m/>
    <s v="2009"/>
    <s v="2009"/>
    <s v="R"/>
    <m/>
    <s v="2011"/>
    <s v="2011"/>
    <s v="R"/>
    <s v="2008-02-25"/>
    <s v="171"/>
    <s v="2009-07-01"/>
    <s v="2009-08-06 14:30"/>
    <s v="2009-09-21"/>
    <s v="Kompletní návrh projektu musí být předán v uzavřené obálce označené adresou poskytovatele a nápisem se symbolem programu ?INFOZ - veřejná soutěž ? NEOTVÍRAT!? do podatelny MŠMT v Karmelitské ul. 7, 118 12 Praha 1, elektronicky v eProjektu"/>
    <s v="The application project form should be delivered completely (in a closed envelope with the sign: &quot; ?INFOZ - veřejná soutěž ? NEOTVÍRAT!&quot; and with applicant addresse) to the Ministry of Education, Karmelitská No. 7, 118 12 Prague 1, and in eProject form"/>
    <s v="Výsledky budou zveřejněny na internetových stránkách poskytovatele, tj. Ministerstva školství, mládeže a tělovýchovy, na adrese: &quot;http://www.msmt.cz/vyzkum/dotace-granty&quot;"/>
    <s v="Results will be presented on The Ministry of Education, Youth and Sports´ webside at the internet address: &quot;http://www.msmt.cz/vyzkum/dotace-granty&quot;"/>
    <m/>
    <s v="2009-11-21"/>
    <s v="2011"/>
    <n v="405979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a) Potřebnost, b) Přínos a kvalita projektu, c) Proveditelnosti projektu -podrobnosti jsou v zadávací dokumentaci zveřejněné na webu poskytovatele, tj. Ministerstva školství, mládeže a tělovýchovy, na adrese: &quot;http://www.msmt.cz/vyzkum/dotace-granty&quot;"/>
    <s v="a) Usefulness, b) Benefit and quality, c) Feasibility - details are available in the contractual documents presented on The Ministry of Education, Youth and Sports´ webside at the internet address: &quot;http://www.msmt.cz/vyzkum/dotace-granty&quot;"/>
    <s v="Podatelna MŠMT"/>
    <s v="Karmelitská 7"/>
    <s v="11812"/>
    <s v="Praha 1"/>
    <s v="Hakenová"/>
    <s v="Jana"/>
    <s v="Odbor programů výzkumu a vývoje - 31 MŠMT"/>
    <s v="Karmelitská 7"/>
    <s v="11812"/>
    <s v="Praha 1"/>
    <s v="234811560"/>
    <m/>
    <s v="odbor31@msmt.cz; hakenova@msmt.cz"/>
    <s v="Po - Pá 7:30 - 15:30"/>
    <s v="http://www.msmt.cz/vyzkum/dotace-granty"/>
    <s v="Obchodní věstník"/>
    <s v="Business Bulletin"/>
    <m/>
    <s v="2010-04-29"/>
    <s v="2009"/>
    <s v="2009"/>
    <s v="2009"/>
    <m/>
    <m/>
    <m/>
    <s v="A"/>
    <m/>
    <m/>
    <m/>
    <m/>
    <s v="P"/>
    <s v="P"/>
    <s v="R"/>
    <m/>
    <s v="INFOZ (Informační zdroje pro výzkum)"/>
    <s v="INFOZ (Informační zdroje pro výzkum)"/>
    <s v="R"/>
    <m/>
    <s v="INFOZ (Information resources for research)"/>
    <s v="INFOZ (Information resources for research)"/>
    <s v="R"/>
    <m/>
    <m/>
    <s v="Program má za cíl zabezpečit českým výzkumným pracovníkům kontinuitu v získávání, zpřístupňování a poskytování informací prostřednictvím informačních zdrojů VaV (databází, periodik, elektronických i klasických dokumentů) s důrazem na jejich náležitou aktualizaci, dále zabezpečit moderní komplexní služby, nezbytné pro zprostředkování a využívání informačních zdrojů VaV pomocí moderní technické a technologické infrastruktury a zabezpečit racionální, efektivní a hospodárné využívání veřejných prostředků VaV. Veškeré aktivity ve výzkumu, vývoji a inovačním procesu jsou totiž existenčně závislé na aktuálních a kvalitních vědeckých poznatcích, na intenzivním, ale efektivním přeléváním znalostí, na rychlém a kvalitním šíření konkrétních vědeckých informací. Současně Program nepřímo, ale cíleně, podporuje proces integrace pracovišť výzkumu a vývoje ČR do Evropského výzkumného prostoru."/>
    <s v="The program aim is focused on providing continuity of R&amp;D information resources (DB, classical books and periodic papers, electronic information resources etc.) for Czech researchers. The program should force to the needs of their proper up-grade and encourage the modern full-service, which is essential for accessing and use of R&amp;D fact-finding sources. It should be done with the technologically modern information infrastructure. It should also provide rational, effective and economical use of R&amp;D public funds. All R&amp;D and innovation activities are highly dependent on up-to dated scientific facts of good quality, on intensive and effective transfer of knowledge, on reliable and fast spreading of particular scientific information. Program also supportsthe integration process of Czech R&amp;D institutions into ERA by the indirect, but targeted, way."/>
    <s v="Program má za cíl zabezpečit českým výzkumným pracovníkům kontinuitu v získávání, zpřístupňování a poskytování informací prostřednictvím informačních zdrojů VaV (databází, periodik, elektronických i klasických dokumentů) s důrazem na jejich náležitou aktualizaci, dále zabezpečit moderní komplexní služby, nezbytné pro zprostředkování a využívání informačních zdrojů VaV pomocí moderní technické a technologické infrastruktury a zabezpečit racionální, efektivní a hospodárné využívání veřejných prostředků VaV. Veškeré aktivity ve výzkumu, vývoji a inovačním procesu jsou totiž existenčně závislé na aktuálních a kvalitních vědeckých poznatcích, na intenzivním, ale efektivním přeléváním znalostí, na rychlém a kvalitním šíření konkrétních vědeckých informací. Současně Program nepřímo, ale cíleně, podporuje proces integrace pracovišť výzkumu a vývoje ČR do Evropského výzkumného prostoru."/>
    <s v="The program aim is focused on providing continuity of R&amp;D information resources (DB, classical books and periodic papers, electronic information resources etc.) for Czech researchers. The program should force to the needs of their proper up-grade and encourage the modern full-service, which is essential for accessing and use of R&amp;D fact-finding sources. It should be done with the technologically modern information infrastructure. It should also provide rational, effective and economical use of R&amp;D public funds. All R&amp;D and innovation activities are highly dependent on up-to dated scientific facts of good quality, on intensive and effective transfer of knowledge, on reliable and fast spreading of particular scientific information. Program also supportsthe integration process of Czech R&amp;D institutions into ERA by the indirect, but targeted, way."/>
    <s v="R"/>
    <s v="R"/>
    <m/>
    <s v="2009"/>
    <s v="2009"/>
    <s v="R"/>
    <m/>
    <s v="2011"/>
    <s v="2011"/>
    <s v="R"/>
    <s v="2008-02-25"/>
    <s v="171"/>
    <m/>
    <m/>
    <m/>
    <m/>
    <m/>
    <n v="22"/>
    <n v="21"/>
    <n v="18"/>
    <n v="511039000"/>
    <s v="2009"/>
    <s v="2011"/>
    <m/>
    <m/>
    <m/>
    <s v="2010-04-29"/>
    <s v="2010-04-29"/>
    <s v="2009-07-01"/>
    <s v="A"/>
    <s v="VES09-MSM/06:6"/>
    <s v="VES09-MSM/06:6"/>
    <m/>
    <m/>
    <n v="19345"/>
    <n v="19345"/>
  </r>
  <r>
    <n v="320"/>
    <x v="321"/>
    <s v="MSM"/>
    <s v="P"/>
    <m/>
    <s v="2009"/>
    <s v="2010"/>
    <s v="2009"/>
    <s v="2010"/>
    <s v="MSM"/>
    <s v="P"/>
    <x v="66"/>
    <s v="LA"/>
    <m/>
    <s v="P"/>
    <s v="P"/>
    <s v="R"/>
    <m/>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s v="2009-06-24"/>
    <s v="2009-09-01 14:00"/>
    <s v="2009-12-18"/>
    <s v="písemně a elektronicky"/>
    <s v="in writing and electronically"/>
    <s v="http://www.msmt.cz"/>
    <s v="http://www.msmt.cz"/>
    <m/>
    <s v="2010-03-01"/>
    <s v="2012"/>
    <n v="8334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Hanžlová"/>
    <s v="Martina"/>
    <s v="Ministerstvo školství, mládeže a tělovýchovy"/>
    <s v="Karmelitská 7"/>
    <s v="11812"/>
    <s v="Praha 1"/>
    <s v="23481 1360"/>
    <s v="23481 1713"/>
    <s v="Martina.Hanzlova@msmt.cz"/>
    <s v="v pracovní dny od 7:30 - 15:30"/>
    <s v="http://www.msmt-vyzkum.cz"/>
    <s v="na www stránkách Ministerstva školství - www.msmt.cz. Obchodní věstník."/>
    <s v="on the www-site of the Ministry of education youth and sports - www.msmt.cz Business Bulletin"/>
    <m/>
    <s v="2010-04-29"/>
    <s v="2010"/>
    <s v="2009"/>
    <s v="2009"/>
    <m/>
    <m/>
    <m/>
    <s v="A"/>
    <m/>
    <m/>
    <m/>
    <m/>
    <s v="P"/>
    <s v="P"/>
    <s v="R"/>
    <m/>
    <s v="INGO"/>
    <s v="INGO"/>
    <s v="R"/>
    <m/>
    <s v="INGO"/>
    <s v="INGO"/>
    <s v="R"/>
    <m/>
    <m/>
    <s v="Zapojení vědeckovýzkumných pracovišť ČR do aktivit mezinárodních nevládních organizací"/>
    <s v="Integration of research and development workplaces of the Czech Republic into the activities of international non-governmental organisations."/>
    <s v="Zapojení vědeckovýzkumných pracovišť ČR do aktivit mezinárodních nevládních organizací"/>
    <s v="Integration of research and development workplaces of the Czech Republic into the activities of international non-governmental organisations."/>
    <s v="R"/>
    <s v="R"/>
    <m/>
    <s v="1998"/>
    <s v="1998"/>
    <s v="R"/>
    <m/>
    <s v="2012"/>
    <s v="2012"/>
    <s v="R"/>
    <m/>
    <m/>
    <m/>
    <m/>
    <m/>
    <m/>
    <m/>
    <n v="40"/>
    <n v="34"/>
    <n v="30"/>
    <n v="94684000"/>
    <s v="2010"/>
    <s v="2012"/>
    <m/>
    <m/>
    <m/>
    <s v="2010-04-29"/>
    <s v="2010-04-29"/>
    <s v="2009-06-24"/>
    <s v="A"/>
    <s v="VES09-MSM/06:6"/>
    <s v="VES09-MSM/06:6"/>
    <m/>
    <m/>
    <n v="19345"/>
    <n v="19345"/>
  </r>
  <r>
    <n v="321"/>
    <x v="322"/>
    <s v="MSM"/>
    <s v="N"/>
    <m/>
    <s v="2010"/>
    <s v="2010"/>
    <s v="2010"/>
    <s v="2010"/>
    <s v="MSM"/>
    <s v="N"/>
    <x v="84"/>
    <s v="LJ"/>
    <m/>
    <s v="P"/>
    <s v="P"/>
    <s v="R"/>
    <m/>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s v="2010-04-01"/>
    <s v="2010-05-17 14:00"/>
    <s v="2010-09-15"/>
    <s v="Návrhy projektů do veřejné soutěže ve VaV je nutno vypracovat na předepsaných formulářích softwarové přihlášky e-PROJEKT dostupných na adrese www.msmt-vyzkum.cz a www.czechinvest.org a odeslat elektronicky i v papírové podobě dle zveřejněných pokynů."/>
    <s v="Proposed projects in the R&amp;D Public Tender have to be prepared using the prescribed e-PROJEKT software application form available at www.msmt-vyzkum.cz and www.czechinvest.org and then sent electronically and in hard copy according the published rules."/>
    <s v="Výsledky veřejné soutěže budou zveřejněny na adrese www.czechinvest.org a www.msmt-vyzkum.cz do 15. září 2010."/>
    <s v="Results of the Public Tender will be published at www.czechinvest.org and www.msmt-vyzkum.cz by 15 September 2010."/>
    <m/>
    <s v="2010-10-01"/>
    <s v="2016"/>
    <n v="300000000"/>
    <s v="Prokázání způsobilosti uchazeče. Uchazeč je povinen prokázat svoji způsobilost k řešení navrhovaného projektu VaV podle ustanovení § 18 zákona o podpoře výzkumu, experimentálního vývoje a inovací, a to včetně prokázání odborných předpokladů k řešení projektu VaV, dokladem o oprávnění k 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0 a zadávací dokumentace jsou dostupné na www.msmt-vyzkum.cz a www.czechinvest.cz"/>
    <s v="Proof of the Applicant?s Eligibility P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 applies to all the applicants. A failure to meet the condition to prove eligibility pursuant to the Act on the Support of Research, Experimental Development and Innovations is a reason to disqualify the submitted proposed R&amp;D project from further evaluation and assessment. Other Terms and Conditions of the 2010 Public Tender are available at following sites www.msmt-vykum.cz and www.czechinvest.cz"/>
    <s v="Způsob a kritéria hodnocení návrhů projektů. Návrhy projektů, doručené podle vyhlášených podmínek pro přijetí návrhů projektů, budou hodnoceny v souladu s platnými právními předpisy českou částí Společného výboru, která je odborným poradním orgánem poskytovatele podle § 21 odst. 4 zákona o podpoře výzkumu, experimentálního vývoje a inovací. CzechInvest zajistí ke každému návrhu projektu nejméně dva posudky oponentů jako podklad pro posuzování a hodnocení návrhu projektu českou částí Společného výboru. O konečném výběru předložených návrhů projektů rozhodne Společný výbor složený ze zástupců české a izraelské strany. Seznam vybraných projektů VaV programu GESHER/MOST předloží Společný výbor poskytovateli. Úspěšným uchazečům bude vydáno rozhodnutí o poskytnutí institucionální podpory z veřejných prostředků a na řešení těchto projektů bude příjemcům poskytnuta institucionální podpora VaV."/>
    <s v="Mode of, and Criteria for, Evaluating Proposed Projects. Proposed projects, delivered in accordance with the announced terms and conditions for proposed projects to be accepted, will be evaluated under valid legal regulations by the Czech side of the Joint Committee, which is the Provider?s expert advisory body pursuant to S. 21(4) of the Act on the Support of R&amp;D. CzechInvest will provide for at least two opponent reviews for each proposed project as a basis for assessment and evaluation of the proposed project by the Czech side of a Joint Committee. A Joint Committee comprising representatives of the Czech and Israeli side will decide on the final selection of the submitted proposed projects. The Joint Committee will submit a list of selected R&amp;D projects in the GESHER/MOST Programme to the Provider. Successful applicants will receive a decision on granting institutional aid from public funds and will receive R&amp;D institutional aid for the implementation of their respective projects."/>
    <s v="MŠMT, odbor mezinárodní spolupráce ve výzkumu a vývoji"/>
    <s v="Karmelitská 7"/>
    <s v="11812"/>
    <s v="Praha 1"/>
    <s v="Daněk"/>
    <s v="Libor"/>
    <s v="MŠMT, odbor mezinárodní spolupráce ve výzkumu a vývoji"/>
    <s v="Karmelitská 7"/>
    <s v="11812"/>
    <s v="Praha1"/>
    <s v="23481154"/>
    <m/>
    <s v="libor.danek@msmt.cz"/>
    <s v="9 - 15"/>
    <s v="http://www.msmt.cz"/>
    <m/>
    <m/>
    <m/>
    <s v="2010-10-26"/>
    <s v="2010"/>
    <s v="2010"/>
    <s v="2010"/>
    <m/>
    <m/>
    <m/>
    <s v="A"/>
    <m/>
    <m/>
    <m/>
    <m/>
    <s v="P"/>
    <s v="P"/>
    <s v="R"/>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m/>
    <m/>
    <m/>
    <m/>
    <m/>
    <n v="9"/>
    <n v="9"/>
    <n v="2"/>
    <n v="9855000"/>
    <s v="2010"/>
    <s v="2012"/>
    <m/>
    <m/>
    <m/>
    <s v="2010-10-26"/>
    <s v="2010-10-26"/>
    <s v="2017-10-16"/>
    <s v="A"/>
    <s v="VES10-MSM/04:4"/>
    <s v="VES10-MSM/04:4"/>
    <m/>
    <m/>
    <n v="22044"/>
    <n v="22044"/>
  </r>
  <r>
    <n v="322"/>
    <x v="323"/>
    <s v="MSM"/>
    <s v="P"/>
    <m/>
    <s v="2009"/>
    <s v="2010"/>
    <s v="2009"/>
    <s v="2010"/>
    <s v="MSM"/>
    <s v="P"/>
    <x v="65"/>
    <s v="ME"/>
    <m/>
    <s v="P"/>
    <s v="P"/>
    <s v="R"/>
    <m/>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s v="2009-06-24"/>
    <s v="2009-09-01 14:00"/>
    <s v="2009-12-18"/>
    <s v="písemně a elektronicky"/>
    <s v="in writing and electronically"/>
    <s v="http://www.msmt.cz"/>
    <s v="http://www.msmt.cz"/>
    <m/>
    <s v="2010-03-01"/>
    <s v="2012"/>
    <n v="93488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3481 1613"/>
    <s v="23481 1713"/>
    <s v="Svetlana.trojanova@msmt.cz"/>
    <s v="v pracovní dny od 7:30 - 15:30"/>
    <s v="http://www.msmt-vyzkum.cz"/>
    <s v="na www stránkách Ministerstva školství - www.msmt.cz. Obchodní věstník."/>
    <s v="on the www-site of the Ministry of education youth and sports - www.msmt.cz Business Bulletin"/>
    <m/>
    <s v="2010-04-29"/>
    <s v="2010"/>
    <s v="2009"/>
    <s v="2009"/>
    <m/>
    <m/>
    <m/>
    <s v="A"/>
    <m/>
    <m/>
    <m/>
    <m/>
    <s v="P"/>
    <s v="P"/>
    <s v="R"/>
    <m/>
    <s v="KONTAKT"/>
    <s v="KONTAKT"/>
    <s v="R"/>
    <m/>
    <s v="KONTAKT"/>
    <s v="KONTAKT"/>
    <s v="R"/>
    <m/>
    <m/>
    <s v="Účast českých výzkumných pracovišť v mezinárodních vědeckých týmech"/>
    <s v="Integration of Czech research workplaces into the international scientific teams."/>
    <s v="Účast českých výzkumných pracovišť v mezinárodních vědeckých týmech"/>
    <s v="Integration of Czech research workplaces into the international scientific teams."/>
    <s v="R"/>
    <s v="R"/>
    <m/>
    <s v="1996"/>
    <s v="1996"/>
    <s v="R"/>
    <m/>
    <s v="2012"/>
    <s v="2012"/>
    <s v="R"/>
    <m/>
    <m/>
    <m/>
    <m/>
    <m/>
    <m/>
    <m/>
    <n v="159"/>
    <n v="127"/>
    <n v="91"/>
    <n v="168229000"/>
    <s v="2010"/>
    <s v="2012"/>
    <m/>
    <m/>
    <m/>
    <s v="2010-04-29"/>
    <s v="2010-04-29"/>
    <s v="2009-06-24"/>
    <s v="A"/>
    <s v="VES09-MSM/06:6"/>
    <s v="VES09-MSM/06:6"/>
    <m/>
    <m/>
    <n v="19345"/>
    <n v="19345"/>
  </r>
  <r>
    <n v="323"/>
    <x v="324"/>
    <s v="MSM"/>
    <s v="P"/>
    <m/>
    <s v="2009"/>
    <s v="2010"/>
    <s v="2009"/>
    <s v="2010"/>
    <s v="MSM"/>
    <s v="P"/>
    <x v="68"/>
    <s v="OC"/>
    <m/>
    <s v="P"/>
    <s v="P"/>
    <s v="R"/>
    <m/>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s v="2009-06-24"/>
    <s v="2009-09-01 14:00"/>
    <s v="2009-12-18"/>
    <s v="písemně a elektronicky"/>
    <s v="in writing and electronically"/>
    <s v="tp://www.msmt.cz"/>
    <s v="http://www.msmt.cz"/>
    <m/>
    <s v="2010-03-01"/>
    <s v="2012"/>
    <n v="98763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Janda"/>
    <s v="Josef"/>
    <s v="Ministerstvo školství, mládeže a tělovýchovy"/>
    <s v="Karmelitská 7"/>
    <s v="11812"/>
    <s v="Praha 1"/>
    <s v="23481 1720"/>
    <s v="23481 1713"/>
    <s v="Josef.Janda@msmt.cz"/>
    <s v="v pracovní dny od 7:30 - 15:30"/>
    <s v="http://www.msmt-vyzkum.cz"/>
    <s v="na www stránkách Ministerstva školství - www.msmt.cz. Obchodní věstník."/>
    <s v="on the www-site of the Ministry of education youth and sports - www.msmt.cz Business Bulletin"/>
    <m/>
    <s v="2010-04-29"/>
    <s v="2010"/>
    <s v="2009"/>
    <s v="2009"/>
    <m/>
    <m/>
    <m/>
    <s v="A"/>
    <m/>
    <m/>
    <m/>
    <m/>
    <s v="P"/>
    <s v="P"/>
    <s v="R"/>
    <m/>
    <s v="COST"/>
    <s v="COST"/>
    <s v="R"/>
    <m/>
    <s v="COST"/>
    <s v="COST"/>
    <s v="R"/>
    <m/>
    <m/>
    <s v="Koordinace předkompetenční VaV aktivity veřejných institucí na národní úrovni"/>
    <s v="Co-ordination of prior-competence R&amp;D activity of public institutions on the national level"/>
    <s v="Koordinace předkompetenční VaV aktivity veřejných institucí na národní úrovni"/>
    <s v="Co-ordination of prior-competence R&amp;D activity of public institutions on the national level"/>
    <s v="R"/>
    <s v="R"/>
    <m/>
    <s v="1993"/>
    <s v="1993"/>
    <s v="R"/>
    <m/>
    <s v="2012"/>
    <s v="2012"/>
    <s v="R"/>
    <m/>
    <m/>
    <m/>
    <m/>
    <m/>
    <m/>
    <m/>
    <n v="64"/>
    <n v="56"/>
    <n v="50"/>
    <n v="65141000"/>
    <s v="2010"/>
    <s v="2012"/>
    <m/>
    <m/>
    <m/>
    <s v="2010-04-29"/>
    <s v="2010-04-29"/>
    <s v="2009-06-24"/>
    <s v="A"/>
    <s v="VES09-MSM/06:6"/>
    <s v="VES09-MSM/06:6"/>
    <m/>
    <m/>
    <n v="19345"/>
    <n v="19345"/>
  </r>
  <r>
    <n v="324"/>
    <x v="325"/>
    <s v="MSM"/>
    <s v="P"/>
    <m/>
    <s v="2009"/>
    <s v="2010"/>
    <s v="2009"/>
    <s v="2010"/>
    <s v="MSM"/>
    <s v="P"/>
    <x v="69"/>
    <s v="OE"/>
    <m/>
    <s v="P"/>
    <s v="P"/>
    <s v="R"/>
    <m/>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s v="2009-06-24"/>
    <s v="2009-09-01 14:00"/>
    <s v="2009-12-18"/>
    <s v="písemně a elektronicky"/>
    <s v="in writing and electronically"/>
    <s v="http://www.msmt.cz"/>
    <s v="http://www.msmt.cz"/>
    <m/>
    <s v="2010-03-01"/>
    <s v="2012"/>
    <n v="104293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Martinec"/>
    <s v="Josef"/>
    <s v="Ministerstvo školství, mládeže a tělovýchovy"/>
    <s v="Karmelitská 7"/>
    <s v="11812"/>
    <s v="Praha 1"/>
    <s v="23481 1512"/>
    <s v="23481 1713"/>
    <s v="Josef.Martinec@msmt.cz"/>
    <s v="v pracovní dny od 7:30 - 15:30"/>
    <s v="http://www.msmt-vyzkum.cz"/>
    <s v="na www stránkách Ministerstva školství - www.msmt.cz. Obchodní věstník."/>
    <s v="on the www-site of the Ministry of education youth and sports - www.msmt.cz Business Bulletin"/>
    <m/>
    <s v="2010-04-29"/>
    <s v="2010"/>
    <s v="2009"/>
    <s v="2009"/>
    <m/>
    <m/>
    <m/>
    <s v="A"/>
    <m/>
    <m/>
    <m/>
    <m/>
    <s v="P"/>
    <s v="P"/>
    <s v="R"/>
    <m/>
    <s v="EUREKA - evropská spolupráce v oblasti aplikovaného a průmyslového výzkumu a vývoje cílená na podporu nadnárodní kooperace mezi průmyslovými podniky, výzkumnými ústavy a vysokými školami."/>
    <s v="EUREKA - evropská spolupráce v oblasti aplikovaného a průmyslového výzkumu a vývoje cílená na podporu nadnárodní kooperace mezi průmyslovými podniky, výzkumnými ústavy a vysokými školami."/>
    <s v="R"/>
    <m/>
    <s v="EUREKA - European co-operation in the sphere of applied and industrial research and development aimed at the support of multinational co-operation among industrial undertakings, research institutes and universities"/>
    <s v="EUREKA - European co-operation in the sphere of applied and industrial research and development aimed at the support of multinational co-operation among industrial undertakings, research institutes and universities"/>
    <s v="R"/>
    <m/>
    <m/>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Podpora výkonnosti a konkurenceschopnosti evropského průmyslu a rozvoje jeho společné infrastruktury. Komerční využití výsledků řešení klade důraz na aktivní zapojení výzkumu a vývoje do tržní ekonomiky. Projekty mají výhradně civilní charakter a jsou zaměřeny na oblast soukromého i veřejného sektoru. Výstupem projektů jsou nové, inovované špičkové výrobky, technologie nebo progresivní služby."/>
    <s v="Support of performance and competitiveness of the European industry and the development of its common infrastructure. Commercial implementation of the results of the solution stresses the active incorporation of research and development into the market economy. The projects are of exclusively civil nature and are focused on the sphere of private and public sector. The outcome of the projects are new, innovated top products, technologies or progressive services."/>
    <s v="R"/>
    <s v="R"/>
    <m/>
    <s v="1993"/>
    <s v="1993"/>
    <s v="R"/>
    <m/>
    <s v="2012"/>
    <s v="2012"/>
    <s v="R"/>
    <m/>
    <m/>
    <m/>
    <m/>
    <m/>
    <m/>
    <m/>
    <n v="20"/>
    <n v="20"/>
    <n v="15"/>
    <n v="97691000"/>
    <s v="2010"/>
    <s v="2012"/>
    <m/>
    <m/>
    <m/>
    <s v="2010-04-29"/>
    <s v="2010-04-29"/>
    <s v="2009-06-24"/>
    <s v="A"/>
    <s v="VES09-MSM/06:6"/>
    <s v="VES09-MSM/06:6"/>
    <m/>
    <m/>
    <n v="19345"/>
    <n v="19345"/>
  </r>
  <r>
    <n v="325"/>
    <x v="326"/>
    <s v="MSM"/>
    <s v="P"/>
    <m/>
    <s v="2009"/>
    <s v="2010"/>
    <s v="2009"/>
    <s v="2010"/>
    <s v="MSM"/>
    <s v="P"/>
    <x v="67"/>
    <s v="OK"/>
    <m/>
    <s v="P"/>
    <s v="P"/>
    <s v="R"/>
    <m/>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s v="2009-06-24"/>
    <s v="2009-09-01 14:00"/>
    <s v="2009-12-18"/>
    <s v="písemně a elektronicky"/>
    <s v="in writing and electronically"/>
    <s v="http://www.msmt.cz"/>
    <s v="http://www.msmt.cz"/>
    <m/>
    <s v="2010-03-01"/>
    <s v="2012"/>
    <n v="50099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Lekešová"/>
    <s v="Iva"/>
    <s v="Ministerstvo školství, mládeže a tělovýchovy"/>
    <s v="Karmelitská 7"/>
    <s v="11812"/>
    <s v="Praha 1"/>
    <s v="23481 1832"/>
    <s v="23481 1713"/>
    <s v="Iva.Lekesova@msmt.cz"/>
    <s v="v pracovní dny od 7:30 - 15:30"/>
    <s v="http://www.msmt-vyzkum.cz"/>
    <s v="na www stránkách Ministerstva školství - www.msmt.cz. Obchodní věstník."/>
    <s v="on the www-site of the Ministry of education youth and sports - www.msmt.cz Business Bulletin"/>
    <m/>
    <s v="2010-04-29"/>
    <s v="2010"/>
    <s v="2009"/>
    <s v="2009"/>
    <m/>
    <m/>
    <m/>
    <s v="A"/>
    <m/>
    <m/>
    <m/>
    <m/>
    <s v="P"/>
    <s v="P"/>
    <s v="R"/>
    <m/>
    <s v="EUPRO"/>
    <s v="EUPRO"/>
    <s v="R"/>
    <m/>
    <s v="EUPRO"/>
    <s v="EUPRO"/>
    <s v="R"/>
    <m/>
    <m/>
    <s v="Integrace českého VaV do struktur EU"/>
    <s v="Integration of Czech R&amp;D into the structures of the EU"/>
    <s v="Integrace českého VaV do struktur EU"/>
    <s v="Integration of Czech R&amp;D into the structures of the EU"/>
    <s v="R"/>
    <s v="R"/>
    <m/>
    <s v="1994"/>
    <s v="1994"/>
    <s v="R"/>
    <m/>
    <s v="2012"/>
    <s v="2012"/>
    <s v="R"/>
    <m/>
    <m/>
    <m/>
    <m/>
    <m/>
    <m/>
    <m/>
    <n v="4"/>
    <n v="4"/>
    <n v="2"/>
    <n v="14250000"/>
    <s v="2010"/>
    <s v="2012"/>
    <m/>
    <m/>
    <m/>
    <s v="2010-04-29"/>
    <s v="2010-04-29"/>
    <s v="2009-06-24"/>
    <s v="A"/>
    <s v="VES09-MSM/06:6"/>
    <s v="VES09-MSM/06:6"/>
    <m/>
    <m/>
    <n v="19345"/>
    <n v="19345"/>
  </r>
  <r>
    <n v="326"/>
    <x v="327"/>
    <s v="MSM"/>
    <s v="N"/>
    <m/>
    <s v="2010"/>
    <s v="2011"/>
    <s v="2010"/>
    <s v="2011"/>
    <s v="MSM"/>
    <s v="N"/>
    <x v="85"/>
    <s v="LD"/>
    <m/>
    <s v="P"/>
    <s v="P"/>
    <s v="R"/>
    <m/>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s v="2010-06-30"/>
    <s v="2010-09-09 14:00"/>
    <s v="2011-01-14"/>
    <s v="písemně a elektronicky"/>
    <s v="in writing and electronically"/>
    <s v="http://www.msmt.cz"/>
    <s v="http://www.msmt.cz"/>
    <m/>
    <s v="2011-05-14"/>
    <s v="2014"/>
    <n v="319544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Janda"/>
    <s v="Josef"/>
    <s v="Ministerstvo školství, mládeže a tělovýchovy"/>
    <s v="Karmelitská 7"/>
    <s v="11812"/>
    <s v="Praha 1"/>
    <s v="23481 1720"/>
    <s v="23481 1713"/>
    <s v="Josef.Janda@msmt.cz"/>
    <s v="v pracovní dny od 7:30 - 15:30"/>
    <s v="http://www.msmt-vyzkum.cz"/>
    <s v="na www stránkách Ministerstva školství - www.msmt.cz. Obchodní věstník."/>
    <s v="on the www-site of the Ministry of education youth and sports - www.msmt.cz Business Bulletin"/>
    <m/>
    <s v="2010-10-26"/>
    <s v="2011"/>
    <s v="2011"/>
    <s v="2011"/>
    <m/>
    <m/>
    <m/>
    <s v="A"/>
    <m/>
    <m/>
    <m/>
    <m/>
    <s v="P"/>
    <s v="P"/>
    <s v="R"/>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m/>
    <m/>
    <m/>
    <m/>
    <m/>
    <n v="89"/>
    <n v="61"/>
    <n v="44"/>
    <n v="61537000"/>
    <s v="2011"/>
    <s v="2014"/>
    <m/>
    <m/>
    <m/>
    <s v="2011-11-03"/>
    <s v="2011-11-03"/>
    <s v="2010-06-30"/>
    <s v="A"/>
    <s v="VES10-MSM/04:4"/>
    <s v="VES11-MSM/04:4"/>
    <m/>
    <m/>
    <n v="22044"/>
    <n v="26964"/>
  </r>
  <r>
    <n v="327"/>
    <x v="328"/>
    <s v="MSM"/>
    <s v="N"/>
    <m/>
    <s v="2010"/>
    <s v="2011"/>
    <s v="2010"/>
    <s v="2011"/>
    <s v="MSM"/>
    <s v="N"/>
    <x v="86"/>
    <s v="LE"/>
    <m/>
    <s v="P"/>
    <s v="P"/>
    <s v="R"/>
    <m/>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s v="2010-06-30"/>
    <s v="2010-09-09 14:00"/>
    <s v="2011-01-14"/>
    <s v="písemně a elektronicky"/>
    <s v="in writing and electronically"/>
    <s v="http://www.msmt.cz"/>
    <s v="http://www.msmt.cz"/>
    <m/>
    <s v="2011-05-14"/>
    <s v="2014"/>
    <n v="206485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Lekešová"/>
    <s v="Iva"/>
    <s v="Ministerstvo školství, mládeže a tělovýchovy"/>
    <s v="Karmelitská 7"/>
    <s v="11812"/>
    <s v="Praha 1"/>
    <s v="23481 1832"/>
    <s v="23481 1713"/>
    <s v="Iva.Lekesova@msmt.cz"/>
    <s v="v pracovní dny od 7:30 - 15:30"/>
    <s v="http://www.msmt-vyzkum.cz"/>
    <s v="na www stránkách Ministerstva školství - www.msmt.cz. Obchodní věstník."/>
    <s v="on the www-site of the Ministry of education youth and sports - www.msmt.cz Business Bulletin"/>
    <m/>
    <s v="2010-10-26"/>
    <s v="2011"/>
    <s v="2011"/>
    <s v="2011"/>
    <m/>
    <m/>
    <m/>
    <s v="A"/>
    <m/>
    <m/>
    <m/>
    <m/>
    <s v="P"/>
    <s v="P"/>
    <s v="R"/>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m/>
    <m/>
    <m/>
    <m/>
    <m/>
    <n v="16"/>
    <n v="12"/>
    <n v="11"/>
    <n v="76946000"/>
    <s v="2011"/>
    <s v="2014"/>
    <m/>
    <m/>
    <m/>
    <s v="2011-11-03"/>
    <s v="2011-11-03"/>
    <s v="2017-10-16"/>
    <s v="A"/>
    <s v="VES10-MSM/04:4"/>
    <s v="VES11-MSM/04:4"/>
    <m/>
    <m/>
    <n v="22044"/>
    <n v="26964"/>
  </r>
  <r>
    <n v="328"/>
    <x v="329"/>
    <s v="MSM"/>
    <s v="N"/>
    <m/>
    <s v="2010"/>
    <s v="2011"/>
    <s v="2010"/>
    <s v="2011"/>
    <s v="MSM"/>
    <s v="N"/>
    <x v="87"/>
    <s v="LF"/>
    <m/>
    <s v="P"/>
    <s v="P"/>
    <s v="R"/>
    <m/>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s v="2010-06-30"/>
    <s v="2010-09-09 14:00"/>
    <s v="2011-01-14"/>
    <s v="písemně a elektronicky"/>
    <s v="in writing and electronically"/>
    <s v="http://www.msmt.cz"/>
    <s v="http://www.msmt.cz"/>
    <m/>
    <s v="2011-05-14"/>
    <s v="2014"/>
    <n v="347134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Martinec"/>
    <s v="Josef"/>
    <s v="Ministerstvo školství, mládeže a tělovýchovy"/>
    <s v="Karmelitská 7"/>
    <s v="11812"/>
    <s v="Praha 1"/>
    <s v="23481 1512"/>
    <s v="23481 1713"/>
    <s v="Josef.Martinec@msmt.cz"/>
    <s v="v pracovní dny od 7:30 - 15:30"/>
    <s v="http://www.msmt-vyzkum.cz"/>
    <s v="na www stránkách Ministerstva školství - www.msmt.cz. Obchodní věstník."/>
    <s v="on the www-site of the Ministry of education youth and sports - www.msmt.cz Business Bulletin"/>
    <m/>
    <s v="2010-10-26"/>
    <s v="2011"/>
    <s v="2011"/>
    <s v="2011"/>
    <m/>
    <m/>
    <m/>
    <s v="A"/>
    <m/>
    <m/>
    <m/>
    <m/>
    <s v="P"/>
    <s v="P"/>
    <s v="R"/>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m/>
    <m/>
    <m/>
    <m/>
    <m/>
    <n v="24"/>
    <n v="17"/>
    <n v="17"/>
    <n v="91634000"/>
    <s v="2011"/>
    <s v="2014"/>
    <m/>
    <m/>
    <m/>
    <s v="2011-11-03"/>
    <s v="2011-11-03"/>
    <s v="2010-06-30"/>
    <s v="A"/>
    <s v="VES10-MSM/04:4"/>
    <s v="VES11-MSM/04:4"/>
    <m/>
    <m/>
    <n v="22044"/>
    <n v="26964"/>
  </r>
  <r>
    <n v="329"/>
    <x v="330"/>
    <s v="MSM"/>
    <s v="N"/>
    <m/>
    <s v="2010"/>
    <s v="2011"/>
    <s v="2010"/>
    <s v="2011"/>
    <s v="MSM"/>
    <s v="N"/>
    <x v="88"/>
    <s v="LG"/>
    <m/>
    <s v="P"/>
    <s v="P"/>
    <s v="R"/>
    <m/>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s v="2010-06-30"/>
    <s v="2010-09-09 14:00"/>
    <s v="2011-01-14"/>
    <s v="písemně a elektronicky"/>
    <s v="in writing and electronically"/>
    <s v="http://www.msmt.cz"/>
    <s v="http://www.msmt.cz"/>
    <m/>
    <s v="2011-05-14"/>
    <s v="2014"/>
    <n v="384352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Frantíková"/>
    <s v="Jana"/>
    <s v="Ministerstvo školství, mládeže a tělovýchovy"/>
    <s v="Karmelitská 7"/>
    <s v="11812"/>
    <s v="Praha 1"/>
    <s v="23481 1360"/>
    <s v="23481 1713"/>
    <s v="Jana.Frantikova@msmt.cz"/>
    <s v="v pracovní dny od 7:30 - 15:30"/>
    <s v="http://www.msmt-vyzkum.cz"/>
    <s v="na www stránkách Ministerstva školství - www.msmt.cz. Obchodní věstník."/>
    <s v="on the www-site of the Ministry of education youth and sports - www.msmt.cz Business Bulletin"/>
    <m/>
    <s v="2010-10-26"/>
    <s v="2011"/>
    <s v="2011"/>
    <s v="2011"/>
    <m/>
    <m/>
    <m/>
    <s v="A"/>
    <m/>
    <m/>
    <m/>
    <m/>
    <s v="P"/>
    <s v="P"/>
    <s v="R"/>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m/>
    <m/>
    <m/>
    <m/>
    <m/>
    <n v="46"/>
    <n v="31"/>
    <n v="19"/>
    <n v="65395000"/>
    <s v="2011"/>
    <s v="2013"/>
    <m/>
    <m/>
    <m/>
    <s v="2011-11-03"/>
    <s v="2011-11-03"/>
    <s v="2010-06-30"/>
    <s v="A"/>
    <s v="VES10-MSM/04:4"/>
    <s v="VES11-MSM/04:4"/>
    <m/>
    <m/>
    <n v="22044"/>
    <n v="26964"/>
  </r>
  <r>
    <n v="330"/>
    <x v="331"/>
    <s v="MSM"/>
    <s v="N"/>
    <m/>
    <s v="2010"/>
    <s v="2011"/>
    <s v="2010"/>
    <s v="2011"/>
    <s v="MSM"/>
    <s v="N"/>
    <x v="89"/>
    <s v="LH"/>
    <m/>
    <s v="P"/>
    <s v="P"/>
    <s v="R"/>
    <m/>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s v="2010-06-30"/>
    <s v="2010-09-09 14:00"/>
    <s v="2011-01-14"/>
    <s v="písemně a elektronicky"/>
    <s v="in writing and electronically"/>
    <s v="http://www.msmt.cz"/>
    <s v="http://www.msmt.cz"/>
    <m/>
    <s v="2011-05-14"/>
    <s v="2014"/>
    <n v="312052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3481 1613"/>
    <s v="23481 1713"/>
    <s v="Svetlana.trojanova@msmt.cz"/>
    <s v="v pracovní dny od 7:30 - 15:30"/>
    <s v="http://www.msmt-vyzkum.cz"/>
    <s v="na www stránkách Ministerstva školství - www.msmt.cz. Obchodní věstník."/>
    <s v="on the www-site of the Ministry of education youth and sports - www.msmt.cz Business Bulletin"/>
    <m/>
    <s v="2010-10-26"/>
    <s v="2011"/>
    <s v="2011"/>
    <s v="2011"/>
    <m/>
    <m/>
    <m/>
    <s v="A"/>
    <m/>
    <m/>
    <m/>
    <m/>
    <s v="P"/>
    <s v="P"/>
    <s v="R"/>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m/>
    <m/>
    <m/>
    <m/>
    <m/>
    <n v="135"/>
    <n v="102"/>
    <n v="56"/>
    <n v="134976000"/>
    <s v="2011"/>
    <s v="2014"/>
    <m/>
    <m/>
    <m/>
    <s v="2011-11-03"/>
    <s v="2011-11-03"/>
    <s v="2010-06-30"/>
    <s v="A"/>
    <s v="VES10-MSM/04:4"/>
    <s v="VES11-MSM/04:4"/>
    <m/>
    <m/>
    <n v="22044"/>
    <n v="26964"/>
  </r>
  <r>
    <n v="331"/>
    <x v="332"/>
    <s v="MSM"/>
    <s v="P"/>
    <m/>
    <s v="2010"/>
    <s v="2011"/>
    <s v="2010"/>
    <s v="2011"/>
    <s v="MSM"/>
    <s v="P"/>
    <x v="84"/>
    <s v="LJ"/>
    <m/>
    <s v="P"/>
    <s v="P"/>
    <s v="R"/>
    <m/>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s v="2010-11-03"/>
    <s v="2010-12-17 14:00"/>
    <s v="2011-06-01"/>
    <s v="Návrhy projektů je nutno vypracovat na formulářích SW přihlášky dostupných na www.msmt-vyzkum.cz. Zařazeny budou pouze návrhy zpracované uchazeči v SW přihlášce. Návrh musí být odeslán prostřednictvím aplikace e-PROJEKT do 17.12.2010 do 14:00 hod."/>
    <s v="Proposed projects have to be prepared using the application form available at www.msmt-vyzkum.cz. Only projects prepared in English will be included. A project has to be sent by the e-PROJEKT application by the deadline, i.e. by 17 Dec. 2010 by 2:00 p.m."/>
    <s v="Výsledky veřejné soutěže budou zveřejněny na adrese www.czechinvest.org a www.msmt-vyzkum.cz do 1. června 2011."/>
    <s v="Results of the Public Tender will be published at www.czechinvest.org and www.msmt-vyzkum.cz by 1 June 2011."/>
    <m/>
    <s v="2011-06-02"/>
    <s v="2013"/>
    <n v="60000000"/>
    <s v="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1 jsou uvedeny podrobně v mediálních zdrojích s uveřejněním veřejné soutěže uvedených v položkách S64 - S66."/>
    <s v="P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applies to all the applicants. A failure to meet the condition to prove eligibility pursuant to the Act on the Support of Research, Experimental Development and Innovations is a reason to disqualify the submitted proposed R&amp;D project from further evaluation and assessment. Further conditions are presented in detail in information sources as in S64 - S66 items."/>
    <s v="Návrhy projektů, doručené podle vyhlášených podmínek pro přijetí návrhů projektů, budou hodnoceny v souladu s platnými právními předpisy českou částí Společného výboru, která je odborným poradním orgánem poskytovatele podle § 21 odst. 4 zákona o podpořevýzkumu, experimentálního vývoje a inovací. CzechInvest zajistí ke každému návrhu projektu nejméně dva posudky oponentů jako podklad pro posuzování a hodnocení návrhu projektu českou částí Společného výboru. O konečném výběru předložených návrhů projektů rozhodne Společný výbor složený ze zástupců české a izraelské strany. Seznam vybraných projektů VaV programu GESHER/MOST předloží Společný výbor poskytovateli. Úspěšným uchazečům bude vydáno rozhodnutí o poskytnutí institucionální podpory z veřejných prostředků a na řešení těchto projektů bude příjemcům poskytnuta institucionální podpora VaV."/>
    <s v="Proposed projects, delivered in accordance with the announced terms and conditions for proposed projects to be accepted, will be evaluated under valid legal regulations by the Czech side of the Joint Committee, which is the Provider?s expert advisory body pursuant to S. 21(4) of the Act on the Support of Research, Experimental Development and Innovations. CzechInvest will provide for at least two opponent reviews for each proposed project as a basis for assessment and evaluation of the proposed projectby the Czech side of a Joint Committee. A Joint Committee comprising representatives of the Czech and Israeli side will decide on the final selection of the submitted proposed projects. The Joint Committee will submit a list of selected R&amp;D projects in the GESHER/MOST Programme to the Provider. Successful applicants will receive a decision on granting institutional aid from public funds and will receive R&amp;D institutional aid for the implementation of their respective projects."/>
    <s v="CzechInvest"/>
    <s v="Štěpánská 15"/>
    <s v="12000"/>
    <s v="Praha 2"/>
    <s v="Daněk"/>
    <s v="Libor"/>
    <s v="Ministerstvo školství, mládeže a tělovýchovy - Odbor mezinárodní spolupráce ve výzkumu a vývoji"/>
    <s v="Karmelitská 7"/>
    <s v="11812"/>
    <s v="Praha 1"/>
    <s v="234 811 154"/>
    <m/>
    <s v="libor.danek@msmt.cz"/>
    <s v="v pracovních dnech 8:00 ? 16:30"/>
    <s v="http://www.msmt-vyzkum.cz/cz/gesher-most/"/>
    <s v="www.czechinvest.cz; www.msmt.cz; Obchodní věstník"/>
    <s v="www.czechinvest.cz; www.msmt.cz; Czech Commercial Bulletin"/>
    <m/>
    <s v="2010-10-26"/>
    <s v="2011"/>
    <s v="2012"/>
    <s v="2011"/>
    <m/>
    <m/>
    <m/>
    <s v="A"/>
    <m/>
    <m/>
    <m/>
    <m/>
    <s v="P"/>
    <s v="P"/>
    <s v="R"/>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m/>
    <m/>
    <m/>
    <m/>
    <m/>
    <n v="11"/>
    <n v="11"/>
    <n v="1"/>
    <n v="2514000"/>
    <s v="2011"/>
    <s v="2012"/>
    <m/>
    <m/>
    <m/>
    <s v="2012-12-04"/>
    <s v="2012-12-04"/>
    <s v="2010-11-03"/>
    <s v="A"/>
    <s v="VES10-MSM/04:4"/>
    <s v="VES12-MSM/10:10"/>
    <m/>
    <m/>
    <n v="22044"/>
    <n v="30507"/>
  </r>
  <r>
    <n v="332"/>
    <x v="333"/>
    <s v="MSM"/>
    <s v="P"/>
    <m/>
    <s v="2011"/>
    <s v="2012"/>
    <s v="2011"/>
    <s v="2012"/>
    <s v="MSM"/>
    <s v="P"/>
    <x v="85"/>
    <s v="LD"/>
    <m/>
    <s v="P"/>
    <s v="P"/>
    <s v="R"/>
    <m/>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s v="2011-07-20"/>
    <s v="2011-09-16 14:00"/>
    <s v="2012-01-19"/>
    <s v="písemně a elektronicky"/>
    <s v="in writing and electronically"/>
    <s v="http://www.msmt.cz"/>
    <s v="http://www.msmt.cz"/>
    <m/>
    <s v="2012-03-19"/>
    <s v="2015"/>
    <n v="114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Janda"/>
    <s v="Josef"/>
    <s v="Ministerstvo školství, mládeže a tělovýchovy"/>
    <s v="Karmelitská 7"/>
    <s v="11812"/>
    <s v="Praha 1"/>
    <s v="234811720"/>
    <s v="234811713"/>
    <s v="Josef.Janda@msmt.cz"/>
    <s v="v pracovní dny od 7:30 - 15:30"/>
    <s v="http://www.msmt-vyzkum.cz"/>
    <s v="na www stránkách Ministerstva školství - www.msmt.cz. Obchodní věstník."/>
    <s v="on the www-site of the Ministry of education youth and sports - www.msmt.cz Business Bulletin"/>
    <m/>
    <s v="2011-11-03"/>
    <s v="2012"/>
    <s v="2012"/>
    <s v="2012"/>
    <m/>
    <m/>
    <m/>
    <s v="A"/>
    <m/>
    <m/>
    <m/>
    <m/>
    <s v="P"/>
    <s v="P"/>
    <s v="R"/>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m/>
    <m/>
    <m/>
    <m/>
    <m/>
    <n v="76"/>
    <n v="69"/>
    <n v="52"/>
    <n v="69452000"/>
    <s v="2012"/>
    <s v="2015"/>
    <m/>
    <m/>
    <m/>
    <s v="2012-12-04"/>
    <s v="2012-12-04"/>
    <s v="2011-07-20"/>
    <s v="A"/>
    <s v="VES11-MSM/04:4"/>
    <s v="VES12-MSM/10:10"/>
    <m/>
    <m/>
    <n v="26964"/>
    <n v="30507"/>
  </r>
  <r>
    <n v="333"/>
    <x v="334"/>
    <s v="MSM"/>
    <s v="P"/>
    <m/>
    <s v="2011"/>
    <s v="2012"/>
    <s v="2011"/>
    <s v="2012"/>
    <s v="MSM"/>
    <s v="P"/>
    <x v="86"/>
    <s v="LE"/>
    <m/>
    <s v="P"/>
    <s v="P"/>
    <s v="R"/>
    <m/>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s v="2011-07-20"/>
    <s v="2011-09-16 14:00"/>
    <s v="2012-01-19"/>
    <s v="písemně a elektronicky"/>
    <s v="in writing and electronically"/>
    <s v="http://www.msmt.cz"/>
    <s v="http://www.msmt.cz"/>
    <m/>
    <s v="2012-03-19"/>
    <s v="2015"/>
    <n v="75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Blažková"/>
    <s v="Alena"/>
    <s v="Ministerstvo školství, mládeže a tělovýchovy"/>
    <s v="Karmelitská 7"/>
    <s v="11812"/>
    <s v="Praha 1"/>
    <s v="234811484"/>
    <s v="234811713"/>
    <s v="alena.blazkova@msmt.cz"/>
    <s v="v pracovní dny od 7:30 - 15:30"/>
    <s v="http://www.msmt-vyzkum.cz"/>
    <s v="na www stránkách Ministerstva školství - www.msmt.cz. Obchodní věstník."/>
    <s v="on the www-site of the Ministry of education youth and sports - www.msmt.cz Business Bulletin"/>
    <m/>
    <s v="2011-11-03"/>
    <s v="2012"/>
    <s v="2012"/>
    <s v="2012"/>
    <m/>
    <m/>
    <m/>
    <s v="A"/>
    <m/>
    <m/>
    <m/>
    <m/>
    <s v="P"/>
    <s v="P"/>
    <s v="R"/>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m/>
    <m/>
    <m/>
    <m/>
    <m/>
    <n v="9"/>
    <n v="9"/>
    <n v="7"/>
    <n v="81828000"/>
    <s v="2012"/>
    <s v="2015"/>
    <m/>
    <m/>
    <m/>
    <s v="2012-12-04"/>
    <s v="2012-12-04"/>
    <s v="2017-10-23"/>
    <s v="A"/>
    <s v="VES11-MSM/04:4"/>
    <s v="VES12-MSM/10:10"/>
    <m/>
    <m/>
    <n v="26964"/>
    <n v="30507"/>
  </r>
  <r>
    <n v="334"/>
    <x v="335"/>
    <s v="MSM"/>
    <s v="P"/>
    <m/>
    <s v="2011"/>
    <s v="2012"/>
    <s v="2011"/>
    <s v="2012"/>
    <s v="MSM"/>
    <s v="P"/>
    <x v="87"/>
    <s v="LF"/>
    <m/>
    <s v="P"/>
    <s v="P"/>
    <s v="R"/>
    <m/>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s v="2011-07-20"/>
    <s v="2011-09-16 14:00"/>
    <s v="2012-01-19"/>
    <s v="písemně a elektronicky"/>
    <s v="in writing and electronically"/>
    <s v="http://www.msmt.cz"/>
    <s v="http://www.msmt.cz"/>
    <m/>
    <s v="2012-03-19"/>
    <s v="2015"/>
    <n v="138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Martinec"/>
    <s v="Josef"/>
    <s v="Ministerstvo školství, mládeže a tělovýchovy"/>
    <s v="Karmelitská 7"/>
    <s v="11812"/>
    <s v="Praha 1"/>
    <s v="234811512"/>
    <s v="234811713"/>
    <s v="Josef.Martinec@msmt.cz"/>
    <s v="v pracovní dny od 7:30 - 15:30"/>
    <s v="http://www.msmt-vyzkum.cz"/>
    <s v="na www stránkách Ministerstva školství - www.msmt.cz. Obchodní věstník."/>
    <s v="on the www-site of the Ministry of education youth and sports - www.msmt.cz Business Bulletin"/>
    <m/>
    <s v="2011-11-03"/>
    <s v="2012"/>
    <s v="2012"/>
    <s v="2012"/>
    <m/>
    <m/>
    <m/>
    <s v="A"/>
    <m/>
    <m/>
    <m/>
    <m/>
    <s v="P"/>
    <s v="P"/>
    <s v="R"/>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m/>
    <m/>
    <m/>
    <m/>
    <m/>
    <n v="29"/>
    <n v="18"/>
    <n v="18"/>
    <n v="128567000"/>
    <s v="2012"/>
    <s v="2016"/>
    <m/>
    <m/>
    <m/>
    <s v="2012-12-04"/>
    <s v="2012-12-04"/>
    <s v="2017-10-23"/>
    <s v="A"/>
    <s v="VES11-MSM/04:4"/>
    <s v="VES12-MSM/10:10"/>
    <m/>
    <m/>
    <n v="26964"/>
    <n v="30507"/>
  </r>
  <r>
    <n v="335"/>
    <x v="336"/>
    <s v="MSM"/>
    <s v="P"/>
    <m/>
    <s v="2011"/>
    <s v="2012"/>
    <s v="2011"/>
    <s v="2012"/>
    <s v="MSM"/>
    <s v="P"/>
    <x v="88"/>
    <s v="LG"/>
    <m/>
    <s v="P"/>
    <s v="P"/>
    <s v="R"/>
    <m/>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s v="2011-07-20"/>
    <s v="2011-09-16 14:00"/>
    <s v="2012-01-19"/>
    <s v="písemně a elektronicky"/>
    <s v="in writing and electronically"/>
    <s v="http://www.msmt.cz"/>
    <s v="http://www.msmt.cz"/>
    <m/>
    <s v="2012-03-19"/>
    <s v="2015"/>
    <n v="95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Matějka"/>
    <s v="Luboš"/>
    <s v="Ministerstvo školství, mládeže a tělovýchovy"/>
    <s v="Karmelitská 7"/>
    <s v="11812"/>
    <s v="Praha 1"/>
    <s v="234811708"/>
    <s v="234811713"/>
    <s v="lubos.matejka@msmt.cz"/>
    <s v="v pracovní dny od 7:30 - 15:30"/>
    <s v="http://www.msmt-vyzkum.cz"/>
    <s v="na www stránkách Ministerstva školství - www.msmt.cz. Obchodní věstník."/>
    <s v="on the www-site of the Ministry of education youth and sports - www.msmt.cz Business Bulletin"/>
    <m/>
    <s v="2011-11-03"/>
    <s v="2012"/>
    <s v="2012"/>
    <s v="2012"/>
    <m/>
    <m/>
    <m/>
    <s v="A"/>
    <m/>
    <m/>
    <m/>
    <m/>
    <s v="P"/>
    <s v="P"/>
    <s v="R"/>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m/>
    <m/>
    <m/>
    <m/>
    <m/>
    <n v="32"/>
    <n v="32"/>
    <n v="20"/>
    <n v="70401000"/>
    <s v="2012"/>
    <s v="2014"/>
    <m/>
    <m/>
    <m/>
    <s v="2012-12-04"/>
    <s v="2012-12-04"/>
    <s v="2017-10-16"/>
    <s v="A"/>
    <s v="VES11-MSM/04:4"/>
    <s v="VES12-MSM/10:10"/>
    <m/>
    <m/>
    <n v="26964"/>
    <n v="30507"/>
  </r>
  <r>
    <n v="336"/>
    <x v="337"/>
    <s v="MSM"/>
    <s v="P"/>
    <m/>
    <s v="2011"/>
    <s v="2012"/>
    <s v="2011"/>
    <s v="2012"/>
    <s v="MSM"/>
    <s v="P"/>
    <x v="89"/>
    <s v="LH"/>
    <m/>
    <s v="P"/>
    <s v="P"/>
    <s v="R"/>
    <m/>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s v="2011-07-20"/>
    <s v="2011-09-16 14:00"/>
    <s v="2012-01-19"/>
    <s v="písemně a elektronicky"/>
    <s v="in writing and electronically"/>
    <s v="http://www.msmt.cz"/>
    <s v="http://www.msmt.cz"/>
    <m/>
    <s v="2012-03-19"/>
    <s v="2015"/>
    <n v="114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Trojanová"/>
    <s v="Světlana"/>
    <s v="Ministerstvo školství, mládeže a tělovýchovy"/>
    <s v="Karmelitská 7"/>
    <s v="11812"/>
    <s v="Praha 1"/>
    <s v="23481 1613"/>
    <s v="23481 1713"/>
    <s v="Svetlana.trojanova@msmt.cz"/>
    <s v="v pracovní dny od 7:30 - 15:30"/>
    <s v="http://www.msmt-vyzkum.cz"/>
    <s v="na www stránkách Ministerstva školství - www.msmt.cz. Obchodní věstník."/>
    <s v="on the www-site of the Ministry of education youth and sports - www.msmt.cz Business Bulletin"/>
    <m/>
    <s v="2011-11-03"/>
    <s v="2012"/>
    <s v="2012"/>
    <s v="2012"/>
    <m/>
    <m/>
    <m/>
    <s v="A"/>
    <m/>
    <m/>
    <m/>
    <m/>
    <s v="P"/>
    <s v="P"/>
    <s v="R"/>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m/>
    <m/>
    <m/>
    <m/>
    <m/>
    <n v="245"/>
    <n v="202"/>
    <n v="99"/>
    <n v="283505000"/>
    <s v="2012"/>
    <s v="2016"/>
    <m/>
    <m/>
    <m/>
    <s v="2012-12-04"/>
    <s v="2012-12-04"/>
    <s v="2017-10-16"/>
    <s v="A"/>
    <s v="VES11-MSM/04:4"/>
    <s v="VES12-MSM/10:10"/>
    <m/>
    <m/>
    <n v="26964"/>
    <n v="30507"/>
  </r>
  <r>
    <n v="337"/>
    <x v="338"/>
    <s v="MSM"/>
    <s v="P"/>
    <m/>
    <s v="2011"/>
    <s v="2012"/>
    <s v="2011"/>
    <s v="2012"/>
    <s v="MSM"/>
    <s v="P"/>
    <x v="84"/>
    <s v="LJ"/>
    <m/>
    <s v="P"/>
    <s v="P"/>
    <s v="R"/>
    <m/>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s v="2011-11-16"/>
    <s v="2012-01-20 14:00"/>
    <s v="2012-06-01"/>
    <s v="písemně a elektronicky"/>
    <s v="in writing and electronically"/>
    <s v="http://www.msmt-vyzkum.cz a www.czechinvest.org"/>
    <s v="http://www.msmt-vyzkum.cz a www.czechinvest.org"/>
    <m/>
    <s v="2012-08-01"/>
    <s v="2014"/>
    <n v="60000000"/>
    <s v="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2 jsou uvedeny podrobně v mediálních zdrojích s uveřejněním veřejné soutěže uvedených v položkách S64 - S66."/>
    <s v="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 applies to all the applicants. A failure to meet the condition to prove eligibility pursuant to the Act on the Support of Research, Experimental Development and Innovations is a reason to disqualify the submitted proposed R&amp;D project from further evaluation and assessment. Further conditions are presented in detail in information sources as in S64 - S66 items."/>
    <s v="Návrhy projektů, doručené podle vyhlášených podmínek pro přijetí návrhů projektů, budou hodnoceny v souladu s platnými právními předpisy českou částí Společného výboru, která je odborným poradním orgánem poskytovatele podle § 21 odst. 4 zákona o podpořevýzkumu, experimentálního vývoje a inovací. CzechInvest zajistí ke každému návrhu projektu nejméně dva posudky oponentů jako podklad pro posuzování a hodnocení návrhu projektu českou částí Společného výboru. O konečném výběru předložených návrhů projektů rozhodne Společný výbor složený ze zástupců české a izraelské strany. Seznam vybraných projektů VaV programu GESHER/MOST předloží Společný výbor poskytovateli. Úspěšným uchazečům bude vydáno rozhodnutí o poskytnutí institucionální podpory z veřejných prostředků a na řešení těchto projektů bude příjemcům poskytnuta institucionální podpora VaV."/>
    <s v="Proposed projects, delivered in accordance with the announced terms and conditions for proposed projects to be accepted, will be evaluated under valid legal regulations by the Czech side of the Joint Committee, which is the Provider?s expert advisory body pursuant to S. 21(4) of the Act on the Support of Research, Experimental Development and Innovations. CzechInvest will provide for at least two opponent reviews for each proposed project as a basis for assessment and evaluation of the proposed projectby the Czech side of a Joint Committee. A Joint Committee comprising representatives of the Czech and Israeli side will decide on the final selection of the submitted proposed projects. The Joint Committee will submit a list of selected R&amp;D projects in the GESHER/MOST Programme to the Provider. Successful applicants will receive a decision on granting institutional aid from public funds and will receive R&amp;D institutional aid for the implementation of their respective projects."/>
    <s v="Agentura pro podporu podnikání a investic CzechInvest"/>
    <s v="Štěpánská 15"/>
    <s v="12000"/>
    <s v="Praha 2"/>
    <s v="Tarabová"/>
    <s v="Nina"/>
    <s v="Ministerstvo školství, mládeže a tělovýchovy"/>
    <s v="Karmelitská 7"/>
    <s v="11812"/>
    <s v="Praha 1"/>
    <s v="234 811 832"/>
    <m/>
    <s v="nina.tarabova@msmt.cz"/>
    <s v="do 20. ledna 2012, v pracovních dnech 8:00 ? 16:30, 20. ledna 2012 do 14:00 hod"/>
    <s v="http://www.msmt-vyzkum.cz/cz/gesher-most/"/>
    <s v="www.czechinvest.cz; www.msmt.cz; Obchodní věstník"/>
    <s v="www.czechinvest.cz; www.msmt.cz; Business Bulletin"/>
    <m/>
    <s v="2011-11-03"/>
    <s v="2012"/>
    <s v="2012"/>
    <s v="2012"/>
    <m/>
    <m/>
    <m/>
    <s v="A"/>
    <m/>
    <m/>
    <m/>
    <m/>
    <s v="P"/>
    <s v="P"/>
    <s v="R"/>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m/>
    <m/>
    <m/>
    <m/>
    <m/>
    <n v="7"/>
    <n v="7"/>
    <n v="2"/>
    <n v="15434000"/>
    <s v="2012"/>
    <s v="2014"/>
    <m/>
    <m/>
    <m/>
    <s v="2012-12-04"/>
    <s v="2012-12-04"/>
    <s v="2017-10-16"/>
    <s v="A"/>
    <s v="VES11-MSM/04:4"/>
    <s v="VES12-MSM/10:10"/>
    <m/>
    <m/>
    <n v="26964"/>
    <n v="30507"/>
  </r>
  <r>
    <n v="338"/>
    <x v="339"/>
    <s v="MSM"/>
    <s v="N"/>
    <m/>
    <s v="2011"/>
    <s v="2012"/>
    <s v="2011"/>
    <s v="2012"/>
    <s v="MSM"/>
    <s v="N"/>
    <x v="90"/>
    <s v="LK"/>
    <m/>
    <s v="P"/>
    <s v="P"/>
    <s v="R"/>
    <m/>
    <m/>
    <s v="NÁVRAT"/>
    <s v="NÁVRAT"/>
    <s v="R"/>
    <m/>
    <s v="NAVRAT"/>
    <s v="NAVRAT"/>
    <s v="R"/>
    <m/>
    <m/>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R"/>
    <s v="R"/>
    <m/>
    <s v="2012"/>
    <s v="2012"/>
    <s v="R"/>
    <m/>
    <s v="2019"/>
    <s v="2019"/>
    <s v="R"/>
    <s v="2010-12-07"/>
    <s v="886"/>
    <s v="2011-09-14"/>
    <s v="2011-10-24 14:30"/>
    <s v="2012-02-01"/>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http://www.msmt.cz/vyzkum/program-navrat-1. Poskytovatel vyzve úspěšné uchazeče k doložení požadované způsobilosti a k uzavření smlouvy."/>
    <s v="Results of the public tender will be published on http://www.msmt.cz/vyzkum/program-navrat-1. The grantor will ask the successful candidates to circumstantiate the requisite capacity and to negotiate a contract."/>
    <m/>
    <s v="2012-05-14"/>
    <s v="2019"/>
    <n v="465000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navrat-1)."/>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navrat-1)."/>
    <s v="Výběrová kritéria: 1) Kvalita výsledků ve VaVaI dosažených klíčovou osobou v období jejího zahraničního pracovního pobytu v oborech s přímou návazností na výzkumné aktivity uvedené v návrhu projektu. 2) Kvalita výzkumných aktivit klíčové osoby v návrhu projektu a přínos očekávaných výsledků projektu pro plnění cílů programu NÁVRAT (kvalita, inovace a vědecký přístup k problematice, očekávané výsledky). 3) Očekávaný přínos a význam projektu pro mezinárodní spolupráci ve VaVaI. 4) Proveditelnost projektu(kvalita, zkušenosti a infrastruktura uchazeče) a vyhodnocení rizik."/>
    <s v="Evaluation criteria: 1) The quality of R&amp;D results achieved by the key person during the period of his research work or his studies abroad which are in research fields directly linked to research activities planned in a project proposal. 2) The quality of the research project proposal activities of key person, the benefits of expected project results for the aims of the program NÁVRAT (quality, innovation and scientific approach to the research problem, quality of the expected project results). 3) Expected benefits and importance of the project proposal for international R &amp; D cooperation. 4) The feasibility of the project proposal (quality, experience and infrastructure of the applicant) and risk analysis."/>
    <s v="Ministerstvo školství, mládeže a tělovýchovy"/>
    <s v="Karmelitská 7"/>
    <s v="11812"/>
    <s v="Praha 1"/>
    <s v="Nejedlá"/>
    <s v="Jana"/>
    <s v="Odbor programů výzkumu a vývoje - 31 Ministerstva školství, mládeže a tělovýchovy"/>
    <s v="Karmelitská 7"/>
    <s v="11812"/>
    <s v="Praha 1"/>
    <s v="+420 234 811 838, - 547 (sekr.)"/>
    <m/>
    <s v="jana.nejedla@msmt.cz; odbor31@msmt.cz"/>
    <s v="Úřední hodiny podatelny MŠMT: Po - Pá  7:30 - 15:30"/>
    <s v="http://www.msmt.cz/vyzkum/program-navrat-1"/>
    <m/>
    <m/>
    <m/>
    <s v="2011-11-03"/>
    <s v="2012"/>
    <s v="2012"/>
    <s v="2012"/>
    <m/>
    <m/>
    <m/>
    <s v="A"/>
    <m/>
    <m/>
    <m/>
    <m/>
    <s v="P"/>
    <s v="P"/>
    <s v="R"/>
    <m/>
    <s v="NÁVRAT"/>
    <s v="NÁVRAT"/>
    <s v="R"/>
    <m/>
    <s v="NAVRAT"/>
    <s v="NAVRAT"/>
    <s v="R"/>
    <m/>
    <m/>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R"/>
    <s v="R"/>
    <m/>
    <s v="2012"/>
    <s v="2012"/>
    <s v="R"/>
    <m/>
    <s v="2019"/>
    <s v="2019"/>
    <s v="R"/>
    <s v="2010-12-07"/>
    <s v="886"/>
    <m/>
    <m/>
    <m/>
    <m/>
    <m/>
    <n v="24"/>
    <n v="24"/>
    <n v="12"/>
    <n v="315000000"/>
    <s v="2012"/>
    <s v="2016"/>
    <m/>
    <m/>
    <m/>
    <s v="2012-12-04"/>
    <s v="2012-12-04"/>
    <s v="2017-10-16"/>
    <s v="A"/>
    <s v="VES11-MSM/04:4"/>
    <s v="VES12-MSM/10:10"/>
    <m/>
    <m/>
    <n v="26964"/>
    <n v="30507"/>
  </r>
  <r>
    <n v="339"/>
    <x v="340"/>
    <s v="MSM"/>
    <s v="N"/>
    <m/>
    <s v="2012"/>
    <s v="2012"/>
    <s v="2012"/>
    <s v="2012"/>
    <s v="MSM"/>
    <s v="N"/>
    <x v="91"/>
    <s v="LL"/>
    <m/>
    <s v="P"/>
    <s v="P"/>
    <s v="R"/>
    <m/>
    <m/>
    <s v="ERC CZ"/>
    <s v="ERC CZ"/>
    <s v="R"/>
    <m/>
    <s v="ERC CZ"/>
    <s v="ERC CZ"/>
    <s v="R"/>
    <m/>
    <m/>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R"/>
    <s v="R"/>
    <m/>
    <s v="2012"/>
    <s v="2012"/>
    <s v="R"/>
    <m/>
    <s v="2021"/>
    <s v="2021"/>
    <s v="R"/>
    <s v="2016-03-09"/>
    <s v="190"/>
    <s v="2012-01-25"/>
    <s v="2012-03-12 15:30"/>
    <s v="2012-05-16"/>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http://www.msmt.cz/vyzkum. Poskytovatel vyzve úspěšné uchazeče k doložení požadované způsobilosti a k uzavření smlouvy."/>
    <s v="Results of the public tender will be published on http://www.msmt.cz/vyzkum. The grantor will ask the successful candidates to circumstantiate the requisite capacity and to negotiate a contract."/>
    <m/>
    <s v="2012-07-31"/>
    <s v="2017"/>
    <n v="480000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
    <s v="Výběrová kritéria: 1) excelence a kvalita výzkumu dle doloženého výsledku hodnocení mezinárodních panelů ERC; 2) shoda věcného obsahu návrhu projektu ERC CZ s originálem projektu hodnoceným ERC; 3) realizovatelnost projektu (zajištění podmínek pro řešení projektu ze strany uchazeče zahrnující výzkumné, materiálně technické a provozní, prostorové a personální kapacity)."/>
    <s v="Evaluation criteria: 1) excellence and quality of research in accordance with the documented final evaluation results given by the international ERC evaluating panels; 2) full correspondency of the project proposal research substance with the original ERC project; 3)feasibility of the project (applicant project support conditions including all project providing conditions as running research conditions, condition in-service, spare room capacity, staffing etc.)"/>
    <s v="Odbor programů výzkumu - 31 Ministerstva školství, mládeže a tělovýchovy"/>
    <s v="Karmelitská 7"/>
    <s v="11812"/>
    <s v="Praha 1"/>
    <s v="Hakenová"/>
    <s v="Jana"/>
    <s v="Odbor programů výzkumu - 31 Ministerstva školství, mládeže a tělovýchovy"/>
    <s v="Karmelitská 7"/>
    <s v="11812"/>
    <s v="Praha 1"/>
    <s v="234811560"/>
    <m/>
    <s v="jana.hakenova@msmt.cz"/>
    <s v="9:00 - 15:30"/>
    <s v="http://www.msmt.cz/vyzkum"/>
    <m/>
    <m/>
    <m/>
    <s v="2012-12-04"/>
    <s v="2012"/>
    <s v="2012"/>
    <s v="2012"/>
    <m/>
    <m/>
    <m/>
    <s v="A"/>
    <m/>
    <m/>
    <m/>
    <m/>
    <s v="P"/>
    <s v="P"/>
    <s v="R"/>
    <m/>
    <s v="ERC CZ"/>
    <s v="ERC CZ"/>
    <s v="R"/>
    <m/>
    <s v="ERC CZ"/>
    <s v="ERC CZ"/>
    <s v="R"/>
    <m/>
    <m/>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R"/>
    <s v="R"/>
    <m/>
    <s v="2012"/>
    <s v="2012"/>
    <s v="R"/>
    <m/>
    <s v="2021"/>
    <s v="2021"/>
    <s v="R"/>
    <s v="2016-03-09"/>
    <s v="190"/>
    <m/>
    <m/>
    <m/>
    <m/>
    <m/>
    <n v="5"/>
    <n v="5"/>
    <n v="5"/>
    <n v="167221000"/>
    <s v="2012"/>
    <s v="2017"/>
    <m/>
    <m/>
    <m/>
    <s v="2012-12-04"/>
    <s v="2012-12-04"/>
    <s v="2012-01-25"/>
    <s v="A"/>
    <s v="VES12-MSM/10:10"/>
    <s v="VES12-MSM/10:10"/>
    <m/>
    <m/>
    <n v="30507"/>
    <n v="30507"/>
  </r>
  <r>
    <n v="340"/>
    <x v="341"/>
    <s v="MSM"/>
    <s v="P"/>
    <m/>
    <s v="2012"/>
    <s v="2013"/>
    <s v="2012"/>
    <s v="2013"/>
    <s v="MSM"/>
    <s v="P"/>
    <x v="85"/>
    <s v="LD"/>
    <m/>
    <s v="P"/>
    <s v="P"/>
    <s v="R"/>
    <m/>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s v="2012-06-20"/>
    <s v="2012-09-07 14:00"/>
    <s v="2013-01-22"/>
    <s v="písemně a elektronicky"/>
    <s v="in writing and electronically"/>
    <s v="http://www.msmt.cz"/>
    <s v="http://www.msmt.cz"/>
    <m/>
    <s v="2013-03-22"/>
    <s v="2016"/>
    <n v="118091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Bystřická"/>
    <s v="Jana"/>
    <s v="Ministerstvo školství, mládeže a tělovýchovy"/>
    <s v="Karmelitská 7"/>
    <s v="11812"/>
    <s v="Praha 1"/>
    <s v="+420 23481 1242"/>
    <s v="+420 23481 1713"/>
    <s v="jana.bystricka@msmt.cz"/>
    <s v="podatelna - v pracovní dny v době od 7:30 hod. do 15:30 hod., 7. září 2012 pak do 14:00 hod."/>
    <s v="http://www.msmt-vyzkum.cz"/>
    <s v="Na www stránkách Ministerstva školství - www.msmt.cz. Obchodní věstník."/>
    <s v="On the www-site of the Ministry of education youth and sports - www.msmt.cz Business Bulletin"/>
    <m/>
    <s v="2012-12-04"/>
    <s v="2013"/>
    <s v="2013"/>
    <s v="2013"/>
    <m/>
    <m/>
    <m/>
    <s v="A"/>
    <m/>
    <m/>
    <m/>
    <m/>
    <s v="P"/>
    <s v="P"/>
    <s v="R"/>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m/>
    <m/>
    <m/>
    <m/>
    <m/>
    <n v="70"/>
    <n v="63"/>
    <n v="52"/>
    <n v="63632000"/>
    <s v="2013"/>
    <s v="2016"/>
    <m/>
    <m/>
    <m/>
    <s v="2013-11-19"/>
    <s v="2013-11-19"/>
    <s v="2012-06-20"/>
    <s v="A"/>
    <s v="VES12-MSM/10:10"/>
    <s v="VES13-MSM/08:8"/>
    <m/>
    <m/>
    <n v="30507"/>
    <n v="33460"/>
  </r>
  <r>
    <n v="341"/>
    <x v="342"/>
    <s v="MSM"/>
    <s v="P"/>
    <m/>
    <s v="2012"/>
    <s v="2013"/>
    <s v="2012"/>
    <s v="2013"/>
    <s v="MSM"/>
    <s v="P"/>
    <x v="86"/>
    <s v="LE"/>
    <m/>
    <s v="P"/>
    <s v="P"/>
    <s v="R"/>
    <m/>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s v="2012-06-20"/>
    <s v="2012-09-07 14:00"/>
    <s v="2013-01-22"/>
    <s v="písemně a elektronicky"/>
    <s v="in writing and electronically"/>
    <s v="http://www.msmt.cz"/>
    <s v="http://www.msmt.cz"/>
    <m/>
    <s v="2013-03-22"/>
    <s v="2016"/>
    <n v="78091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Juřicová"/>
    <s v="Jana"/>
    <s v="Ministerstvo školství, mládeže a tělovýchovy"/>
    <s v="Karmelitská 7"/>
    <s v="11812"/>
    <s v="Praha 1"/>
    <s v="+420 234 811 699"/>
    <s v="+420 234 811 713"/>
    <s v="jana.juricova@msmt.cz"/>
    <s v="podatelna - v pracovní dny v době od 7:30 hod. do 15:30 hod., 7. září 2012 pak do 14:00 hod."/>
    <s v="http://www.msmt-vyzkum.cz"/>
    <s v="Na www stránkách Ministerstva školství - www.msmt.cz. Obchodní věstník."/>
    <s v="On the www-site of the Ministry of education youth and sports - www.msmt.cz Business Bulletin."/>
    <m/>
    <s v="2012-12-04"/>
    <s v="2013"/>
    <s v="2013"/>
    <s v="2013"/>
    <m/>
    <m/>
    <m/>
    <s v="A"/>
    <m/>
    <m/>
    <m/>
    <m/>
    <s v="P"/>
    <s v="P"/>
    <s v="R"/>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m/>
    <m/>
    <m/>
    <m/>
    <m/>
    <n v="21"/>
    <n v="16"/>
    <n v="7"/>
    <n v="78051000"/>
    <s v="2013"/>
    <s v="2016"/>
    <m/>
    <m/>
    <m/>
    <s v="2013-11-19"/>
    <s v="2013-11-19"/>
    <s v="2012-06-20"/>
    <s v="A"/>
    <s v="VES12-MSM/10:10"/>
    <s v="VES13-MSM/08:8"/>
    <m/>
    <m/>
    <n v="30507"/>
    <n v="33460"/>
  </r>
  <r>
    <n v="342"/>
    <x v="343"/>
    <s v="MSM"/>
    <s v="P"/>
    <m/>
    <s v="2012"/>
    <s v="2013"/>
    <s v="2012"/>
    <s v="2013"/>
    <s v="MSM"/>
    <s v="P"/>
    <x v="87"/>
    <s v="LF"/>
    <m/>
    <s v="P"/>
    <s v="P"/>
    <s v="R"/>
    <m/>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s v="2012-06-20"/>
    <s v="2012-09-07 14:00"/>
    <s v="2013-01-22"/>
    <s v="písemně a elektronicky"/>
    <s v="in writing and electronically"/>
    <s v="http://www.msmt.cz"/>
    <s v="http://www.msmt.cz"/>
    <m/>
    <s v="2013-03-22"/>
    <s v="2016"/>
    <n v="141091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Martinec"/>
    <s v="Josef"/>
    <s v="Ministerstvo školství, mládeže a tělovýchovy"/>
    <s v="Karmelitská 7"/>
    <s v="11812"/>
    <s v="Praha 1"/>
    <s v="+420 23481 1512"/>
    <s v="+420 23481 1713"/>
    <s v="Josef.Martinec@msmt.cz"/>
    <s v="podatelna - v pracovní dny v době od 7:30 hod. do 15:30 hod., 7. září 2012 pak do 14:00 hod."/>
    <s v="http://www.msmt-vyzkum.cz"/>
    <s v="Na www stránkách Ministerstva školství - www.msmt.cz. Obchodní věstník."/>
    <s v="On the www-site of the Ministry of education youth and sports - www.msmt.cz Business Bulletin."/>
    <m/>
    <s v="2012-12-04"/>
    <s v="2013"/>
    <s v="2013"/>
    <s v="2013"/>
    <m/>
    <m/>
    <m/>
    <s v="A"/>
    <m/>
    <m/>
    <m/>
    <m/>
    <s v="P"/>
    <s v="P"/>
    <s v="R"/>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m/>
    <m/>
    <m/>
    <m/>
    <m/>
    <n v="33"/>
    <n v="30"/>
    <n v="17"/>
    <n v="111478000"/>
    <s v="2013"/>
    <s v="2017"/>
    <m/>
    <m/>
    <m/>
    <s v="2013-11-19"/>
    <s v="2013-11-19"/>
    <s v="2019-03-18"/>
    <s v="A"/>
    <s v="VES12-MSM/10:10"/>
    <s v="VES13-MSM/08:8"/>
    <m/>
    <m/>
    <n v="30507"/>
    <n v="33460"/>
  </r>
  <r>
    <n v="343"/>
    <x v="344"/>
    <s v="MSM"/>
    <s v="P"/>
    <m/>
    <s v="2012"/>
    <s v="2013"/>
    <s v="2012"/>
    <s v="2013"/>
    <s v="MSM"/>
    <s v="P"/>
    <x v="88"/>
    <s v="LG"/>
    <m/>
    <s v="P"/>
    <s v="P"/>
    <s v="R"/>
    <m/>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s v="2012-06-20"/>
    <s v="2012-09-07 14:00"/>
    <s v="2013-01-22"/>
    <s v="písemně a elektronicky"/>
    <s v="in writing and electronically"/>
    <s v="http://www.msmt.cz"/>
    <s v="http://www.msmt.cz"/>
    <m/>
    <s v="2013-03-22"/>
    <s v="2015"/>
    <n v="270304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o školství, mládeže a tělovýchovy, podatelna"/>
    <s v="Karmelitská 7"/>
    <s v="11812"/>
    <s v="Praha 1"/>
    <s v="Tarabová"/>
    <s v="Nina"/>
    <s v="Ministerstvo školství, mládeže a tělovýchovy"/>
    <s v="Karmelitská 7"/>
    <s v="11812"/>
    <s v="Praha 1"/>
    <s v="+420 234 81 1832"/>
    <s v="+420 234 81 1713"/>
    <s v="nina.tarabova@msmt.cz"/>
    <s v="podatelna - v pracovní dny v době od 7:30 hod. do 15:30 hod., 7. září 2012 pak do 14:00 hod."/>
    <s v="http://www.msmt-vyzkum.cz"/>
    <s v="Na www stránkách Ministerstva školství - www.msmt.cz. Obchodní věstník."/>
    <s v="On the www-site of the Ministry of education youth and sports - www.msmt.cz Business Bulletin."/>
    <m/>
    <s v="2012-12-04"/>
    <s v="2013"/>
    <s v="2013"/>
    <s v="2013"/>
    <m/>
    <m/>
    <m/>
    <s v="A"/>
    <m/>
    <m/>
    <m/>
    <m/>
    <s v="P"/>
    <s v="P"/>
    <s v="R"/>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m/>
    <m/>
    <m/>
    <m/>
    <m/>
    <n v="68"/>
    <n v="67"/>
    <n v="39"/>
    <n v="280761000"/>
    <s v="2013"/>
    <s v="2015"/>
    <m/>
    <m/>
    <m/>
    <s v="2013-11-19"/>
    <s v="2013-11-19"/>
    <s v="2017-10-23"/>
    <s v="A"/>
    <s v="VES12-MSM/10:10"/>
    <s v="VES13-MSM/08:8"/>
    <m/>
    <m/>
    <n v="30507"/>
    <n v="33460"/>
  </r>
  <r>
    <n v="344"/>
    <x v="345"/>
    <s v="MSM"/>
    <s v="P"/>
    <m/>
    <s v="2012"/>
    <s v="2013"/>
    <s v="2012"/>
    <s v="2013"/>
    <s v="MSM"/>
    <s v="P"/>
    <x v="89"/>
    <s v="LH"/>
    <m/>
    <s v="P"/>
    <s v="P"/>
    <s v="R"/>
    <m/>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s v="2012-05-16"/>
    <s v="2012-07-16 14:00"/>
    <s v="2013-01-16"/>
    <s v="písemně a elektronicky"/>
    <s v="in writing and electronically"/>
    <s v="http://www.msmt.cz"/>
    <s v="http://www.msmt.cz"/>
    <m/>
    <s v="2013-03-17"/>
    <s v="2015"/>
    <n v="75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a školství, mládeže a tělovýchovy, podatelna"/>
    <s v="Karmelitská 7 Praha 1"/>
    <s v="11812"/>
    <s v="Praha 1"/>
    <s v="Krausová"/>
    <s v="Mária"/>
    <s v="Ministerstvo školství, mládeže a tělovýchovy"/>
    <s v="Karmelitská 7"/>
    <s v="11812"/>
    <s v="Praha 1"/>
    <s v="+420 234 811 244"/>
    <s v="+420 234 811 713"/>
    <s v="maria.krausova@msmt.cz"/>
    <s v="v pracovní dny od 09:00- 14:00"/>
    <s v="http://www.msmt-vyzkum.cz"/>
    <s v="na www stránkách Ministerstva školství - www.msmt.cz. Obchodní věstník."/>
    <s v="on the www-site of the Ministry of education youth and sports - www.msmt.cz Business Bulletin"/>
    <m/>
    <s v="2012-12-04"/>
    <s v="2013"/>
    <s v="2013"/>
    <s v="2013"/>
    <m/>
    <m/>
    <m/>
    <s v="A"/>
    <m/>
    <m/>
    <m/>
    <m/>
    <s v="P"/>
    <s v="P"/>
    <s v="R"/>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m/>
    <m/>
    <m/>
    <m/>
    <m/>
    <n v="295"/>
    <n v="189"/>
    <n v="46"/>
    <n v="74842000"/>
    <s v="2013"/>
    <s v="2015"/>
    <m/>
    <m/>
    <m/>
    <s v="2013-11-19"/>
    <s v="2013-11-19"/>
    <s v="2017-10-16"/>
    <s v="A"/>
    <s v="VES12-MSM/10:10"/>
    <s v="VES13-MSM/08:8"/>
    <m/>
    <m/>
    <n v="30507"/>
    <n v="33460"/>
  </r>
  <r>
    <n v="345"/>
    <x v="346"/>
    <s v="MSM"/>
    <s v="P"/>
    <m/>
    <s v="2012"/>
    <s v="2013"/>
    <s v="2012"/>
    <s v="2013"/>
    <s v="MSM"/>
    <s v="P"/>
    <x v="84"/>
    <s v="LJ"/>
    <m/>
    <s v="P"/>
    <s v="P"/>
    <s v="R"/>
    <m/>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s v="2012-09-12"/>
    <s v="2012-11-30 14:00"/>
    <s v="2013-05-15"/>
    <s v="písemně a elektronicky"/>
    <s v="in writing and electronically"/>
    <s v="http://www.msmt-vyzkum.cz a www.czechinvest.org"/>
    <s v="http://www.msmt-vyzkum.cz a www.czechinvest.org"/>
    <m/>
    <s v="2013-09-12"/>
    <s v="2015"/>
    <n v="60000000"/>
    <s v="Uchazeč je povinen prokázat svoji způsobilost k řešení navrhovaného projektu VaV podle ustanovení § 18 zákona o podpoře výzkumu, experimentálního vývoje a inovací, a to včetně prokázání odborných předpokladů k řešení projektu VaV, dokladem o oprávnění kpodnikání nebo jiným požadovaným oprávněním, čestným prohlášením a vyplněním příslušných částí softwarové přihlášky. Uchází-li se o řešení jednoho projektu společně více uchazečů, vztahuje se povinnost prokázat způsobilost na všechny tyto uchazeče. Nesplnění podmínky prokázání způsobilosti podle zákona o podpoře výzkumu, experimentálního vývoje a inovací je důvodem k vyloučení předloženého návrhu projektu VaV z dalšího hodnocení a posuzování. Další podmínky veřejné soutěže 2013 jsou uvedeny podrobně v mediálních zdrojích s uveřejněním veřejné soutěže uvedených v položkách S64 - S66."/>
    <s v="ursuant to the provision of S. 18 of the Act on the Support of Research, Experimental Development and Innovations an applicant has to prove its eligibility to implement a proposed R&amp;D project, including a proof of its professional prerequisites to implement an R&amp;D project, proof of its licence to do business or another required licence, affirmation and due filling in of a software application form. Provided more than one applicant jointly applies to implement one project, the duty to prove eligibility applies to all the applicants. A failure to meet the condition to prove eligibility pursuant to the Act on the Support of Research, Experimental Development and Innovations is a reason to disqualify the submitted proposed R&amp;D project from further evaluation and assessment. Further conditions are presented in detail in information sources as in S64 - S66 items."/>
    <s v="Návrhy projektů, doručené podle vyhlášených podmínek pro přijetí návrhů projektů, budou hodnoceny v souladu s platnými právními předpisy českou částí Společného výboru, která je odborným poradním orgánem poskytovatele podle § 21 odst. 4 zákona o podpořevýzkumu, experimentálního vývoje a inovací. CzechInvest zajistí ke každému návrhu projektu nejméně dva posudky oponentů jako podklad pro posuzování a hodnocení návrhu projektu českou částí Společného výboru. O konečném výběru předložených návrhů projektů rozhodne Společný výbor složený ze zástupců české a izraelské strany. Seznam vybraných projektů VaV programu GESHER/MOST předloží Společný výbor poskytovateli. Úspěšným uchazečům bude vydáno rozhodnutí o poskytnutí institucionální podpory z veřejných prostředků a na řešení těchto projektů bude příjemcům poskytnuta institucionální podpora VaV."/>
    <s v="Proposed projects, delivered in accordance with the announced terms and conditions for proposed projects to be accepted, will be evaluated under valid legal regulations by the Czech side of the Joint Committee, which is the Provider?s expert advisory body pursuant to S. 21(4) of the Act on the Support of Research, Experimental Development and Innovations. CzechInvest will provide for at least two opponent reviews for each proposed project as a basis for assessment and evaluation of the proposed projectby the Czech side of a Joint Committee. A Joint Committee comprising representatives of the Czech and Israeli side will decide on the final selection of the submitted proposed projects. The Joint Committee will submit a list of selected R&amp;D projects in the GESHER/MOST Programme to the Provider. Successful applicants will receive a decision on granting institutional aid from public funds and will receive R&amp;D institutional aid for the implementation of their respective projects."/>
    <s v="Agentura pro podporu podnikání a investic CzechInvest"/>
    <s v="Štěpánská 15"/>
    <s v="12000"/>
    <s v="Praha 2"/>
    <s v="Tarabová"/>
    <s v="Nina"/>
    <s v="Ministerstvo školství, mládeže a tělovýchovy"/>
    <s v="Karmelitská 7"/>
    <s v="11812"/>
    <s v="Praha 1"/>
    <s v="234 811 832"/>
    <m/>
    <s v="nina.tarabova@msmt.cz"/>
    <s v="do 30. listopadu 2012 do 14:00 hod"/>
    <s v="http://www.msmt-vyzkum.cz"/>
    <s v="www.czechinvest.cz; www.msmt.cz; Obchodní věstník"/>
    <s v="www.czechinvest.cz; www.msmt.cz; Business Bulletin"/>
    <m/>
    <s v="2012-12-04"/>
    <s v="2013"/>
    <s v="2013"/>
    <s v="2013"/>
    <m/>
    <m/>
    <m/>
    <s v="A"/>
    <m/>
    <m/>
    <m/>
    <m/>
    <s v="P"/>
    <s v="P"/>
    <s v="R"/>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m/>
    <m/>
    <m/>
    <m/>
    <m/>
    <n v="3"/>
    <n v="3"/>
    <n v="1"/>
    <n v="8300000"/>
    <s v="2013"/>
    <s v="2015"/>
    <m/>
    <m/>
    <m/>
    <s v="2013-11-19"/>
    <s v="2013-11-19"/>
    <s v="2012-09-12"/>
    <s v="A"/>
    <s v="VES12-MSM/10:10"/>
    <s v="VES13-MSM/08:8"/>
    <m/>
    <m/>
    <n v="30507"/>
    <n v="33460"/>
  </r>
  <r>
    <n v="346"/>
    <x v="347"/>
    <s v="MSM"/>
    <s v="P"/>
    <m/>
    <s v="2012"/>
    <s v="2013"/>
    <s v="2012"/>
    <s v="2013"/>
    <s v="MSM"/>
    <s v="P"/>
    <x v="90"/>
    <s v="LK"/>
    <m/>
    <s v="P"/>
    <s v="P"/>
    <s v="R"/>
    <m/>
    <m/>
    <s v="NÁVRAT"/>
    <s v="NÁVRAT"/>
    <s v="R"/>
    <m/>
    <s v="NAVRAT"/>
    <s v="NAVRAT"/>
    <s v="R"/>
    <m/>
    <m/>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R"/>
    <s v="R"/>
    <m/>
    <s v="2012"/>
    <s v="2012"/>
    <s v="R"/>
    <m/>
    <s v="2019"/>
    <s v="2019"/>
    <s v="R"/>
    <s v="2010-12-07"/>
    <s v="886"/>
    <s v="2012-06-20"/>
    <s v="2012-09-05 14:30"/>
    <s v="2012-12-12"/>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http://www.msmt.cz/vyzkum. Poskytovatel vyzve úspěšné uchazeče k doložení požadované způsobilosti a k uzavření smlouvy."/>
    <s v="Results of the public tender will be published on http://www.msmt.cz/vyzkum. The grantor will ask the successful candidates to circumstantiate the requisite capacity and to negotiate a contract."/>
    <m/>
    <s v="2013-01-01"/>
    <s v="2015"/>
    <n v="91304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navrat)."/>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navrat)."/>
    <s v="Výběrová kritéria: 1) Kvalita výsledků ve VaVaI dosažených klíčovou osobou v období jejího zahraničního pracovního pobytu v oborech s přímou návazností na výzkumné aktivity uvedené v návrhu projektu. 2) Kvalita výzkumných aktivit klíčové osoby v návrhu projektu a přínos očekávaných výsledků projektu pro plnění cílů programu NÁVRAT (kvalita, inovace a vědecký přístup k problematice, očekávané výsledky). 3) Očekávaný přínos a význam projektu pro mezinárodní spolupráci ve VaVaI. 4) Proveditelnost projektu(kvalita, zkušenosti a infrastruktura uchazeče) a vyhodnocení rizik."/>
    <s v="Evaluation criteria: 1) The quality of R&amp;D results achieved by the key person during the period of his research work or his studies abroad which are in research fields directly linked to research activities planned in a project proposal. 2) The quality of the research project proposal activities of key person, the benefits of expected project results for the aims of the program NÁVRAT (quality, innovation and scientific approach to the research problem, quality of the expected project results). 3) Expected benefits and importance of the project proposal for international R &amp; D cooperation. 4) The feasibility of the project proposal (quality, experience and infrastructure of the applicant) and risk analysis."/>
    <s v="Odbor programů výzkumu - 31, Ministerstvo školství, mládeže a tělovýchovy"/>
    <s v="Karmelitská 7"/>
    <s v="11812"/>
    <s v="Praha 1"/>
    <s v="Nejedlá"/>
    <s v="Jana"/>
    <s v="Odbor programů výzkumu - 31 Ministerstva školství, mládeže a tělovýchovy"/>
    <s v="Karmelitská 7"/>
    <s v="11812"/>
    <s v="Praha 1"/>
    <s v="234811838"/>
    <m/>
    <s v="jana.nejedla@msmt.cz"/>
    <s v="9:00 - 15:30"/>
    <s v="http://www.msmt.cz/vyzkum/dotace-granty"/>
    <m/>
    <m/>
    <m/>
    <s v="2012-12-04"/>
    <s v="2013"/>
    <s v="2013"/>
    <s v="2012"/>
    <m/>
    <m/>
    <m/>
    <s v="A"/>
    <m/>
    <m/>
    <m/>
    <m/>
    <s v="P"/>
    <s v="P"/>
    <s v="R"/>
    <m/>
    <s v="NÁVRAT"/>
    <s v="NÁVRAT"/>
    <s v="R"/>
    <m/>
    <s v="NAVRAT"/>
    <s v="NAVRAT"/>
    <s v="R"/>
    <m/>
    <m/>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Hlavním cílem je vytvořit dorbé podmínky pro re-/integraci špičkových pracovníků VaVaI do České republiky, stimulovat jejich zájem o kvalifikovanou práci v české výzkumné sféře a stimulovat i zájem českých výzkumných organizací o tyto osobnosti. Musí být zajištěny dobré podmínky pro další rozvoj odbornosti těchto osob po jejich návratu ze zahraničí, pro jejich rychlý kariérní růst a dostatečně kvalitní pracovní a materiální zázemí pro jejich výzkumné aktivity."/>
    <s v="The main objective is to create really good conditions for re-/integration of the top reasearchers in the Czech Republic; to stimulate their interest in the highly skilled work in the Czech research area and to stimulate the active interest of Czech research organisations in these experts. It must be ensured further career progress of these experts after their return from abroad to the Czech Republic, their rapid career growth and good quality of working material conditions for their research activities."/>
    <s v="R"/>
    <s v="R"/>
    <m/>
    <s v="2012"/>
    <s v="2012"/>
    <s v="R"/>
    <m/>
    <s v="2019"/>
    <s v="2019"/>
    <s v="R"/>
    <s v="2010-12-07"/>
    <s v="886"/>
    <m/>
    <m/>
    <m/>
    <m/>
    <m/>
    <n v="11"/>
    <n v="10"/>
    <n v="7"/>
    <n v="69558000"/>
    <s v="2013"/>
    <s v="2015"/>
    <m/>
    <m/>
    <m/>
    <s v="2013-11-19"/>
    <s v="2013-11-19"/>
    <s v="2012-06-20"/>
    <s v="A"/>
    <s v="VES12-MSM/10:10"/>
    <s v="VES13-MSM/08:8"/>
    <m/>
    <m/>
    <n v="30507"/>
    <n v="33460"/>
  </r>
  <r>
    <n v="347"/>
    <x v="348"/>
    <s v="MSM"/>
    <s v="P"/>
    <m/>
    <s v="2012"/>
    <s v="2013"/>
    <s v="2012"/>
    <s v="2013"/>
    <s v="MSM"/>
    <s v="P"/>
    <x v="91"/>
    <s v="LL"/>
    <m/>
    <s v="P"/>
    <s v="P"/>
    <s v="R"/>
    <m/>
    <m/>
    <s v="ERC CZ"/>
    <s v="ERC CZ"/>
    <s v="R"/>
    <m/>
    <s v="ERC CZ"/>
    <s v="ERC CZ"/>
    <s v="R"/>
    <m/>
    <m/>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R"/>
    <s v="R"/>
    <m/>
    <s v="2012"/>
    <s v="2012"/>
    <s v="R"/>
    <m/>
    <s v="2021"/>
    <s v="2021"/>
    <s v="R"/>
    <s v="2016-03-09"/>
    <s v="190"/>
    <s v="2012-12-12"/>
    <s v="2013-03-12 14:30"/>
    <s v="2013-05-13"/>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range."/>
    <s v="Výsledky veřejné soutěže budou zveřejněny na http://www.msmt.cz/vyzkum/program-erc-cz . Poskytovatel vyzve úspěšné uchazeče k doložení požadované způsobilosti a k uzavření smlouvy."/>
    <s v="Results of the public tender will be published on http://www.msmt.cz/vyzkum/program-erc-cz . SThe grantor will ask the successful candidates to circumstantiate the requisite capacity and to negotiate a contract."/>
    <m/>
    <s v="2013-07-01"/>
    <s v="2018"/>
    <n v="373253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erc-cz)."/>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erc-cz)."/>
    <s v="Výběrová kritéria: 1) excelence a kvalita výzkumu dle doloženého výsledku hodnocení mezinárodních panelů ERC; 2) shoda věcného obsahu návrhu projektu ERC CZ s originálem projektu hodnoceným ERC; 3) realizovatelnost projektu (zajištění podmínek pro řešení projektu ze strany uchazeče zahrnující výzkumné, materiálně technické a provozní, prostorové a personální kapacity)."/>
    <s v="Evaluation criteria: 1) excellence and quality of research in accordance with the documented final evaluation results given by the international ERC evaluating panels; 2) full correspondency of the project proposal research substance with the original ERC project; 3)feasibility of the project (applicant project support conditions including all project providing conditions as running research conditions, condition in-service, spare room capacity, staffing etc.)"/>
    <s v="Ministerstvo školství, mládeže a tělovýchovy"/>
    <s v="Karmelitská 7"/>
    <s v="11812"/>
    <s v="Praha 1"/>
    <s v="Komendová"/>
    <s v="Šárka"/>
    <s v="Odbor financování výzkumu a vysokých škol - 32 Ministerstva školství, mládeže a tělovýchovy"/>
    <s v="Karmelitská 7"/>
    <s v="11812"/>
    <s v="Praha 1"/>
    <s v="+420 234811534, 547 (sekr)"/>
    <m/>
    <s v="sarka.komendova@msmt.cz"/>
    <s v="Úřední hodiny podatelny MŠMT: Po - Pá  7:30 - 15:30"/>
    <s v="http://www.msmt.cz/vyzkum/program-erc-cz"/>
    <m/>
    <m/>
    <m/>
    <s v="2012-12-04"/>
    <s v="2013"/>
    <s v="2013"/>
    <s v="2013"/>
    <m/>
    <m/>
    <m/>
    <s v="A"/>
    <m/>
    <m/>
    <m/>
    <m/>
    <s v="P"/>
    <s v="P"/>
    <s v="R"/>
    <m/>
    <s v="ERC CZ"/>
    <s v="ERC CZ"/>
    <s v="R"/>
    <m/>
    <s v="ERC CZ"/>
    <s v="ERC CZ"/>
    <s v="R"/>
    <m/>
    <m/>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R"/>
    <s v="R"/>
    <m/>
    <s v="2012"/>
    <s v="2012"/>
    <s v="R"/>
    <m/>
    <s v="2021"/>
    <s v="2021"/>
    <s v="R"/>
    <s v="2016-03-09"/>
    <s v="190"/>
    <m/>
    <m/>
    <m/>
    <m/>
    <m/>
    <n v="3"/>
    <n v="3"/>
    <n v="3"/>
    <n v="116432000"/>
    <s v="2013"/>
    <s v="2018"/>
    <m/>
    <m/>
    <m/>
    <s v="2013-11-19"/>
    <s v="2013-11-19"/>
    <s v="2012-12-12"/>
    <s v="A"/>
    <s v="VES12-MSM/10:10"/>
    <s v="VES13-MSM/08:8"/>
    <m/>
    <m/>
    <n v="30507"/>
    <n v="33460"/>
  </r>
  <r>
    <n v="348"/>
    <x v="349"/>
    <s v="MSM"/>
    <s v="N"/>
    <m/>
    <s v="2012"/>
    <s v="2013"/>
    <s v="2012"/>
    <s v="2013"/>
    <s v="MSM"/>
    <s v="N"/>
    <x v="92"/>
    <s v="LO"/>
    <m/>
    <s v="P"/>
    <s v="P"/>
    <s v="R"/>
    <m/>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s v="2012-12-12"/>
    <s v="2013-02-05 14:30"/>
    <s v="2013-08-01"/>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stránkách http://www.msmt.cz/vyzkum. Poskytovatel vyzve úspěšné uchazeče k doložení požadované způsobilosti a k uzavření smlouvy."/>
    <s v="Results of the public tender will be published on the website http://www.msmt.cz/vyzkum. The grantor will ask the successful candidates to circumstantiate the requisite capacity and to negotiate a contract."/>
    <m/>
    <s v="2013-10-01"/>
    <s v="2018"/>
    <n v="7156467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
    <s v="Infrastruktura Centra (vybavení a využití) , kvalita dosavadních výzkumných programů Centra, efektivita dosavadního provozu Centra , management Centra, řízení lidských zdrojů, dosavadní spolupráce Centra s aplikační sférou, strategická koncepce projektu, potřebnost a realizovatelnost projektu."/>
    <s v="Current infrastructure (equipment and utilization), quality of existing research programs of the Centre, efficiency of the current operation of the Centre, management of the Centre, human resources management, existing cooperation with the application sector, strategic concept of the project, necessity and feasibility of the project."/>
    <s v="Ministerstvo školství, mládeže a tělovýchovy, 32 - odbor financování výzkumu a vysokých škol"/>
    <s v="Karmelitská 7"/>
    <s v="11812"/>
    <s v="Praha 1"/>
    <s v="Kavan"/>
    <s v="Vít"/>
    <s v="Ministerstvo školství, mládeže a tělovýchovy, 32 - odbor financování výzkumu a vysokých škol"/>
    <s v="Karmelitská 7"/>
    <s v="11812"/>
    <s v="Praha 1"/>
    <s v="234 811 612"/>
    <m/>
    <s v="vit.kavan@msmt.cz"/>
    <s v="7.00 - 15.30"/>
    <s v="http://www.msmt.cz/vyzkum/dotace-granty"/>
    <m/>
    <m/>
    <m/>
    <s v="2012-12-04"/>
    <s v="2013"/>
    <s v="2013"/>
    <s v="2013"/>
    <m/>
    <m/>
    <m/>
    <s v="A"/>
    <m/>
    <m/>
    <m/>
    <m/>
    <s v="P"/>
    <s v="P"/>
    <s v="R"/>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m/>
    <m/>
    <m/>
    <m/>
    <m/>
    <n v="20"/>
    <n v="20"/>
    <n v="17"/>
    <n v="2322763000"/>
    <s v="2013"/>
    <s v="2018"/>
    <m/>
    <m/>
    <m/>
    <s v="2013-11-19"/>
    <s v="2013-11-19"/>
    <s v="2012-12-12"/>
    <s v="A"/>
    <s v="VES12-MSM/10:10"/>
    <s v="VES13-MSM/08:8"/>
    <m/>
    <m/>
    <n v="30507"/>
    <n v="33460"/>
  </r>
  <r>
    <n v="349"/>
    <x v="350"/>
    <s v="MSM"/>
    <s v="N"/>
    <m/>
    <s v="2012"/>
    <s v="2013"/>
    <s v="2012"/>
    <s v="2013"/>
    <s v="MSM"/>
    <s v="N"/>
    <x v="93"/>
    <s v="LR"/>
    <m/>
    <s v="P"/>
    <s v="P"/>
    <s v="R"/>
    <m/>
    <m/>
    <s v="Informace - základ výzkumu"/>
    <s v="Informace - základ výzkumu"/>
    <s v="R"/>
    <m/>
    <s v="Information - the basis of the research"/>
    <s v="Information - the basis of the research"/>
    <s v="R"/>
    <m/>
    <m/>
    <s v="Rozvoj informační infrastruktury a infrastrukturních služeb výzkumu ? ?Informace jako základní stavební kámen, bez něhož nelze stavět?, tj. vytvářet nové výsledky ve VaV."/>
    <s v="Development of information infrastructure and infrastructure services for the research - &quot;Information as a fundamental building block, which is impossible to build up without&quot;, i.e. it is impossible to produce new R&amp;D results."/>
    <s v="Rozvoj informační infrastruktury a infrastrukturních služeb výzkumu ? ?Informace jako základní stavební kámen, bez něhož nelze stavět?, tj. vytvářet nové výsledky ve VaV."/>
    <s v="Development of information infrastructure and infrastructure services for the research - &quot;Information as a fundamental building block, which is impossible to build up without&quot;, i.e. it is impossible to produce new R&amp;D results."/>
    <s v="R"/>
    <s v="R"/>
    <m/>
    <s v="2013"/>
    <s v="2013"/>
    <s v="R"/>
    <m/>
    <s v="2017"/>
    <s v="2017"/>
    <s v="R"/>
    <s v="2012-05-30"/>
    <s v="3892012"/>
    <s v="2012-12-19"/>
    <s v="2013-02-04 15:30"/>
    <s v="2013-05-30"/>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range."/>
    <s v="Výsledky veřejné soutěže budou zveřejněny na http://www.msmt.cz/vyzkum/program-informace-zaklad-vyzkumu . Poskytovatel vyzve úspěšné uchazeče k doložení požadované způsobilosti a k uzavření smlouvy."/>
    <s v="Results of the public tender will be published on websites: http://www.msmt.cz/vyzkum/program-informace-zaklad-vyzkumu. The grantor will ask the successful candidates to circumstantiate the requisite capacity and to negotiate a contract."/>
    <m/>
    <s v="2013-08-01"/>
    <s v="2017"/>
    <n v="1253330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odborné kvality. Zadávací dokumentace je k dispozici na webovských stránkách poskytovatele (http://www.msmt.cz/vyzkum/program-informace-zaklad-vyzkumu.)."/>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informace-zaklad-vyzkumu.)."/>
    <s v="a) Věcná příslušnost k programu, b) Přítomnost motivačního účinku, c) Kvalita předloženého návrhu projektu, d) Potřebnost realizace projektu a jeho výsledků, e) Relevance finančního zabezpečení a způsobilost nákladů projektu, f) Proveditelnost projektu"/>
    <s v="a) Subject affiliation with the programme scheme, b) Presence of the incentive effect, c) Quality of the submitted project proposal, d) Necessity of the project and its results, e) Relevance of financial project arrangement and eligibility of project costs, f) Feasibility of the project"/>
    <s v="Ministerstvo školství, mládeže a tělovýchovy"/>
    <s v="Karmelitská 7"/>
    <s v="11812"/>
    <s v="Praha 1"/>
    <s v="Hakenová"/>
    <s v="Jana"/>
    <s v="Odbor financování výzkumu a vysokých škol - 32 Ministerstva školství, mládeže a tělovýchovy"/>
    <s v="Karmelitská 7"/>
    <s v="11812"/>
    <s v="Praha 1"/>
    <s v="+420-234 811 560"/>
    <m/>
    <s v="hakenova@msmt.cz"/>
    <s v="Úřední hodiny podatelny MŠMT: Po - Pá  7:30 - 15:30"/>
    <s v="http://www.msmt.cz/vyzkum/program-informace-zaklad-vyzkumu"/>
    <m/>
    <m/>
    <m/>
    <s v="2012-12-04"/>
    <s v="2013"/>
    <s v="2013"/>
    <s v="2013"/>
    <m/>
    <m/>
    <m/>
    <s v="A"/>
    <m/>
    <m/>
    <m/>
    <m/>
    <s v="P"/>
    <s v="P"/>
    <s v="R"/>
    <m/>
    <s v="Informace - základ výzkumu"/>
    <s v="Informace - základ výzkumu"/>
    <s v="R"/>
    <m/>
    <s v="Information - the basis of the research"/>
    <s v="Information - the basis of the research"/>
    <s v="R"/>
    <m/>
    <m/>
    <s v="Rozvoj informační infrastruktury a infrastrukturních služeb výzkumu ? ?Informace jako základní stavební kámen, bez něhož nelze stavět?, tj. vytvářet nové výsledky ve VaV."/>
    <s v="Development of information infrastructure and infrastructure services for the research - &quot;Information as a fundamental building block, which is impossible to build up without&quot;, i.e. it is impossible to produce new R&amp;D results."/>
    <s v="Rozvoj informační infrastruktury a infrastrukturních služeb výzkumu ? ?Informace jako základní stavební kámen, bez něhož nelze stavět?, tj. vytvářet nové výsledky ve VaV."/>
    <s v="Development of information infrastructure and infrastructure services for the research - &quot;Information as a fundamental building block, which is impossible to build up without&quot;, i.e. it is impossible to produce new R&amp;D results."/>
    <s v="R"/>
    <s v="R"/>
    <m/>
    <s v="2013"/>
    <s v="2013"/>
    <s v="R"/>
    <m/>
    <s v="2017"/>
    <s v="2017"/>
    <s v="R"/>
    <s v="2012-05-30"/>
    <s v="3892012"/>
    <m/>
    <m/>
    <m/>
    <m/>
    <m/>
    <n v="12"/>
    <n v="12"/>
    <n v="9"/>
    <n v="1017120000"/>
    <s v="2013"/>
    <s v="2017"/>
    <m/>
    <m/>
    <m/>
    <s v="2013-11-19"/>
    <s v="2013-11-19"/>
    <s v="2012-12-19"/>
    <s v="A"/>
    <s v="VES12-MSM/10:10"/>
    <s v="VES13-MSM/08:8"/>
    <m/>
    <m/>
    <n v="30507"/>
    <n v="33460"/>
  </r>
  <r>
    <n v="350"/>
    <x v="351"/>
    <s v="MSM"/>
    <s v="P"/>
    <m/>
    <s v="2013"/>
    <s v="2014"/>
    <s v="2013"/>
    <s v="2014"/>
    <s v="MSM"/>
    <s v="P"/>
    <x v="94"/>
    <s v="7F"/>
    <m/>
    <s v="P"/>
    <s v="P"/>
    <s v="R"/>
    <m/>
    <m/>
    <s v="Finanční mechanismy EHP/Norsko"/>
    <s v="Finanční mechanismy EHP/Norsko"/>
    <s v="R"/>
    <m/>
    <s v="EEA/Norwegian Financial Mechanism"/>
    <s v="EEA/Norwegian Financial Mechanism"/>
    <s v="R"/>
    <m/>
    <m/>
    <s v="Program finančních mechanismů EHP/Norsko je doplňkovým programem Finančních mechanismů EHP a je určen ke snížení sociálních a ekonomických nerovností v Evropském hospodářském prostoru (EHP), ke zlepšení podmínek pro integraci nových států Evropské unie z jižní a střední Evropy do Evropského hospodářského prostoru a k posílení politických a ekonomických vazeb Norska, Lichtenštejnska a Islandu se státy přijímajícími podporu. Program FM EHP/Norsko tak činí poskytováním grantů na investiční a rozvojové projekty ve vybraných prioritních oblastech. Šestá prioritní oblast FM EHP/Norsko Vědecký výzkum a vývoj podporuje výzkumné a vývojové projekty prioritních oblastí FM EHP/Norsko obecně, především pak výzkumné a vývojové projekty v oblasti ochrany životního prostředí, zdravotnictví a v oblasti životních podmínek dětí."/>
    <s v="EEA/Norwegian Financial Mechanism Programme is a complementary programme to the Financial Mechanisrn of European Economic Area (EEA) aimed to reduce economic and social disparities in the European Economic Area (EEA) and improve condition of integrationof new member states of EU from southern and central Europe to the EEA as well as to reinforce political and economical ties to Norway, Liechtenstein and Iceland. EEA/Norwegian Financial Mechanism Programme makes so through the financing of grants to investment arid development projects in the priority sectors. Academic Research which is the sixth priority sector of EEA/Norwegian Financial Mechanism supports research and development projects of EEA/Norwegian Financial Mechanism priority in general, in particular research and development projects related to environment, health and children?s living conditions."/>
    <s v="Program finančních mechanismů EHP/Norsko je doplňkovým programem Finančních mechanismů EHP a je určen ke snížení sociálních a ekonomických nerovností v Evropském hospodářském prostoru (EHP), ke zlepšení podmínek pro integraci nových států Evropské unie z jižní a střední Evropy do Evropského hospodářského prostoru a k posílení politických a ekonomických vazeb Norska, Lichtenštejnska a Islandu se státy přijímajícími podporu. Program FM EHP/Norsko tak činí poskytováním grantů na investiční a rozvojové projekty ve vybraných prioritních oblastech. Šestá prioritní oblast FM EHP/Norsko Vědecký výzkum a vývoj podporuje výzkumné a vývojové projekty prioritních oblastí FM EHP/Norsko obecně, především pak výzkumné a vývojové projekty v oblasti ochrany životního prostředí, zdravotnictví a v oblasti životních podmínek dětí."/>
    <s v="EEA/Norwegian Financial Mechanism Programme is a complementary programme to the Financial Mechanisrn of European Economic Area (EEA) aimed to reduce economic and social disparities in the European Economic Area (EEA) and improve condition of integrationof new member states of EU from southern and central Europe to the EEA as well as to reinforce political and economical ties to Norway, Liechtenstein and Iceland. EEA/Norwegian Financial Mechanism Programme makes so through the financing of grants to investment arid development projects in the priority sectors. Academic Research which is the sixth priority sector of EEA/Norwegian Financial Mechanism supports research and development projects of EEA/Norwegian Financial Mechanism priority in general, in particular research and development projects related to environment, health and children?s living conditions."/>
    <s v="R"/>
    <s v="R"/>
    <m/>
    <s v="2008"/>
    <s v="2008"/>
    <s v="R"/>
    <m/>
    <s v="2017"/>
    <s v="2017"/>
    <s v="R"/>
    <m/>
    <m/>
    <s v="2013-11-29"/>
    <s v="2014-02-03 14:00"/>
    <s v="2014-05-15"/>
    <s v="elektronicky, doporučenou zásilkou"/>
    <s v="electronically, by registered mail"/>
    <s v="na webových stránkách poskytovatele"/>
    <s v="on the website of Ministry of Education, Youth and Sports"/>
    <m/>
    <s v="2014-08-07"/>
    <s v="2017"/>
    <n v="420295000"/>
    <s v="Kritéria hodnocení jsou stanovena v zadávací dokumentaci"/>
    <s v="Criteria of tender evaluation are defined in the tender documentation"/>
    <s v="stanoveny v Příručce pro hodnotitele"/>
    <s v="given in Guide for Evaluators"/>
    <s v="Ministertsvo školství, mládeže a tělovýchovy"/>
    <s v="Karmelitská 7"/>
    <s v="11812"/>
    <s v="Praha 1"/>
    <s v="Obrtlík"/>
    <s v="Štěpán"/>
    <s v="Ministertsvo školství, mládeže a tělovýchovy"/>
    <s v="Karmelitská 7"/>
    <s v="11812"/>
    <s v="Praha 1"/>
    <s v="234 811 665"/>
    <m/>
    <s v="stepan.obrtlik@msmt.cz"/>
    <s v="8:00 - 15:00"/>
    <s v="http://www.msmt.cz/vyzkum-a-vyvoj/norske-fondy"/>
    <s v="http://www.eeagrants.cz/"/>
    <s v="http://www.msmt.cz/vyzkum-a-vyvoj/czech-norwegian-research-programme"/>
    <m/>
    <s v="2013-11-19"/>
    <s v="2014"/>
    <s v="2014"/>
    <s v="2014"/>
    <m/>
    <m/>
    <m/>
    <s v="A"/>
    <m/>
    <m/>
    <m/>
    <m/>
    <s v="P"/>
    <s v="P"/>
    <s v="R"/>
    <m/>
    <s v="Finanční mechanismy EHP/Norsko"/>
    <s v="Finanční mechanismy EHP/Norsko"/>
    <s v="R"/>
    <m/>
    <s v="EEA/Norwegian Financial Mechanism"/>
    <s v="EEA/Norwegian Financial Mechanism"/>
    <s v="R"/>
    <m/>
    <m/>
    <s v="Program finančních mechanismů EHP/Norsko je doplňkovým programem Finančních mechanismů EHP a je určen ke snížení sociálních a ekonomických nerovností v Evropském hospodářském prostoru (EHP), ke zlepšení podmínek pro integraci nových států Evropské unie z jižní a střední Evropy do Evropského hospodářského prostoru a k posílení politických a ekonomických vazeb Norska, Lichtenštejnska a Islandu se státy přijímajícími podporu. Program FM EHP/Norsko tak činí poskytováním grantů na investiční a rozvojové projekty ve vybraných prioritních oblastech. Šestá prioritní oblast FM EHP/Norsko Vědecký výzkum a vývoj podporuje výzkumné a vývojové projekty prioritních oblastí FM EHP/Norsko obecně, především pak výzkumné a vývojové projekty v oblasti ochrany životního prostředí, zdravotnictví a v oblasti životních podmínek dětí."/>
    <s v="EEA/Norwegian Financial Mechanism Programme is a complementary programme to the Financial Mechanisrn of European Economic Area (EEA) aimed to reduce economic and social disparities in the European Economic Area (EEA) and improve condition of integrationof new member states of EU from southern and central Europe to the EEA as well as to reinforce political and economical ties to Norway, Liechtenstein and Iceland. EEA/Norwegian Financial Mechanism Programme makes so through the financing of grants to investment arid development projects in the priority sectors. Academic Research which is the sixth priority sector of EEA/Norwegian Financial Mechanism supports research and development projects of EEA/Norwegian Financial Mechanism priority in general, in particular research and development projects related to environment, health and children?s living conditions."/>
    <s v="Program finančních mechanismů EHP/Norsko je doplňkovým programem Finančních mechanismů EHP a je určen ke snížení sociálních a ekonomických nerovností v Evropském hospodářském prostoru (EHP), ke zlepšení podmínek pro integraci nových států Evropské unie z jižní a střední Evropy do Evropského hospodářského prostoru a k posílení politických a ekonomických vazeb Norska, Lichtenštejnska a Islandu se státy přijímajícími podporu. Program FM EHP/Norsko tak činí poskytováním grantů na investiční a rozvojové projekty ve vybraných prioritních oblastech. Šestá prioritní oblast FM EHP/Norsko Vědecký výzkum a vývoj podporuje výzkumné a vývojové projekty prioritních oblastí FM EHP/Norsko obecně, především pak výzkumné a vývojové projekty v oblasti ochrany životního prostředí, zdravotnictví a v oblasti životních podmínek dětí."/>
    <s v="EEA/Norwegian Financial Mechanism Programme is a complementary programme to the Financial Mechanisrn of European Economic Area (EEA) aimed to reduce economic and social disparities in the European Economic Area (EEA) and improve condition of integrationof new member states of EU from southern and central Europe to the EEA as well as to reinforce political and economical ties to Norway, Liechtenstein and Iceland. EEA/Norwegian Financial Mechanism Programme makes so through the financing of grants to investment arid development projects in the priority sectors. Academic Research which is the sixth priority sector of EEA/Norwegian Financial Mechanism supports research and development projects of EEA/Norwegian Financial Mechanism priority in general, in particular research and development projects related to environment, health and children?s living conditions."/>
    <s v="R"/>
    <s v="R"/>
    <m/>
    <s v="2008"/>
    <s v="2008"/>
    <s v="R"/>
    <m/>
    <s v="2017"/>
    <s v="2017"/>
    <s v="R"/>
    <m/>
    <m/>
    <m/>
    <m/>
    <m/>
    <m/>
    <m/>
    <n v="389"/>
    <n v="383"/>
    <n v="23"/>
    <n v="433548000"/>
    <s v="2014"/>
    <s v="2017"/>
    <m/>
    <m/>
    <m/>
    <s v="2014-12-19"/>
    <s v="2014-12-19"/>
    <s v="2017-10-16"/>
    <s v="A"/>
    <s v="VES13-MSM/08:8"/>
    <s v="VES14-MSM/08:8"/>
    <m/>
    <m/>
    <n v="33460"/>
    <n v="36062"/>
  </r>
  <r>
    <n v="351"/>
    <x v="352"/>
    <s v="MSM"/>
    <s v="P"/>
    <m/>
    <s v="2013"/>
    <s v="2014"/>
    <s v="2013"/>
    <s v="2014"/>
    <s v="MSM"/>
    <s v="P"/>
    <x v="85"/>
    <s v="LD"/>
    <m/>
    <s v="P"/>
    <s v="P"/>
    <s v="R"/>
    <m/>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s v="2013-07-01"/>
    <s v="2013-09-06 23:59"/>
    <s v="2014-01-31"/>
    <s v="písemně a elektronicky"/>
    <s v="in writing and electronically"/>
    <s v="http://www.msmt.cz"/>
    <s v="http://www.msmt.cz"/>
    <m/>
    <s v="2014-04-01"/>
    <s v="2017"/>
    <n v="247941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Bystřická"/>
    <s v="Jana"/>
    <s v="Ministerstvo školství, mládeže a tělovýchovy"/>
    <s v="Karmelitská 7"/>
    <s v="11812"/>
    <s v="Praha 1"/>
    <s v="+420 234 81 1242"/>
    <s v="+420 234 81 1713"/>
    <s v="jana.bystricka@msmt.cz"/>
    <s v="poštou jako doporučenou zásilku, otisk. pošt. razítka nejpozději ze dne 6. 9. 2013"/>
    <s v="http://www.msmt.cz"/>
    <s v="Obchodní věstník."/>
    <s v="Business Bulletin"/>
    <m/>
    <s v="2013-11-19"/>
    <s v="2014"/>
    <s v="2014"/>
    <s v="2014"/>
    <m/>
    <m/>
    <m/>
    <s v="A"/>
    <m/>
    <m/>
    <m/>
    <m/>
    <s v="P"/>
    <s v="P"/>
    <s v="R"/>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m/>
    <m/>
    <m/>
    <m/>
    <m/>
    <n v="133"/>
    <n v="124"/>
    <n v="99"/>
    <n v="174937000"/>
    <s v="2014"/>
    <s v="2017"/>
    <m/>
    <m/>
    <m/>
    <s v="2014-12-19"/>
    <s v="2014-12-19"/>
    <s v="2013-07-01"/>
    <s v="A"/>
    <s v="VES13-MSM/08:8"/>
    <s v="VES14-MSM/08:8"/>
    <m/>
    <m/>
    <n v="33460"/>
    <n v="36062"/>
  </r>
  <r>
    <n v="352"/>
    <x v="353"/>
    <s v="MSM"/>
    <s v="P"/>
    <m/>
    <s v="2013"/>
    <s v="2014"/>
    <s v="2013"/>
    <s v="2014"/>
    <s v="MSM"/>
    <s v="P"/>
    <x v="86"/>
    <s v="LE"/>
    <m/>
    <s v="P"/>
    <s v="P"/>
    <s v="R"/>
    <m/>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s v="2013-07-01"/>
    <s v="2013-09-06 23:59"/>
    <s v="2014-01-31"/>
    <s v="písemně a elektronicky"/>
    <s v="in writing and electronically"/>
    <s v="http://www.msmt.cz/mezinarodni-vztahy/vyzkum-a-vyvoj-1/verejna-podpora"/>
    <s v="http://www.msmt.cz/mezinarodni-vztahy/vyzkum-a-vyvoj-1/verejna-podpora"/>
    <m/>
    <s v="2014-04-01"/>
    <s v="2017"/>
    <n v="99667000"/>
    <s v="Na základě zveřejnění vyhlášení veřejné soutěže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Juřicová"/>
    <s v="Jana"/>
    <s v="Ministerstvo školství, mládeže a tělovýchovy, odbor výzkumu a vývoje"/>
    <s v="Karmelitská 7"/>
    <s v="11812"/>
    <s v="Praha 1"/>
    <s v="234811699"/>
    <m/>
    <s v="jana.juricova@msmt.cz"/>
    <s v="poštou doporučenou zásilkou s otiskem razítka nejpozději 6.9.2013"/>
    <s v="http://www.msmt.cz/mezinarodni-vztahy/vyzkum-a-vyvoj-1/verejna-podpora"/>
    <s v="Obchodní věstník"/>
    <s v="Bussiness Bulletin"/>
    <m/>
    <s v="2013-11-19"/>
    <s v="2014"/>
    <s v="2014"/>
    <s v="2014"/>
    <m/>
    <m/>
    <m/>
    <s v="A"/>
    <m/>
    <m/>
    <m/>
    <m/>
    <s v="P"/>
    <s v="P"/>
    <s v="R"/>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m/>
    <m/>
    <m/>
    <m/>
    <m/>
    <n v="23"/>
    <n v="21"/>
    <n v="15"/>
    <n v="99667000"/>
    <s v="2014"/>
    <s v="2017"/>
    <m/>
    <m/>
    <m/>
    <s v="2014-12-19"/>
    <s v="2014-12-19"/>
    <s v="2017-10-16"/>
    <s v="A"/>
    <s v="VES13-MSM/08:8"/>
    <s v="VES14-MSM/08:8"/>
    <m/>
    <m/>
    <n v="33460"/>
    <n v="36062"/>
  </r>
  <r>
    <n v="353"/>
    <x v="354"/>
    <s v="MSM"/>
    <s v="P"/>
    <m/>
    <s v="2013"/>
    <s v="2014"/>
    <s v="2013"/>
    <s v="2014"/>
    <s v="MSM"/>
    <s v="P"/>
    <x v="87"/>
    <s v="LF"/>
    <m/>
    <s v="P"/>
    <s v="P"/>
    <s v="R"/>
    <m/>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s v="2013-07-01"/>
    <s v="2013-09-06 23:59"/>
    <s v="2014-01-31"/>
    <s v="písemně a elektronicky"/>
    <s v="in writing and electronically"/>
    <s v="http://www.msmt.cz"/>
    <s v="http://www.msmt.cz"/>
    <m/>
    <s v="2014-04-01"/>
    <s v="2017"/>
    <n v="17928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Martinec"/>
    <s v="Josef"/>
    <s v="Ministerstvo školství, mládeže a tělovýchovy"/>
    <s v="Karmelitská 7"/>
    <s v="11812"/>
    <s v="Praha 1"/>
    <s v="+420 234 81 1512"/>
    <s v="+420 234 81 1683"/>
    <s v="josef.martinec@msmt.cz"/>
    <s v="poštou jako doporučenou zásilku, otisk. pošt. razítka nejpozději ze dne 6. 9. 2013"/>
    <s v="http://www.msmt.cz"/>
    <s v="Obchodní věstník"/>
    <s v="Business Bulletin"/>
    <m/>
    <s v="2013-11-19"/>
    <s v="2014"/>
    <s v="2014"/>
    <s v="2014"/>
    <m/>
    <m/>
    <m/>
    <s v="A"/>
    <m/>
    <m/>
    <m/>
    <m/>
    <s v="P"/>
    <s v="P"/>
    <s v="R"/>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m/>
    <m/>
    <m/>
    <m/>
    <m/>
    <n v="45"/>
    <n v="25"/>
    <n v="24"/>
    <n v="162345000"/>
    <s v="2014"/>
    <s v="2017"/>
    <m/>
    <m/>
    <m/>
    <s v="2014-12-19"/>
    <s v="2014-12-19"/>
    <s v="2017-10-16"/>
    <s v="A"/>
    <s v="VES13-MSM/08:8"/>
    <s v="VES14-MSM/08:8"/>
    <m/>
    <m/>
    <n v="33460"/>
    <n v="36062"/>
  </r>
  <r>
    <n v="354"/>
    <x v="355"/>
    <s v="MSM"/>
    <s v="P"/>
    <m/>
    <s v="2013"/>
    <s v="2014"/>
    <s v="2013"/>
    <s v="2014"/>
    <s v="MSM"/>
    <s v="P"/>
    <x v="88"/>
    <s v="LG"/>
    <m/>
    <s v="P"/>
    <s v="P"/>
    <s v="R"/>
    <m/>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s v="2013-07-01"/>
    <s v="2013-09-06 23:59"/>
    <s v="2014-01-31"/>
    <s v="písemně a elektronicky"/>
    <s v="in writing and electronically"/>
    <s v="http://www.msmt.cz"/>
    <s v="http://www.msmt.cz"/>
    <m/>
    <s v="2014-04-01"/>
    <s v="2016"/>
    <n v="137654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Fejksová"/>
    <s v="Nina"/>
    <s v="Ministerstvo školství, mládeže a tělovýchovy"/>
    <s v="Karmelitská 7"/>
    <s v="11812"/>
    <s v="raha 1"/>
    <s v="+420 234 81 1832"/>
    <s v="+420 234 81 1713"/>
    <s v="nina.fejksova@msmt.cz"/>
    <s v="poštou jako doporučenou zásilku, otisk. pošt. razítka nejpozději ze dne 6. 9. 2013"/>
    <s v="http://www.msmt.cz"/>
    <s v="Obchodní věstník."/>
    <s v="Business Bulletin"/>
    <m/>
    <s v="2013-11-19"/>
    <s v="2014"/>
    <s v="2014"/>
    <s v="2014"/>
    <m/>
    <m/>
    <m/>
    <s v="A"/>
    <m/>
    <m/>
    <m/>
    <m/>
    <s v="P"/>
    <s v="P"/>
    <s v="R"/>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m/>
    <m/>
    <m/>
    <m/>
    <m/>
    <n v="48"/>
    <n v="38"/>
    <n v="24"/>
    <n v="124934000"/>
    <s v="2014"/>
    <s v="2016"/>
    <m/>
    <m/>
    <m/>
    <s v="2014-12-19"/>
    <s v="2014-12-19"/>
    <s v="2017-10-23"/>
    <s v="A"/>
    <s v="VES13-MSM/08:8"/>
    <s v="VES14-MSM/08:8"/>
    <m/>
    <m/>
    <n v="33460"/>
    <n v="36062"/>
  </r>
  <r>
    <n v="355"/>
    <x v="356"/>
    <s v="MSM"/>
    <s v="P"/>
    <m/>
    <s v="2013"/>
    <s v="2014"/>
    <s v="2013"/>
    <s v="2014"/>
    <s v="MSM"/>
    <s v="P"/>
    <x v="89"/>
    <s v="LH"/>
    <m/>
    <s v="P"/>
    <s v="P"/>
    <s v="R"/>
    <m/>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s v="2013-07-01"/>
    <s v="2013-09-06 23:59"/>
    <s v="2014-02-14"/>
    <s v="písemně a elektronicky"/>
    <s v="in writing and electronically"/>
    <s v="http://www.msmt.cz"/>
    <s v="http://www.msmt.cz"/>
    <m/>
    <s v="2014-04-01"/>
    <s v="2016"/>
    <n v="97585000"/>
    <s v="Na základě zveřejnění vyhlášení veřejné soutěže v obchodním věstníku byly podmínky stanoveny v zadávací dokumentaci. Důvodem pro vyloučení návrhu projektu z veřejné soutěže je nesplnění podmínek stanovených zákonem č. 130/2002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Krausová"/>
    <s v="Mária"/>
    <s v="Ministerstvo školství, mládeže a tělovýchovy"/>
    <s v="Karmelitská 7"/>
    <s v="11812"/>
    <s v="Praha 1"/>
    <s v="+420 23481 1244"/>
    <s v="+420 23481 1713"/>
    <s v="Maria.Krausova@msmt.cz"/>
    <s v="poštou jako doporučenou zásilku, otisk.pošt.razítka nejpozději ze dne 6.9.2013"/>
    <s v="http://www.msmt.cz"/>
    <s v="Obchodní věstník"/>
    <s v="Business Bulletin"/>
    <m/>
    <s v="2013-11-19"/>
    <s v="2014"/>
    <s v="2014"/>
    <s v="2014"/>
    <m/>
    <m/>
    <m/>
    <s v="A"/>
    <m/>
    <m/>
    <m/>
    <m/>
    <s v="P"/>
    <s v="P"/>
    <s v="R"/>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m/>
    <m/>
    <m/>
    <m/>
    <m/>
    <n v="328"/>
    <n v="204"/>
    <n v="55"/>
    <n v="94976000"/>
    <s v="2014"/>
    <s v="2016"/>
    <m/>
    <m/>
    <m/>
    <s v="2014-12-19"/>
    <s v="2014-12-19"/>
    <s v="2017-10-16"/>
    <s v="A"/>
    <s v="VES13-MSM/08:8"/>
    <s v="VES14-MSM/08:8"/>
    <m/>
    <m/>
    <n v="33460"/>
    <n v="36062"/>
  </r>
  <r>
    <n v="356"/>
    <x v="357"/>
    <s v="MSM"/>
    <s v="P"/>
    <m/>
    <s v="2013"/>
    <s v="2014"/>
    <s v="2013"/>
    <s v="2014"/>
    <s v="MSM"/>
    <s v="P"/>
    <x v="84"/>
    <s v="LJ"/>
    <m/>
    <s v="P"/>
    <s v="P"/>
    <s v="R"/>
    <m/>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s v="2013-09-16"/>
    <s v="2013-12-06 14:00"/>
    <s v="2014-05-22"/>
    <s v="písemně a elektronicky"/>
    <s v="in writing and electronically"/>
    <s v="http://www.msmt.cz"/>
    <s v="http://www.msmt.cz"/>
    <m/>
    <s v="2014-09-19"/>
    <s v="2016"/>
    <n v="60000000"/>
    <s v="Na základě zveřejnění vyhlášení veřejné soutěže v obchodním věstníku byly podmínky stanoveny v zadávací dokumentaci. Důvodem pro vyloučení návrhu projektu z veřejné soutěže je nesplnění podmínek stanovených zákonem č. 130/2002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CzechInvest"/>
    <s v="Štěpánská 15"/>
    <s v="12000"/>
    <s v="Praha 2"/>
    <s v="Fejksová"/>
    <s v="Nina"/>
    <s v="Ministerstvo školství, mládeže a tělovýchovy"/>
    <s v="Karmelitská 7"/>
    <s v="11812"/>
    <s v="Praha 1"/>
    <s v="+420 234 81 1832"/>
    <s v="+420 234 81 1713"/>
    <s v="nina.fejksova@msmt.cz"/>
    <s v="PO-ČT 7:30 - 17:00, PÁ 7:30 - 16:00"/>
    <s v="http://www.msmt.cz"/>
    <s v="na www stránkách Ministerstva školství - www.msmt.cz. Obchodní věstník."/>
    <s v="on the www-site of the Ministry of education youth and sports - www.msmt.cz. Business Bulletin."/>
    <m/>
    <s v="2013-11-19"/>
    <s v="2014"/>
    <s v="2014"/>
    <s v="2014"/>
    <m/>
    <m/>
    <m/>
    <s v="A"/>
    <m/>
    <m/>
    <m/>
    <m/>
    <s v="P"/>
    <s v="P"/>
    <s v="R"/>
    <m/>
    <s v="GESHER/MOST"/>
    <s v="GESHER/MOST"/>
    <s v="R"/>
    <m/>
    <s v="GESHER/MOST"/>
    <s v="GESHER/MOST"/>
    <s v="R"/>
    <m/>
    <m/>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Cílem programu GESHER/MOST je zajištění institucionální podpory na řešení vybraných projektů VaV s cílem podpořit mezinárodní spolupráci podniků obou smluvních stran, tzn. České republiky a Státu Izrael, v aplikovaném výzkumu a experimentálním vývoji v oblasti informačních a komunikačních technologií, udržitelných a čistých technologií, zemědělských a potravinářských technologií, biotechnologií a lékařské techniky a strojírenství (nové materiály, nanotechnologie, kybernetika a robotika)."/>
    <s v="The objective of the GESHER/MOST Programme is to provide institutional aid for the implementation of selected R&amp;D projects with the aim of promoting international cooperation between companies of both contracting parties, i.e. the Czech Republic and theState of Israel, in applied research and experimental development in the field of Information and communication technologies; sustainable and clean technologies; agricultural and food-processing technologies; biotechnologies and medical technology and engineering (new materials, nanotechnologies, cybernetics and robotics)."/>
    <s v="R"/>
    <s v="R"/>
    <m/>
    <s v="2010"/>
    <s v="2010"/>
    <s v="R"/>
    <m/>
    <s v="2016"/>
    <s v="2016"/>
    <s v="R"/>
    <s v="2010-03-15"/>
    <s v="210"/>
    <m/>
    <m/>
    <m/>
    <m/>
    <m/>
    <n v="8"/>
    <n v="3"/>
    <n v="2"/>
    <n v="7068000"/>
    <s v="2014"/>
    <s v="2016"/>
    <m/>
    <m/>
    <m/>
    <s v="2014-12-19"/>
    <s v="2014-12-19"/>
    <s v="2013-09-16"/>
    <s v="A"/>
    <s v="VES13-MSM/08:8"/>
    <s v="VES14-MSM/08:8"/>
    <m/>
    <m/>
    <n v="33460"/>
    <n v="36062"/>
  </r>
  <r>
    <n v="357"/>
    <x v="358"/>
    <s v="MSM"/>
    <s v="P"/>
    <m/>
    <s v="2013"/>
    <s v="2014"/>
    <s v="2013"/>
    <s v="2014"/>
    <s v="MSM"/>
    <s v="P"/>
    <x v="92"/>
    <s v="LO"/>
    <m/>
    <s v="P"/>
    <s v="P"/>
    <s v="R"/>
    <m/>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s v="2013-08-01"/>
    <s v="2013-10-15 14:30"/>
    <s v="2014-03-01"/>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stránkách http://www.msmt.cz/vyzkum. Poskytovatel vyzve úspěšné uchazeče k doložení požadované způsobilosti a k uzavření smlouvy."/>
    <s v="Results of the public tender will be published on the website http://www.msmt.cz/vyzkum. The grantor will ask the successful candidates to circumstantiate the requisite capacity and to negotiate a contract."/>
    <m/>
    <s v="2014-04-01"/>
    <s v="2019"/>
    <n v="5920076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
    <s v="Infrastruktura Centra (vybavení a využití) , kvalita dosavadních výzkumných programů Centra, efektivita dosavadního provozu Centra , management Centra, řízení lidských zdrojů, dosavadní spolupráce Centra s aplikační sférou, strategická koncepce projektu, potřebnost a realizovatelnost projektu."/>
    <s v="Current infrastructure (equipment and utilization), quality of existing research programs of the Centre, efficiency of the current operation of the Centre, management of the Centre, human resources management, existing cooperation with the application sector, strategic concept of the project, necessity and feasibility of the project."/>
    <s v="Ministerstvo školství, mládeže a tělovýchovy, 32 - odbor financování výzkumu a vysokých škol"/>
    <s v="Karmelitská 7"/>
    <s v="11812"/>
    <s v="Praha 1"/>
    <s v="Kavan"/>
    <s v="Vít"/>
    <s v="Ministerstvo školství, mládeže a tělovýchovy, 32 - odbor financování výzkumu a vysokých škol"/>
    <s v="Karmelitská 7"/>
    <s v="11812"/>
    <s v="Praha 1"/>
    <s v="234 811 612"/>
    <m/>
    <s v="vit.kavan@msmt.cz"/>
    <s v="7.00 - 15.30"/>
    <s v="http://www.msmt.cz/vyzkum/dotace-granty"/>
    <m/>
    <m/>
    <m/>
    <s v="2013-11-19"/>
    <s v="2014"/>
    <s v="2014"/>
    <s v="2014"/>
    <m/>
    <m/>
    <m/>
    <s v="A"/>
    <m/>
    <m/>
    <m/>
    <m/>
    <s v="P"/>
    <s v="P"/>
    <s v="R"/>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m/>
    <m/>
    <m/>
    <m/>
    <m/>
    <n v="12"/>
    <n v="12"/>
    <n v="7"/>
    <n v="819490000"/>
    <s v="2014"/>
    <s v="2019"/>
    <m/>
    <m/>
    <m/>
    <s v="2014-12-19"/>
    <s v="2014-12-19"/>
    <s v="2013-08-01"/>
    <s v="A"/>
    <s v="VES13-MSM/08:8"/>
    <s v="VES14-MSM/08:8"/>
    <m/>
    <m/>
    <n v="33460"/>
    <n v="36062"/>
  </r>
  <r>
    <n v="358"/>
    <x v="359"/>
    <s v="MSM"/>
    <s v="P"/>
    <m/>
    <s v="2014"/>
    <s v="2015"/>
    <s v="2015"/>
    <s v="2015"/>
    <s v="MSM"/>
    <s v="P"/>
    <x v="85"/>
    <s v="LD"/>
    <m/>
    <s v="P"/>
    <s v="P"/>
    <s v="R"/>
    <m/>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s v="2015-01-15"/>
    <s v="2015-03-17 10:00"/>
    <s v="2015-08-17"/>
    <s v="v listinné a elektronické podobě"/>
    <s v="in physical and electronic form"/>
    <s v="zveřejnění na webu poskytovatele"/>
    <s v="publication on provider´s web page"/>
    <m/>
    <s v="2015-12-15"/>
    <s v="2017"/>
    <n v="136000000"/>
    <s v="Projekt musí odpovídat definici základního výzkumu; projekt musí být součástí některé ze schválených akcí programu COST, projekt musí spadat do jedné z následujících domén: A) BMBS - Biomedicine and Molecular Biosciences B) CMST - Chemistry and Molecular Sciences and Technologies C) ESSEM - Earth System Science and Environmental Management. D) FA - Food and Agriculture E) FPS - Forests, their Products and Services F) ISCH - Individuals, Societies, Cultures and Health G) ICT - Information and Communication Technologies H) MPNS - Materials, Physics and Nanosciences I) TUD - Transport and Urban Development J) TDP - Trans Domain Proposals."/>
    <s v="The project must meet the definition of basic research ; the project must be part of some of the approved actions of COST program , the project must fall into one of the following domains : A ) BMBS - Biomedicine and Molecular Biosciences, B ) CMST - Chemistry and Molecular Sciences and Technologies C ) ESSEM - Earth System Science and Environmental Management, D ) FA - Food and Agriculture, E ) FPS - Forests , their Products and Services, F ) ISCH - Individuals , Societies , Cultures and Health, G ) ICT - Information and Communication Technologies, H ) MPNS - Materials, Physics and Nanosciences, I) TUD - Transport and Urban Development, J ) TDP - Trans Domain Proposals. Project duration must not exceed the duration of the relevant COST action and must end no later than 31 December 2017."/>
    <s v="Očekávaný přínos realizace projektu, význam řešeného problému ve vztahu k evropskému Programu/aktivitě VaV, význam řešeného problému pro vědeckou obec, strategie a metody řešení, časový harmonogram řešení projektu, finanční zabezpečení z hlediska výše, struktury a časového rozložení, finanční zabezpečení z hlediska efektivního užití poskytnuté podpory, technické podmínky realizace projektu, řešitelský tým, kvalifikační struktura, věková struktura řešitelského týmu."/>
    <s v="Expected benefits of the project , the importance of the problem in relation to the European Programme / R &amp; D activity , the importance of the problem for the scientific community , strategy and procedure methods, timetable of the project , financial security in terms of the amount , structure and temporal distribution, financial security in terms of effective use of the aid , technical conditions of the project , the research team , qualification structure , age structure of the research team."/>
    <s v="Ministertsvo školství, mládeže a tělovýchovy"/>
    <s v="Karmelitská 7"/>
    <s v="11812"/>
    <s v="Praha 1"/>
    <s v="Bystřická"/>
    <s v="Jana"/>
    <s v="Ministertsvo školství, mládeže a tělovýchovy"/>
    <s v="Karmelitská 7"/>
    <s v="11812"/>
    <s v="Praha 1"/>
    <s v="234 811 242"/>
    <m/>
    <s v="jana.bystricka@msmt.cz"/>
    <s v="podatelna MŠMT, denně 7:30 - 15:30, kromě dne uzávěrky"/>
    <s v="http://www.msmt.cz"/>
    <s v="Obchodní věstník"/>
    <s v="Bussiness Bulletin"/>
    <m/>
    <s v="2014-12-19"/>
    <s v="2015"/>
    <s v="2015"/>
    <s v="2015"/>
    <m/>
    <m/>
    <m/>
    <s v="A"/>
    <m/>
    <m/>
    <m/>
    <m/>
    <s v="P"/>
    <s v="P"/>
    <s v="R"/>
    <m/>
    <s v="COST CZ"/>
    <s v="COST CZ"/>
    <s v="R"/>
    <m/>
    <s v="COST CZ"/>
    <s v="COST CZ"/>
    <s v="R"/>
    <m/>
    <m/>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Podpořit mnohostrannou mezinárodní spolupráci v základním výzkumu výzkumných institucí České republiky s obdobnými institucemi členských států cost které spolupracují při řešení projektů v rámci tzv. akcí COST."/>
    <s v="To support the multilateral cooperation of the research institutions of the Czech Republic in basic research with similar organisations of COST member countries that cooperate during the solution of projects in the frame of COST Actions"/>
    <s v="R"/>
    <s v="R"/>
    <m/>
    <s v="2011"/>
    <s v="2011"/>
    <s v="R"/>
    <m/>
    <s v="2017"/>
    <s v="2017"/>
    <s v="R"/>
    <s v="2009-08-17"/>
    <s v="1022"/>
    <m/>
    <m/>
    <m/>
    <m/>
    <m/>
    <n v="174"/>
    <n v="149"/>
    <n v="79"/>
    <n v="100563000"/>
    <s v="2015"/>
    <s v="2017"/>
    <m/>
    <m/>
    <m/>
    <s v="2015-11-06"/>
    <s v="2015-11-06"/>
    <s v="2015-01-15"/>
    <s v="A"/>
    <s v="VES14-MSM/08:8"/>
    <s v="VES15-MSM/05:5"/>
    <m/>
    <m/>
    <n v="36062"/>
    <n v="38389"/>
  </r>
  <r>
    <n v="359"/>
    <x v="360"/>
    <s v="MSM"/>
    <s v="P"/>
    <m/>
    <s v="2014"/>
    <s v="2015"/>
    <s v="2015"/>
    <s v="2015"/>
    <s v="MSM"/>
    <s v="P"/>
    <x v="86"/>
    <s v="LE"/>
    <m/>
    <s v="P"/>
    <s v="P"/>
    <s v="R"/>
    <m/>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s v="2015-01-15"/>
    <s v="2015-03-10 10:00"/>
    <s v="2015-08-17"/>
    <s v="písemně a elektronicky"/>
    <s v="in writing and electronically"/>
    <s v="http://www.msmt.cz"/>
    <s v="http://www.msmt.cz"/>
    <m/>
    <s v="2015-12-17"/>
    <s v="2017"/>
    <n v="50000000"/>
    <s v="Na základě zveřejnění vyhlášení veřejné soutěže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Juřicová"/>
    <s v="Jana"/>
    <s v="Ministerstvo školství,mládeže a tělovýchovy"/>
    <s v="Karmelitská 7"/>
    <s v="11812"/>
    <s v="Praha 1"/>
    <s v="234811699"/>
    <m/>
    <s v="jana.juricova@msmt.cz"/>
    <s v="podatelna MŠMT po-pá 7:30-15:30"/>
    <s v="http://www.msmt.cz"/>
    <s v="Obchodní věstník"/>
    <s v="Bussiness Bulletin"/>
    <m/>
    <s v="2014-12-19"/>
    <s v="2015"/>
    <s v="2015"/>
    <s v="2015"/>
    <m/>
    <m/>
    <m/>
    <s v="A"/>
    <m/>
    <m/>
    <m/>
    <m/>
    <s v="P"/>
    <s v="P"/>
    <s v="R"/>
    <m/>
    <s v="EUPRO II"/>
    <s v="EUPRO II"/>
    <s v="R"/>
    <m/>
    <s v="EUPRO II"/>
    <s v="EUPRO II"/>
    <s v="R"/>
    <m/>
    <m/>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Umožnit prostřednictvím podpory účasti českých výzkumných institucí na koordinaci evropského výzkumu, zvýšení účasti v mezinárodních programech výzkumu a vývoje a v bilaterálních aktivitách."/>
    <s v="Enable to increase the participation in International research and development programmes as well as in the bilateral activities through the support of the Czech research institutions in coordination of the European Research."/>
    <s v="R"/>
    <s v="R"/>
    <m/>
    <s v="2011"/>
    <s v="2011"/>
    <s v="R"/>
    <m/>
    <s v="2017"/>
    <s v="2017"/>
    <s v="R"/>
    <s v="2009-08-17"/>
    <s v="1022"/>
    <m/>
    <m/>
    <m/>
    <m/>
    <m/>
    <n v="33"/>
    <n v="31"/>
    <n v="12"/>
    <n v="123593000"/>
    <s v="2015"/>
    <s v="2017"/>
    <m/>
    <m/>
    <m/>
    <s v="2015-11-06"/>
    <s v="2015-11-06"/>
    <s v="2015-01-15"/>
    <s v="A"/>
    <s v="VES14-MSM/08:8"/>
    <s v="VES15-MSM/05:5"/>
    <m/>
    <m/>
    <n v="36062"/>
    <n v="38389"/>
  </r>
  <r>
    <n v="360"/>
    <x v="361"/>
    <s v="MSM"/>
    <s v="P"/>
    <m/>
    <s v="2014"/>
    <s v="2015"/>
    <s v="2015"/>
    <s v="2015"/>
    <s v="MSM"/>
    <s v="P"/>
    <x v="87"/>
    <s v="LF"/>
    <m/>
    <s v="P"/>
    <s v="P"/>
    <s v="R"/>
    <m/>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s v="2015-01-15"/>
    <s v="2015-03-10 16:00"/>
    <s v="2015-08-17"/>
    <s v="písemně a elektronicky"/>
    <s v="in writing and electronically"/>
    <s v="http://www.msmt.cz"/>
    <s v="http://www.msmt.cz"/>
    <m/>
    <s v="2015-08-18"/>
    <s v="2017"/>
    <n v="121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a školství, mládeže a tělovýchovy"/>
    <s v="Karmelitská 7"/>
    <s v="11812"/>
    <s v="Praha 1"/>
    <s v="Martinec"/>
    <s v="Josef"/>
    <s v="Ministerstvo školství, mládeže a tělovýchovy"/>
    <s v="Karmelitská 7"/>
    <s v="11812"/>
    <s v="Praha 1"/>
    <s v="+420 234 81 1512"/>
    <s v="+420 234 81 1683"/>
    <s v="josef.martinec@msmt.cz"/>
    <s v="PODATELNA MŠMT Po - Pá 7:30 - 15:30"/>
    <s v="http://www.msmt.cz"/>
    <s v="Obchodní věstník"/>
    <s v="Business Bulletin"/>
    <m/>
    <s v="2014-12-19"/>
    <s v="2015"/>
    <s v="2015"/>
    <s v="2015"/>
    <m/>
    <m/>
    <m/>
    <s v="A"/>
    <m/>
    <m/>
    <m/>
    <m/>
    <s v="P"/>
    <s v="P"/>
    <s v="R"/>
    <m/>
    <s v="EUREKA CZ"/>
    <s v="EUREKA CZ"/>
    <s v="R"/>
    <m/>
    <s v="EUREKA CZ"/>
    <s v="EUREKA CZ"/>
    <s v="R"/>
    <m/>
    <m/>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Poskytnutím účelové podpory projektům, které získaly statut EUREKA, podpořit mezinárodní spolupráci v aplikovaném výzkumu, růst konkurenceschopnosti českých firem a vytváření nových inovovaných produktů a služeb."/>
    <s v="By the provision of the target-oriented support of the projects that attained the EUREKA label to promote international cooperation in applied research to strengthten competitiveness of the Czech commercial companies and creation of new innovative products and services."/>
    <s v="R"/>
    <s v="R"/>
    <m/>
    <s v="2011"/>
    <s v="2011"/>
    <s v="R"/>
    <m/>
    <s v="2017"/>
    <s v="2017"/>
    <s v="R"/>
    <s v="2009-08-17"/>
    <s v="1022"/>
    <m/>
    <m/>
    <m/>
    <m/>
    <m/>
    <n v="28"/>
    <n v="27"/>
    <n v="26"/>
    <n v="118729000"/>
    <s v="2015"/>
    <s v="2017"/>
    <m/>
    <m/>
    <m/>
    <s v="2015-11-06"/>
    <s v="2015-11-06"/>
    <s v="2015-01-15"/>
    <s v="A"/>
    <s v="VES14-MSM/08:8"/>
    <s v="VES15-MSM/05:5"/>
    <m/>
    <m/>
    <n v="36062"/>
    <n v="38389"/>
  </r>
  <r>
    <n v="361"/>
    <x v="362"/>
    <s v="MSM"/>
    <s v="P"/>
    <m/>
    <s v="2014"/>
    <s v="2015"/>
    <s v="2015"/>
    <s v="2015"/>
    <s v="MSM"/>
    <s v="P"/>
    <x v="88"/>
    <s v="LG"/>
    <m/>
    <s v="P"/>
    <s v="P"/>
    <s v="R"/>
    <m/>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s v="2015-01-15"/>
    <s v="2015-03-10 10:00"/>
    <s v="2015-08-17"/>
    <s v="písemně a elektronicky"/>
    <s v="in writing and electronically"/>
    <s v="http://www.msmt.cz"/>
    <s v="http://www.msmt.cz"/>
    <m/>
    <s v="2015-12-17"/>
    <s v="2017"/>
    <n v="128000000"/>
    <s v="Na základě zveřejnění vyhlášení veřejné soutěže v obchodním věstníku byly podmínky stanoveny v zadávací dokumentaci. Důvodem pro vyloučení návrhu projektu z veřejné soutěže je nesplnění podmínek stanovených zákonem č. 130/2002 Sb."/>
    <s v="The conditions were codified in the tender documentation in accordance with the publication of the public R&amp;D tender in Official businesslike gazette."/>
    <s v="Kritéria hodnocení jsou stanovena v zadávací dokumentaci"/>
    <s v="Criteria of tender evaluation are defined in the tender documentation."/>
    <s v="Ministerstvo školství, mládeže a tělovýchovy"/>
    <s v="Karmelitská 7"/>
    <s v="11812"/>
    <s v="Praha 1"/>
    <s v="Fejksová"/>
    <s v="Nina"/>
    <s v="Ministerstvo školství, mládeže a tělovýchovy"/>
    <s v="Karmelitská 7"/>
    <s v="11812"/>
    <s v="Praha 1"/>
    <s v="+420 234 81 1832"/>
    <s v="+420 234 81 1713"/>
    <s v="nina.fejksova@msmt.cz"/>
    <s v="PODATELNA MŠMT Po - Pá 7:30 - 15:30"/>
    <s v="http://www.msmt.cz"/>
    <s v="Obchodní věstník"/>
    <s v="Business Bulletin"/>
    <m/>
    <s v="2014-12-19"/>
    <s v="2015"/>
    <s v="2015"/>
    <s v="2015"/>
    <m/>
    <m/>
    <m/>
    <s v="A"/>
    <m/>
    <m/>
    <m/>
    <m/>
    <s v="P"/>
    <s v="P"/>
    <s v="R"/>
    <m/>
    <s v="INGO II"/>
    <s v="INGO II"/>
    <s v="R"/>
    <m/>
    <s v="INGO II"/>
    <s v="INGO II"/>
    <s v="R"/>
    <m/>
    <m/>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Umožnit účast českých vědeckých pracovišť ve výzkumných programech prováděných špičkovými nevládními organizacemi výzkumu a účast českých vědeckých osobností v řídících orgánech mezinárodních vědeckých organizací."/>
    <s v="To enable the participation of the Czech research organisations in the research programmes pursued by top nongovernmental research organizations and the participation of the Czech scientific personalities in the controlling bodies of the international scientific organisations"/>
    <s v="R"/>
    <s v="R"/>
    <m/>
    <s v="2011"/>
    <s v="2011"/>
    <s v="R"/>
    <m/>
    <s v="2017"/>
    <s v="2017"/>
    <s v="R"/>
    <s v="2009-08-17"/>
    <s v="1022"/>
    <m/>
    <m/>
    <m/>
    <m/>
    <m/>
    <n v="58"/>
    <n v="54"/>
    <n v="35"/>
    <n v="67792000"/>
    <s v="2015"/>
    <s v="2017"/>
    <m/>
    <m/>
    <m/>
    <s v="2015-11-06"/>
    <s v="2015-11-06"/>
    <s v="2015-01-15"/>
    <s v="A"/>
    <s v="VES14-MSM/08:8"/>
    <s v="VES15-MSM/05:5"/>
    <m/>
    <m/>
    <n v="36062"/>
    <n v="38389"/>
  </r>
  <r>
    <n v="362"/>
    <x v="363"/>
    <s v="MSM"/>
    <s v="P"/>
    <m/>
    <s v="2014"/>
    <s v="2015"/>
    <s v="2015"/>
    <s v="2015"/>
    <s v="MSM"/>
    <s v="P"/>
    <x v="89"/>
    <s v="LH"/>
    <m/>
    <s v="P"/>
    <s v="P"/>
    <s v="R"/>
    <m/>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s v="2015-01-15"/>
    <s v="2015-03-13 10:00"/>
    <s v="2015-08-17"/>
    <s v="písemně a elektronicky"/>
    <s v="in writing and electronically"/>
    <s v="http://www.msmt.cz"/>
    <s v="http://www.msmt.cz"/>
    <m/>
    <s v="2015-12-17"/>
    <s v="2017"/>
    <n v="85000000"/>
    <s v="Na základě zveřejnění vyhlášení veřejné soutěže v obchodním věstníku byly podmínky stanoveny v zadávací dokumentaci. Důvodem pro vyloučení návrhu projektu z veřejné soutěže je nesplnění podmínek stanovených zákonem č. 130/2002Sb."/>
    <s v="The conditions were codified in the tender documentation in accordance with the publication of the public R&amp;amp;D tender in Official businesslike gazette"/>
    <s v="Kritéria hodnocení jsou stanovena v zadávací dokumentaci"/>
    <s v="Criteria of tender evaluation are defined in the tender documentation"/>
    <s v="Ministerstvo školství, mládeže a tělovýchovy, Odbor podpory vysokých škol a výzkumu O32"/>
    <s v="Karmelitská 7"/>
    <s v="11812"/>
    <s v="Praha 1"/>
    <s v="Krausová"/>
    <s v="Mária"/>
    <s v="Ministerstvo školství, mládeže a tělovýchovy, Odbor podpory vysokých škol a výzkumu O32"/>
    <s v="Karmelitská 7"/>
    <s v="11812"/>
    <s v="Praha 1"/>
    <s v="+420 23481 1244"/>
    <s v="+420 23481 1713"/>
    <s v="maria.krausova@msmt.cz"/>
    <s v="podatelna MŠMT Po-Pá 7.30 - 15.30"/>
    <s v="http://www.msmt.cz"/>
    <s v="Obchodní věstník."/>
    <s v="Business Bulletin"/>
    <m/>
    <s v="2014-12-19"/>
    <s v="2015"/>
    <s v="2015"/>
    <s v="2015"/>
    <m/>
    <m/>
    <m/>
    <s v="A"/>
    <m/>
    <m/>
    <m/>
    <m/>
    <s v="P"/>
    <s v="P"/>
    <s v="R"/>
    <m/>
    <s v="KONTAKT II"/>
    <s v="KONTAKT II"/>
    <s v="R"/>
    <m/>
    <s v="KONTAKT II"/>
    <s v="KONTAKT II"/>
    <s v="R"/>
    <m/>
    <m/>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Podpořit dvoustrannou případně vícestrannou mezinárodní spolupráci institucí zabývajících se výzkumem a vývojem v oblasti základního a aplikovaného výzkumu České republiky s důrazem na spolupráci se státy, které nejsou členy Evropské unie."/>
    <s v="To support bilateral, alternatively multilateral international cooperation of the research and development institutions in basic and industrial research of the Czech Republic to lay the special emphasis on the cooperation with no member EU countries."/>
    <s v="R"/>
    <s v="R"/>
    <m/>
    <s v="2011"/>
    <s v="2011"/>
    <s v="R"/>
    <m/>
    <s v="2017"/>
    <s v="2017"/>
    <s v="R"/>
    <s v="2009-08-17"/>
    <s v="1022"/>
    <m/>
    <m/>
    <m/>
    <m/>
    <m/>
    <n v="301"/>
    <n v="278"/>
    <n v="32"/>
    <n v="56115000"/>
    <s v="2015"/>
    <s v="2017"/>
    <m/>
    <m/>
    <m/>
    <s v="2015-11-06"/>
    <s v="2015-11-06"/>
    <s v="2015-01-15"/>
    <s v="A"/>
    <s v="VES14-MSM/08:8"/>
    <s v="VES15-MSM/05:5"/>
    <m/>
    <m/>
    <n v="36062"/>
    <n v="38389"/>
  </r>
  <r>
    <n v="363"/>
    <x v="364"/>
    <s v="MSM"/>
    <s v="P"/>
    <m/>
    <s v="2014"/>
    <s v="2015"/>
    <s v="2014"/>
    <s v="2015"/>
    <s v="MSM"/>
    <s v="P"/>
    <x v="92"/>
    <s v="LO"/>
    <m/>
    <s v="P"/>
    <s v="P"/>
    <s v="R"/>
    <m/>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s v="2014-03-03"/>
    <s v="2014-05-15 14:30"/>
    <s v="2014-11-01"/>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stránkách http://www.msmt.cz/vyzkum. Poskytovatel vyzve úspěšné uchazeče k doložení požadované způsobilosti a k uzavření smlouvy."/>
    <s v="Results of the public tender will be published on the website http://www.msmt.cz/vyzkum. The grantor will ask the successful candidates to circumstantiate the requisite capacity and to negotiate a contract."/>
    <m/>
    <s v="2015-01-01"/>
    <s v="2020"/>
    <n v="1714083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
    <s v="Infrastruktura Centra (vybavení a využití) , kvalita dosavadních výzkumných programů Centra, efektivita dosavadního provozu Centra , management Centra, řízení lidských zdrojů, dosavadní spolupráce Centra s aplikační sférou, strategická koncepce projektu, potřebnost a realizovatelnost projektu."/>
    <s v="Current infrastructure (equipment and utilization), quality of existing research programs of the Centre, efficiency of the current operation of the Centre, management of the Centre, human resources management, existing cooperation with the application sector, strategic concept of the project, necessity and feasibility of the project."/>
    <s v="Ministerstvo školství, mládeže a tělovýchovy, 32 - odbor financování výzkumu a vysokých škol"/>
    <s v="Karmelitská 7"/>
    <s v="11812"/>
    <s v="Praha 1"/>
    <s v="Vít"/>
    <s v="Kavan"/>
    <s v="Ministerstvo školství, mládeže a tělovýchovy, 32 - odbor financování výzkumu a vysokých škol"/>
    <s v="Karmelitská 7"/>
    <s v="11812"/>
    <s v="Praha 1"/>
    <s v="234 811 612"/>
    <m/>
    <s v="vit.kavan@msmt.cz"/>
    <s v="7.00 - 15.30"/>
    <s v="http://www.msmt.cz/vyzkum/dotace-granty"/>
    <s v="http://ObchodniVestnik.cz"/>
    <s v="http://ObchodniVestnik.cz"/>
    <m/>
    <s v="2014-12-19"/>
    <s v="2015"/>
    <s v="2014"/>
    <s v="2014"/>
    <m/>
    <m/>
    <m/>
    <s v="A"/>
    <m/>
    <m/>
    <m/>
    <m/>
    <s v="P"/>
    <s v="P"/>
    <s v="R"/>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m/>
    <m/>
    <m/>
    <m/>
    <m/>
    <n v="19"/>
    <n v="19"/>
    <n v="16"/>
    <n v="1714083000"/>
    <s v="2015"/>
    <s v="2020"/>
    <m/>
    <m/>
    <m/>
    <s v="2014-12-19"/>
    <s v="2014-12-19"/>
    <s v="2014-03-03"/>
    <s v="A"/>
    <s v="VES14-MSM/08:8"/>
    <s v="VES14-MSM/08:8"/>
    <m/>
    <m/>
    <n v="36062"/>
    <n v="36062"/>
  </r>
  <r>
    <n v="364"/>
    <x v="365"/>
    <s v="MSM"/>
    <s v="P"/>
    <m/>
    <s v="2014"/>
    <s v="2015"/>
    <s v="2014"/>
    <s v="2015"/>
    <s v="MSM"/>
    <s v="P"/>
    <x v="92"/>
    <s v="LO"/>
    <m/>
    <s v="P"/>
    <s v="P"/>
    <s v="R"/>
    <m/>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s v="2014-11-03"/>
    <s v="2015-01-09 14:00"/>
    <s v="2015-06-10"/>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stránkách http://www.msmt.cz/vyzkum-a-vyvoj. Poskytovatel vyzve úspěšné uchazeče k doložení požadované způsobilosti a k uzavření smlouvy."/>
    <s v="Results of the public tender will be published on the website http://www.msmt.cz/vyzkum-a-vyvoj. The grantor will ask the successful candidates to circumstantiate the requisite capacity and to negotiate a contract."/>
    <m/>
    <s v="2015-07-01"/>
    <s v="2020"/>
    <n v="4000131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a-vyvoj)."/>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a-vyvoj."/>
    <s v="Infrastruktura Centra (vybavení a využití) , kvalita dosavadních výzkumných programů Centra, efektivita dosavadního provozu Centra , management Centra, řízení lidských zdrojů, dosavadní spolupráce Centra s aplikační sférou, strategická koncepce projektu, potřebnost a realizovatelnost projektu."/>
    <s v="Current infrastructure (equipment and utilization), quality of existing research programs of the Centre, efficiency of the current operation of the Centre, management of the Centre, human resources management, existing cooperation with the application sector, strategic concept of the project, necessity and feasibility of the project."/>
    <s v="Ministerstvo školství, mládeže a tělovýchovy, 32 - odbor financování výzkumu a vysokých škol"/>
    <s v="Karmelitská 7"/>
    <s v="11812"/>
    <s v="Praha 1"/>
    <s v="Kavan"/>
    <s v="Vít"/>
    <s v="Ministerstvo školství, mládeže a tělovýchovy, 32 - odbor financování výzkumu a vysokých škol"/>
    <s v="Karmelitská 7"/>
    <s v="11812"/>
    <s v="Praha 1"/>
    <s v="234 811 612"/>
    <m/>
    <s v="vit.kavan@msmt.cz"/>
    <s v="7.00 - 15.30"/>
    <s v="http://www.msmt.cz/vyzkum-a-vyvoj/dotace-granty"/>
    <s v="http://ObchodniVestnik.cz"/>
    <s v="http://ObchodniVestnik.cz"/>
    <m/>
    <s v="2014-12-19"/>
    <s v="2015"/>
    <s v="2015"/>
    <s v="2015"/>
    <m/>
    <m/>
    <m/>
    <s v="A"/>
    <m/>
    <m/>
    <m/>
    <m/>
    <s v="P"/>
    <s v="P"/>
    <s v="R"/>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m/>
    <m/>
    <m/>
    <m/>
    <m/>
    <n v="11"/>
    <n v="10"/>
    <n v="8"/>
    <n v="1027610000"/>
    <s v="2015"/>
    <s v="2020"/>
    <m/>
    <m/>
    <m/>
    <s v="2015-11-06"/>
    <s v="2015-11-06"/>
    <s v="2014-11-03"/>
    <s v="A"/>
    <s v="VES14-MSM/08:8"/>
    <s v="VES15-MSM/05:5"/>
    <m/>
    <m/>
    <n v="36062"/>
    <n v="38389"/>
  </r>
  <r>
    <n v="365"/>
    <x v="366"/>
    <s v="MSM"/>
    <s v="P"/>
    <m/>
    <s v="2016"/>
    <s v="2016"/>
    <s v="2016"/>
    <s v="2016"/>
    <s v="MSM"/>
    <s v="P"/>
    <x v="91"/>
    <s v="LL"/>
    <m/>
    <s v="P"/>
    <s v="P"/>
    <s v="R"/>
    <m/>
    <m/>
    <s v="ERC CZ"/>
    <s v="ERC CZ"/>
    <s v="R"/>
    <m/>
    <s v="ERC CZ"/>
    <s v="ERC CZ"/>
    <s v="R"/>
    <m/>
    <m/>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Hlavním cílem programu je cíleně a efektivně podpořit excelentní výzkum na území ČR. ČR podpoří a bude realizovat konkrétní projekty, které obdržely v rámci mezinárodního ?peer review? hodnocení panely ERC jako výsledek hodnocení vyrozumění, že &quot;The proposal is of good quality and fundable but not retained for funding due to budgetary constrains&quot;."/>
    <s v="The main objective of the program is to support excellent research in the Czech Republic in targeted and effective way. The Czech Republic supports and implements the specific individual projects which have received the statement as a result of the international peer review evaluation of ERC panels, that &quot;The Proposal is of good quality and fundable but not retained funding for due to budgetary constraints."/>
    <s v="R"/>
    <s v="R"/>
    <m/>
    <s v="2012"/>
    <s v="2012"/>
    <s v="R"/>
    <m/>
    <s v="2021"/>
    <s v="2021"/>
    <s v="R"/>
    <s v="2016-03-09"/>
    <s v="190"/>
    <s v="2016-05-02"/>
    <s v="2016-06-30 14:30"/>
    <s v="2016-09-22"/>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range."/>
    <s v="Výsledky veřejné soutěže budou zveřejněny na http://www.msmt.cz/vyzkum/program-erc-cz . Poskytovatel vyzve úspěšné uchazeče k doložení požadované způsobilosti a k uzavření smlouvy."/>
    <s v="Results of the public tender will be published on http://www.msmt.cz/vyzkum/program-erc-cz . SThe grantor will ask the successful candidates to circumstantiate the requisite capacity and to negotiate a contract."/>
    <m/>
    <s v="2016-11-01"/>
    <s v="2021"/>
    <n v="320000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své odborné kvality. Zadávací dokumentace je k dispozici na webovských stránkách poskytovatele (http://www.msmt.cz/vyzkum/program-erc-cz)."/>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program-erc-cz)."/>
    <s v="Výběrová kritéria: 1) excelence a kvalita výzkumu dle doloženého výsledku hodnocení mezinárodních panelů ERC; 2) shoda věcného obsahu návrhu projektu ERC CZ s originálem projektu hodnoceným ERC; 3) realizovatelnost projektu (zajištění podmínek pro řešení projektu ze strany uchazeče zahrnující výzkumné, materiálně technické a provozní, prostorové a personální kapacity)."/>
    <s v="Evaluation criteria: 1) excellence and quality of research in accordance with the documented final evaluation results given by the international ERC evaluating panels; 2) full correspondency of the project proposal research substance with the original ERC project; 3)feasibility of the project (applicant project support conditions including all project providing conditions as running research conditions, condition in-service, spare room capacity, staffing etc.)"/>
    <s v="Ministerstvo školství, mládeže a tělovýchovy, 32 - odbor podpory vysokých škol a výzkumu"/>
    <s v="Karmelitská 7"/>
    <s v="11812"/>
    <s v="Praha 1"/>
    <s v="Komendová"/>
    <s v="Šárka"/>
    <s v="Ministerstvo školství, mládeže a tělovýchovy, 32 - odbor podpory vysokých škol a výzkumu"/>
    <s v="Karmelitská 7"/>
    <s v="11812"/>
    <s v="Praha 1"/>
    <s v="234811534"/>
    <m/>
    <s v="sarka.komendova@msmt.cz"/>
    <s v="7.00 - 15.30"/>
    <s v="http://www.msmt.cz/vyzkum-a-vyvoj/dotace-granty"/>
    <s v="http://ObchodniVestnik.cz"/>
    <s v="http://ObchodniVestnik.cz"/>
    <m/>
    <s v="2016-04-27"/>
    <m/>
    <m/>
    <s v="2016"/>
    <m/>
    <m/>
    <m/>
    <s v="A"/>
    <m/>
    <m/>
    <s v="LL"/>
    <m/>
    <m/>
    <m/>
    <m/>
    <m/>
    <m/>
    <m/>
    <m/>
    <m/>
    <m/>
    <m/>
    <m/>
    <m/>
    <m/>
    <m/>
    <m/>
    <m/>
    <m/>
    <m/>
    <m/>
    <m/>
    <m/>
    <m/>
    <s v="R"/>
    <m/>
    <m/>
    <m/>
    <s v="R"/>
    <m/>
    <m/>
    <m/>
    <m/>
    <m/>
    <m/>
    <m/>
    <n v="3"/>
    <n v="3"/>
    <n v="3"/>
    <n v="145344000"/>
    <s v="2016"/>
    <s v="2021"/>
    <m/>
    <m/>
    <m/>
    <m/>
    <s v="2016-04-27"/>
    <s v="2016-10-05"/>
    <s v="A"/>
    <s v="VES16-MSM/02:2"/>
    <m/>
    <m/>
    <m/>
    <n v="38741"/>
    <n v="0"/>
  </r>
  <r>
    <n v="366"/>
    <x v="367"/>
    <s v="MSM"/>
    <s v="P"/>
    <m/>
    <s v="2015"/>
    <s v="2016"/>
    <s v="2015"/>
    <s v="2016"/>
    <s v="MSM"/>
    <s v="P"/>
    <x v="92"/>
    <s v="LO"/>
    <m/>
    <s v="P"/>
    <s v="P"/>
    <s v="R"/>
    <m/>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s v="2015-05-04"/>
    <s v="2015-07-10 14:00"/>
    <s v="2015-11-15"/>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stránkách http://www.msmt.cz/vyzkum-a-vyvoj. Poskytovatel vyzve úspěšné uchazeče k doložení požadované způsobilosti a k uzavření smlouvy."/>
    <s v="Results of the public tender will be published on the website http://www.msmt.cz/vyzkum-a-vyvoj. The grantor will ask the successful candidates to circumstantiate the requisite capacity and to negotiate a contract."/>
    <m/>
    <s v="2016-01-01"/>
    <s v="2020"/>
    <n v="2640566000"/>
    <s v="Žádost o podporu ve formě návrhu projektu musí splňovat veškeré formální i obsahové požadavky uvedené v Zadávací dokumentaci a podána poskytovateli se všemi přílohami v obsahově shodné listinné a elektronické podobě. Návrhy projektů budou hodnoceny na základě jejich odborné kvality. Zadávací dokumentace je k dispozici na webovských stránkách poskytovatele (http://www.msmt.cz/vyzkum-a-vyvoj)."/>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a-vyvoj."/>
    <s v="Infrastruktura Centra (vybavení a využití) , kvalita dosavadních výzkumných programů Centra, efektivita dosavadního provozu Centra , management Centra, řízení lidských zdrojů, dosavadní spolupráce Centra s aplikační sférou, strategická koncepce projektu, potřebnost a realizovatelnost projektu."/>
    <s v="Current infrastructure (equipment and utilization), quality of existing research programs of the Centre, efficiency of the current operation of the Centre, management of the Centre, human resources management, existing cooperation with the application sector, strategic concept of the project, necessity and feasibility of the project."/>
    <s v="Ministerstvo školství, mládeže a tělovýchovy, 32 - odbor podpory vysokých škol a výzkumu"/>
    <s v="Karmelitská 7"/>
    <s v="11812"/>
    <s v="Praha 1"/>
    <s v="Kavan"/>
    <s v="Vít"/>
    <s v="Ministerstvo školství, mládeže a tělovýchovy, 32 - odbor podpory vysokých škol a výzkumu"/>
    <s v="Karmelitská 7"/>
    <s v="11812"/>
    <s v="Praha 1"/>
    <s v="234 811 612"/>
    <m/>
    <s v="vit.kavan@msmt.cz"/>
    <s v="7.00 - 15.30"/>
    <s v="http://www.msmt.cz/vyzkum-a-vyvoj/dotace-granty"/>
    <s v="http://ObchodniVestnik.cz"/>
    <s v="http://ObchodniVestnik.cz"/>
    <m/>
    <s v="2015-11-06"/>
    <s v="2016"/>
    <s v="2016"/>
    <s v="2015"/>
    <m/>
    <m/>
    <m/>
    <s v="A"/>
    <m/>
    <m/>
    <m/>
    <m/>
    <s v="P"/>
    <s v="P"/>
    <s v="R"/>
    <m/>
    <s v="Národní program udržitelnosti I"/>
    <s v="Národní program udržitelnosti I"/>
    <s v="R"/>
    <m/>
    <s v="National Programme for Sustainability I"/>
    <s v="National Programme for Sustainability I"/>
    <s v="R"/>
    <m/>
    <m/>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Cílem programu je trvalý rozvoj výzkumné infrastruktury Center vybudovaných v ČR v letech 2007-2013/15 za finanční spoluúčasti Evropského fondu regionálního rozvoje, podpořit sociální i ekonomický rozvoj regionů, kde tato Centra působí, stabilně vytvářet a uplatňovat kvalitní výsledky VaVaI, udržet, popř. navýšit počty vytvořených pracovních míst v Centrech, především pak výzkumných pracovníků."/>
    <s v="The aim of the Programme is a permanent development of the research infrastructure built in the Czech Republic in the years 2007-2013/15 under co-financing of the European Regional Development Fund, to support the social and economic development of regions where the centers operate, steadily form and implement high-quality R &amp; D results, retain or increase the number of jobs created in this centers, especially jobs for the researchers."/>
    <s v="R"/>
    <s v="R"/>
    <m/>
    <s v="2013"/>
    <s v="2013"/>
    <s v="R"/>
    <m/>
    <s v="2020"/>
    <s v="2020"/>
    <s v="R"/>
    <s v="2012-06-19"/>
    <s v="4442012"/>
    <m/>
    <m/>
    <m/>
    <m/>
    <m/>
    <n v="13"/>
    <n v="13"/>
    <n v="12"/>
    <n v="1265527000"/>
    <s v="2016"/>
    <s v="2020"/>
    <m/>
    <m/>
    <m/>
    <s v="2016-04-27"/>
    <s v="2016-04-27"/>
    <s v="2015-05-04"/>
    <s v="A"/>
    <s v="VES15-MSM/05:5"/>
    <s v="VES16-MSM/02:2"/>
    <m/>
    <m/>
    <n v="38389"/>
    <n v="38741"/>
  </r>
  <r>
    <n v="367"/>
    <x v="368"/>
    <s v="MSM"/>
    <s v="N"/>
    <m/>
    <s v="2015"/>
    <s v="2016"/>
    <s v="2015"/>
    <s v="2016"/>
    <s v="MSM"/>
    <s v="N"/>
    <x v="95"/>
    <s v="LQ"/>
    <m/>
    <s v="P"/>
    <s v="P"/>
    <s v="R"/>
    <m/>
    <m/>
    <s v="Národní program udržitelnosti II"/>
    <s v="Národní program udržitelnosti II"/>
    <s v="R"/>
    <m/>
    <s v="The National Programme for Sustainability II"/>
    <s v="The National Programme for Sustainability II"/>
    <s v="R"/>
    <m/>
    <m/>
    <s v="Zajištění dlouhodobě udržitelného financování center vybavených moderní a jedinečnou infrastrukturou, produkujících vynikající výsledky výzkumu, včetně výsledků aplikovatelných v praxi a vytvářejících silná strategická partnerství s prestižními výzkumnými pracovišti v ČR i zahraničí."/>
    <s v="Ensuring sustainable financing centers with modern and unique infrastructure, producing excellent research results, including results apply in practice, and creating strong strategic partnerships with prestigious research institutes in the Czech Republic and abroad."/>
    <s v="Zajištění dlouhodobě udržitelného financování center vybavených moderní a jedinečnou infrastrukturou, produkujících vynikající výsledky výzkumu, včetně výsledků aplikovatelných v praxi a vytvářejících silná strategická partnerství s prestižními výzkumnými pracovišti v ČR i zahraničí."/>
    <s v="Ensuring sustainable financing centers with modern and unique infrastructure, producing excellent research results, including results apply in practice, and creating strong strategic partnerships with prestigious research institutes in the Czech Republic and abroad."/>
    <s v="R"/>
    <s v="R"/>
    <m/>
    <s v="2016"/>
    <s v="2016"/>
    <s v="R"/>
    <m/>
    <s v="2020"/>
    <s v="2020"/>
    <s v="R"/>
    <s v="2012-06-19"/>
    <s v="4452012"/>
    <s v="2015-04-28"/>
    <s v="2015-07-14 14:30"/>
    <s v="2015-11-09"/>
    <s v="Žádost o podporu ve formě návrhu projektu vyplní uchazeč do formulářů, které jsou součástí zadávací dokumentace. Uchazeč odevzdá obsahově identickou listinnou a elektronickou verzi návrhu projektu včetně příloh v požadovaných formátech a rozsahu"/>
    <s v="Applicants fill project proposals into forms included in the public tender documentation. The paper and electronic versions of the project proposal with appendice are submited in an identical subject content and in the required formal form and scope."/>
    <s v="Výsledky veřejné soutěže budou zveřejněny na stránkách http://www.msmt.cz/vyzkum-a-vyvoj/narodni-program-udrzitelnosti-ii, kde současně poskytovatel vyzve úspěšné uchazeče k doložení požadované způsobilosti a následně k uzavření smlouvy."/>
    <s v="Results of the public tender will be published on the website http://www.msmt.cz/vyzkum-a-vyvoj, where the grantor will also ask the successful candidates to demonstrate the required eligibility and next to negotiate the contract."/>
    <m/>
    <s v="2016-01-01"/>
    <s v="2020"/>
    <n v="6380000000"/>
    <s v="Žádost o podporu ve formě návrhu projektu musí splňovat veškeré formální i obsahové požadavky uvedené v Zadávací dokumentaci a musí být podána poskytovateli se všemi přílohami v obsahově shodné listinné a elektronické podobě. Návrhy projektů budou hodnoceny na základě jejich odborné kvality. Zadávací dokumentace je k dispozici na webovských stránkách poskytovatele: http://www.msmt.cz/vyzkum-a-vyvoj/narodni-program-udrzitelnosti-ii."/>
    <s v="The project proposals must fulfill all formal as well as content requirements given by the public tender dokumentation and must be served to the grantor in paper and electornical versions with all required attatchement. Both versions must be identicaly same by its contents. The project proposals will be evaluated on the basis of the quality. The public tender documentation and all necessary information are available on the grantor website: http://www.msmt.cz/vyzkum-a-vyvoj/narodni-program-udrzitelnosti-ii."/>
    <s v="Rozšíření a zlepšení kvality kapacity výzkumu v ČR; vědecká strategie výzkumného centra - schopnost poskytovat služby vedoucí k vědecké excelenci; stabilita a efektivita řízení výzkumného centra; strategie rozvoje lidských zdrojů, socioekonomické dopady"/>
    <s v="Extension and improvement of the research capacity quality in the Czech Republic; The Reseach center´s scientific strategy - the ability to provide services leading to scientific excellence; Stability and efficiency of Research center´s management; Strategy of human resources development; Socioeconomic impacts"/>
    <s v="Podatelna Ministerstva škosltví, mládeže a tělovýchovy"/>
    <s v="Karmelitská 7"/>
    <s v="11812"/>
    <s v="Praha 1"/>
    <s v="Hakenová"/>
    <s v="Jana"/>
    <s v="Ministerstvo školství, mládeže a tělovýchovy, odbor podpory vysokých škol a výzkumu - oddělení podpory výzkumu a vývoje"/>
    <s v="Karmelitská 7"/>
    <s v="11812"/>
    <s v="Praha 1"/>
    <s v="234811560"/>
    <m/>
    <s v="hakenova@msmt.cz"/>
    <s v="Po - Pá 7:30-15:30"/>
    <s v="http://www.msmt.cz/vyzkum-a-vyvoj/narodni-program-udrzitelnosti-ii"/>
    <s v="Obchodní věstník (http://ov.ihned.cz/)"/>
    <s v="Obchodni vestnik (http://ov.ihned.cz/)"/>
    <m/>
    <s v="2015-11-06"/>
    <s v="2016"/>
    <s v="2015"/>
    <s v="2015"/>
    <m/>
    <m/>
    <m/>
    <s v="A"/>
    <m/>
    <m/>
    <m/>
    <m/>
    <s v="P"/>
    <s v="P"/>
    <s v="R"/>
    <m/>
    <s v="Národní program udržitelnosti II"/>
    <s v="Národní program udržitelnosti II"/>
    <s v="R"/>
    <m/>
    <s v="The National Programme for Sustainability II"/>
    <s v="The National Programme for Sustainability II"/>
    <s v="R"/>
    <m/>
    <m/>
    <s v="Zajištění dlouhodobě udržitelného financování center vybavených moderní a jedinečnou infrastrukturou, produkujících vynikající výsledky výzkumu, včetně výsledků aplikovatelných v praxi a vytvářejících silná strategická partnerství s prestižními výzkumnými pracovišti v ČR i zahraničí."/>
    <s v="Ensuring sustainable financing centers with modern and unique infrastructure, producing excellent research results, including results apply in practice, and creating strong strategic partnerships with prestigious research institutes in the Czech Republic and abroad."/>
    <s v="Zajištění dlouhodobě udržitelného financování center vybavených moderní a jedinečnou infrastrukturou, produkujících vynikající výsledky výzkumu, včetně výsledků aplikovatelných v praxi a vytvářejících silná strategická partnerství s prestižními výzkumnými pracovišti v ČR i zahraničí."/>
    <s v="Ensuring sustainable financing centers with modern and unique infrastructure, producing excellent research results, including results apply in practice, and creating strong strategic partnerships with prestigious research institutes in the Czech Republic and abroad."/>
    <s v="R"/>
    <s v="R"/>
    <m/>
    <s v="2016"/>
    <s v="2016"/>
    <s v="R"/>
    <m/>
    <s v="2020"/>
    <s v="2020"/>
    <s v="R"/>
    <s v="2012-06-19"/>
    <s v="4452012"/>
    <m/>
    <m/>
    <m/>
    <m/>
    <m/>
    <n v="6"/>
    <n v="6"/>
    <n v="6"/>
    <n v="3527863000"/>
    <s v="2016"/>
    <s v="2020"/>
    <m/>
    <m/>
    <m/>
    <s v="2015-11-06"/>
    <s v="2015-11-06"/>
    <s v="2015-04-28"/>
    <s v="A"/>
    <s v="VES15-MSM/05:5"/>
    <s v="VES15-MSM/05:5"/>
    <m/>
    <m/>
    <n v="38389"/>
    <n v="38389"/>
  </r>
  <r>
    <n v="368"/>
    <x v="369"/>
    <s v="MV0"/>
    <s v="P"/>
    <m/>
    <m/>
    <m/>
    <m/>
    <m/>
    <m/>
    <m/>
    <x v="0"/>
    <m/>
    <m/>
    <m/>
    <m/>
    <m/>
    <m/>
    <m/>
    <m/>
    <m/>
    <m/>
    <m/>
    <m/>
    <m/>
    <m/>
    <m/>
    <m/>
    <m/>
    <m/>
    <m/>
    <m/>
    <m/>
    <m/>
    <m/>
    <m/>
    <m/>
    <s v="R"/>
    <m/>
    <m/>
    <m/>
    <s v="R"/>
    <m/>
    <m/>
    <m/>
    <m/>
    <m/>
    <m/>
    <m/>
    <m/>
    <m/>
    <m/>
    <m/>
    <m/>
    <n v="0"/>
    <m/>
    <m/>
    <m/>
    <m/>
    <m/>
    <m/>
    <m/>
    <m/>
    <m/>
    <m/>
    <m/>
    <m/>
    <m/>
    <m/>
    <m/>
    <m/>
    <m/>
    <m/>
    <m/>
    <m/>
    <m/>
    <m/>
    <m/>
    <m/>
    <s v="2000"/>
    <m/>
    <m/>
    <m/>
    <m/>
    <s v="A"/>
    <m/>
    <m/>
    <s v="RN"/>
    <m/>
    <m/>
    <m/>
    <s v="R"/>
    <m/>
    <m/>
    <m/>
    <s v="R"/>
    <m/>
    <m/>
    <m/>
    <s v="R"/>
    <m/>
    <m/>
    <m/>
    <m/>
    <m/>
    <m/>
    <s v="R"/>
    <s v="R"/>
    <m/>
    <m/>
    <m/>
    <s v="R"/>
    <m/>
    <m/>
    <m/>
    <s v="R"/>
    <m/>
    <m/>
    <s v="1999-06-01"/>
    <s v="1999-06-07"/>
    <s v="1999-08-31"/>
    <s v="1999-12-03"/>
    <m/>
    <n v="20"/>
    <n v="0"/>
    <n v="9"/>
    <n v="2000000"/>
    <s v="2000"/>
    <s v="2002"/>
    <m/>
    <m/>
    <m/>
    <s v="2000-08-14"/>
    <s v="2000-08-14"/>
    <s v="2016-05-30"/>
    <s v="A"/>
    <m/>
    <s v="VES/2000/MV0/MV00VS/2:2"/>
    <m/>
    <s v="VES/2000/MV0/MV00VS/2:2"/>
    <n v="0"/>
    <n v="0"/>
  </r>
  <r>
    <n v="369"/>
    <x v="370"/>
    <s v="MV0"/>
    <s v="P"/>
    <m/>
    <s v="2000"/>
    <s v="2001"/>
    <m/>
    <s v="2001"/>
    <s v="MV0"/>
    <s v="P"/>
    <x v="96"/>
    <s v="RN"/>
    <m/>
    <s v="P"/>
    <s v="P"/>
    <s v="R"/>
    <m/>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m/>
    <m/>
    <m/>
    <s v="Návrh na projek ve třech vyhotoveních podává fyzická nebo právnická osoba (navrhovatel). Návrh tvoří vyplněný formulář s přílohami (zdůvodnění návrhu, odborná způsobilost, dodatky)."/>
    <s v="Three copies of a project outline are proposed by individuals or companies (proponent). Each copy of the proposal consists of filled-in form with enclosures (reasons for the proposal, scholarly eligibility, supplements)."/>
    <s v="Vyrozumění o zamítnutí nebo schválení návrhu je zasláno navrhovateli písemně."/>
    <s v="Decision on the project approval or rejection will be sent to the proponent in writing."/>
    <m/>
    <m/>
    <m/>
    <n v="4431000"/>
    <s v="Návrhy na projekty jsou nejprve kontrolovány po formální stránce. Neúplné a tudíž nevyhovující návrhy nejsou do veřejné soutěže zahrnuty. Všechny návrhy vyhovující po formální stránce jsou projednány na zasedání komise MV pro výzkum a vývoj (komise). Komise vybere k posouzení návrhů oponenty. Na základě oponentských posudků v konfrontaci s vlastním posouzením provede komise kvalitativní srovnání návrhů v daném oboru a doporučí pořadí. Návrh projektů na udělení státní podpory schválí ministr."/>
    <s v="Formal aspect of the project proposal is examined first. Incomplete, and therefore nonconforming, proposals are excluded from the public tender. All formally acceptable proposals are discussed at a meeting of the Interior Ministry Commission for Researchand Development (&quot;Commission&quot;). The Commission chooses project opponents to judge the project proposals. On the basis of the opponents´ opinion and the Commission´s opinion, the Commission makes a qualitative comparison of the proposals and recommends and recommends a ranking of the proposals. Project proposals to receive the state subsidy are approved by the Interior Minister."/>
    <s v="Kriteria hodnocení návrhu na projekt výzkumu a vývoje jsou společenská závažnost a potřebnost , aplikovatelnost výsledků v praxi, způsobilost navrhovatele a jeho týmu dosáhnout úspěchu při řešení projektu, finanční únosnost a efektivnost projektu."/>
    <s v="The Criteria for the project proposals assessment are project importance and need for the society, applicability of project results in reality, eligibility of the proponent and his team to achieve project goals, financial tolerability and effectiveness of the project."/>
    <s v="Ministerstvo vnitra"/>
    <s v="Nad štolou 3"/>
    <s v="17034"/>
    <s v="Praha 7"/>
    <s v="Franclová"/>
    <s v="Dalimila"/>
    <s v="Odbor koncepcí a organizace MV"/>
    <s v="Nad štolou 3"/>
    <s v="17034"/>
    <s v="Praha 7"/>
    <s v="02/61433268"/>
    <s v="02/61433569"/>
    <s v="vyzkum@mvcr.cz"/>
    <m/>
    <s v="http://¨www.mvcr.cz/vyber_ri"/>
    <s v="Mladá fronta Dnes, Policista, Kriminalistika, Hoří"/>
    <s v="Mlada fronta Dnes, Policista, Kriminalistika, Hori"/>
    <m/>
    <s v="2000-08-14"/>
    <s v="2001"/>
    <s v="2012"/>
    <m/>
    <m/>
    <m/>
    <m/>
    <s v="N"/>
    <s v="VXX"/>
    <m/>
    <m/>
    <m/>
    <s v="P"/>
    <s v="P"/>
    <s v="R"/>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m/>
    <m/>
    <m/>
    <m/>
    <s v="2012-12-03"/>
    <n v="0"/>
    <n v="0"/>
    <n v="0"/>
    <n v="0"/>
    <m/>
    <m/>
    <s v="údaje nepředané"/>
    <s v="unsent data"/>
    <m/>
    <s v="2012-12-03"/>
    <s v="2012-12-03"/>
    <s v="2016-05-30"/>
    <s v="A"/>
    <s v="VES/2000/MV0/MV00VS/2:2"/>
    <s v="VES12-MV0/02:2"/>
    <s v="VES/2000/MV0/MV00VS/2:2"/>
    <m/>
    <n v="0"/>
    <n v="30508"/>
  </r>
  <r>
    <n v="370"/>
    <x v="371"/>
    <s v="MV0"/>
    <s v="P"/>
    <m/>
    <s v="2001"/>
    <s v="2001"/>
    <s v="2000"/>
    <s v="2001"/>
    <s v="MV0"/>
    <s v="P"/>
    <x v="96"/>
    <s v="RN"/>
    <m/>
    <s v="P"/>
    <s v="P"/>
    <s v="R"/>
    <m/>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s v="2000-06-29"/>
    <s v="2000-09-30 16:00"/>
    <s v="2001-02-19"/>
    <s v="Navrhovatel podává návrh na projek ve třech vyhotoveních . Návrh tvoří vyplněný formulář s přílohami (zdůvodnění návrhu, odborná způsobilost, dodatky)."/>
    <s v="Three copies of a project outline are proposed by individuals or companies. Each copy of the proposal consists of filled-in form with enclosures (reasons for the proposal, scholarly eligibility, supplements)."/>
    <s v="Vyrozumění o zamítnutí nebo schválení návrhu je zasláno navrhovateli písemně."/>
    <s v="Decision on the project approval or rejection will be sent to the proponent in writing."/>
    <m/>
    <m/>
    <m/>
    <n v="5231000"/>
    <s v="Návrhy na projekty jsou nejprve kontrolovány po formální stránce. Neúplné a tudíž nevyhovující návrhy nejsou do veřejné soutěže zahrnuty. Všechny návrhy vyhovující po formální stránce jsou projednány na zasedání komise MV pro výzkum a vývoj (komise). Komise vybere k posouzení návrhů oponenty. Na základě oponentských posudků v konfrontaci s vlastním posouzením provede komise kvalitativní srovnání návrhů v daném oboru a doporučí pořadí. Návrh projektů na udělení státní podpory schválí ministr."/>
    <s v="Formal aspect of the project proposal is examined first. Incomplete, and therefore nonconforming, proposals are excluded from the public tender. All formally acceptable proposals are discussed at a meeting of the Interior Ministry Commission for Researchand Development (&quot;Commission&quot;). The Commission chooses project opponents to judge the project proposals. On the basis of the opponents´ opinion and the Commission´s opinion, the Commission makes a qualitative comparison of the proposals and recommends and recommends a ranking of the proposals. Project proposals to receive the state subsidy are approved by the Interior Minister."/>
    <s v="Kriteria hodnocení návrhu na projekt výzkumu a vývoje jsou společenská závažnost a potřebnost , aplikovatelnost výsledků v praxi, způsobilost navrhovatele a jeho týmu dosáhnout úspěchu při řešení projektu, finanční únosnost a efektivnost projektu."/>
    <s v="The Criteria for the project proposals assessment are project importance and need for the society, applicability of project results in reality, eligibility of the proponent and his team to achieve project goals, financial tolerability and effectiveness of the project."/>
    <s v="Ministerstvo vnitra"/>
    <s v="Nad štolou 3"/>
    <s v="17034"/>
    <s v="Praha 7"/>
    <s v="Franclová"/>
    <s v="Dalimila"/>
    <s v="Odbor koncepcí a organizace MV"/>
    <s v="Nad štolou 3"/>
    <s v="17034"/>
    <s v="Praha 7"/>
    <s v="02/61433268"/>
    <s v="02/61433569"/>
    <s v="vyzkum@mvcr.cz"/>
    <m/>
    <s v="http://¨www.mvcr.cz/vyber_ri"/>
    <s v="Dnes mladá fronta, Kriminalistika, Policista, Hoří"/>
    <s v="Dnes mlada fronta, Kriminalistika, Policista, Hori"/>
    <m/>
    <s v="2001-05-24"/>
    <s v="2001"/>
    <s v="2001"/>
    <s v="2001"/>
    <m/>
    <m/>
    <m/>
    <s v="A"/>
    <m/>
    <m/>
    <s v="RN"/>
    <m/>
    <s v="P"/>
    <s v="P"/>
    <s v="R"/>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s v="2000-06-23"/>
    <s v="2000-06-29"/>
    <s v="2000-09-30"/>
    <s v="2001-02-19"/>
    <m/>
    <n v="20"/>
    <n v="0"/>
    <n v="8"/>
    <n v="5147000"/>
    <s v="2001"/>
    <s v="2003"/>
    <m/>
    <m/>
    <m/>
    <s v="2001-05-24"/>
    <s v="2001-05-24"/>
    <s v="2000-06-29"/>
    <s v="A"/>
    <s v="VES/2001/MV0/MV01VS/1:1"/>
    <s v="VES/2001/MV0/MV01VS/1:1"/>
    <s v="VES/2001/MV0/MV01VS/1:1"/>
    <s v="VES/2001/MV0/MV01VS/1:1"/>
    <n v="0"/>
    <n v="0"/>
  </r>
  <r>
    <n v="371"/>
    <x v="372"/>
    <s v="MV0"/>
    <s v="P"/>
    <m/>
    <s v="2001"/>
    <s v="2002"/>
    <s v="2001"/>
    <s v="2002"/>
    <s v="MV0"/>
    <s v="P"/>
    <x v="96"/>
    <s v="RN"/>
    <m/>
    <s v="P"/>
    <s v="P"/>
    <s v="R"/>
    <m/>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s v="2001-06-20"/>
    <s v="2001-09-20 16:00"/>
    <s v="2002-01-31"/>
    <s v="Uchazeč podává návrh na projek ve třech vyhotoveních . Návrh tvoří vyplněný formulář s přílohami (zdůvodnění návrhu, odborná způsobilost a prokázání kvalifikace, dodatky)."/>
    <s v="Three copies of a project outline are proposed by individuals or companies (competitor). Each copy of the proposal consists of filled-in form with enclosures (reasons for the proposal, scholarly eligibility end kind kvalifikation, supplements)."/>
    <s v="Vyrozumění o zamítnutí nebo schválení návrhu je zasláno navrhovateli písemně."/>
    <s v="Decision on the project approval or rejection will be sent to the proponent in writing."/>
    <m/>
    <m/>
    <m/>
    <n v="3661000"/>
    <s v="Návrhy na projekty jsou nejprve kontrolovány po formální stránce. Neúplné a tudíž nevyhovující návrhy nejsou do veřejné soutěže zahrnuty. Všechny návrhy vyhovující po formální stránce jsou projednány na zasedání komise MV pro výzkum a vývoj (komise). Komise vybere k posouzení návrhů oponenty. Na základě oponentských posudků v konfrontaci s vlastním posouzením provede komise kvalitativní srovnání návrhů v daném oboru a doporučí pořadí. Návrh projektů na udělení státní podpory schválí ministr."/>
    <s v="Formal aspect of the project proposal is examined first. Incomplete, and therefore nonconforming, proposals are excluded from the public tender. All formally acceptable proposals are discussed at a meeting of the Interior Ministry Commission for Researchand Development (&quot;Commission&quot;). The Commission chooses project opponents to judge the project proposals. On the basis of the opponents´ opinion and the Commission´s opinion, the Commission makes a qualitative comparison of the proposals and recommends and recommends a ranking of the proposals. Project proposals to receive the state subsidy are approved by the Interior Minister."/>
    <s v="Kriteria hodnocení návrhu na projekt výzkumu a vývoje jsou společenská závažnost a potřebnost , aplikovatelnost výsledků v praxi, způsobilost navrhovatele a jeho týmu dosáhnout úspěchu při řešení projektu, finanční únosnost a efektivnost projektu."/>
    <s v="The Criteria for the project proposals assessment are project importance and need for the society, applicability of project results in reality, eligibility of the proponent and his team to achieve project goals, financial tolerability and effectiveness of the project."/>
    <s v="Ministerstvo vnitra"/>
    <s v="Nad štolou 3"/>
    <s v="17034"/>
    <s v="Praha 7"/>
    <s v="Franclová"/>
    <s v="Dalimila"/>
    <s v="Odbor koncepcí a organizace MV"/>
    <s v="Nad štolou 3"/>
    <s v="17034"/>
    <s v="Praha 7"/>
    <s v="02/61433268"/>
    <s v="02/61433569"/>
    <s v="vyzkum@mvcr.cz"/>
    <m/>
    <s v="http://¨www.mvcr.cz/vyber_ri"/>
    <s v="obchodní věstník"/>
    <s v="obchodni vestnik"/>
    <m/>
    <s v="2001-05-24"/>
    <s v="2002"/>
    <s v="2002"/>
    <s v="2002"/>
    <m/>
    <m/>
    <m/>
    <s v="A"/>
    <m/>
    <m/>
    <s v="RN"/>
    <m/>
    <s v="P"/>
    <s v="P"/>
    <s v="R"/>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s v="2001-05-24"/>
    <s v="2001-06-20"/>
    <s v="2001-09-20"/>
    <s v="2002-01-31"/>
    <m/>
    <n v="10"/>
    <n v="10"/>
    <n v="6"/>
    <n v="2438000"/>
    <s v="2002"/>
    <s v="2004"/>
    <m/>
    <m/>
    <m/>
    <s v="2002-06-26"/>
    <s v="2002-06-26"/>
    <s v="2001-06-20"/>
    <s v="A"/>
    <s v="VES/2001/MV0/MV01VS/1:1"/>
    <s v="VES/2002/MV0/MV02VS/N/1:1"/>
    <s v="VES/2001/MV0/MV01VS/1:1"/>
    <m/>
    <n v="0"/>
    <n v="278"/>
  </r>
  <r>
    <n v="372"/>
    <x v="373"/>
    <s v="MV0"/>
    <s v="P"/>
    <m/>
    <s v="2003"/>
    <s v="2004"/>
    <s v="2003"/>
    <s v="2004"/>
    <s v="MV0"/>
    <s v="P"/>
    <x v="96"/>
    <s v="RN"/>
    <m/>
    <s v="P"/>
    <s v="P"/>
    <s v="R"/>
    <m/>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s v="2003-09-15"/>
    <s v="2003-10-31 15:00"/>
    <s v="2004-02-13"/>
    <s v="Navrhovatel podává návrh ve 3 vyhotoveních. Návrh tvoří vyplněný formulář s přílohami."/>
    <s v="Three copies of a project outline are proposed by individuals or comapnies. Each copy of the proposal consists of filed in form with enclosures."/>
    <s v="Výsledky veřejné soutěže budou zveřejněny na internetových stránkách Ministerstva vnitra."/>
    <s v="Record public funds contests will message on internet pages Home Office."/>
    <m/>
    <m/>
    <m/>
    <n v="2220000"/>
    <s v="Návrhy na projekty jsou kontrolovány po formální stránce. Neúplné návrhy nejsou do veřejné soutěže zahrnuty. Všechny vyhovující návrhy po formální stránce jsou projednány na zasedání komise. Komise vybere k posouzení na zasedání komise. Komise vybere k posouzení návrhů oponenty. Na základě oponentských posudků v konfrontaci s vlastním posouzením provede komise kvalitativní srovnání návrhů v daném oboru a doporučí pořadí. Návrhy projektů na udělení státní podpory schválí ministr."/>
    <s v="Formal aspect of the project proposed is examined first. Incomplete, and therefore nonconforming, proposals are excluded from the public tender. All formally acceptable proposals are discussed at a meeting of the Interior Ministry Commission for Research. The Commission chooses project apponents to judge the project proposals. On the basis of the opponents opinion and the Commissions opinion, the Commissions makes a qualitative comparison of the proposals and recommendes and recommends a ranking of theproposals. Project proposals to receive the state subsidy are approved by the Interior Minister."/>
    <s v="Kriteria hodnocení návrhu projektu jsou společenská závažnost a potřebnost, aplikovatelnost výsledků v praxi, způsobilost navrhovatele a jeho týmu dosáhnout úspěchu při řešení a finanční únosnost a efektivnost projektu."/>
    <s v="The Criteria for the project proposals assessment are project importance and needfor the society, applicability of project results in reality, eligibility of the proponent and his team to achieve project goals financial of the project."/>
    <s v="Ministerstvo vnitra"/>
    <s v="Nad štolou 3"/>
    <s v="17034"/>
    <s v="Praha 7"/>
    <s v="Franclová"/>
    <s v="Dalimila"/>
    <s v="odbor koncepcí a organizace"/>
    <s v="Nad Štolou 3"/>
    <s v="17034"/>
    <s v="Praha 7"/>
    <s v="974833268"/>
    <s v="974833569"/>
    <s v="vyzkum@mvcr.cz"/>
    <s v="7.30 - 16.00 hodin"/>
    <s v="http://www.mvcr.cz"/>
    <m/>
    <m/>
    <m/>
    <s v="2003-08-22"/>
    <s v="2004"/>
    <s v="2004"/>
    <s v="2004"/>
    <m/>
    <m/>
    <m/>
    <s v="A"/>
    <m/>
    <m/>
    <s v="RN"/>
    <m/>
    <s v="P"/>
    <s v="P"/>
    <s v="R"/>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m/>
    <s v="2003-09-15"/>
    <s v="2003-10-31"/>
    <s v="2004-03-08"/>
    <m/>
    <n v="6"/>
    <n v="2"/>
    <n v="1"/>
    <n v="2220000"/>
    <s v="2004"/>
    <s v="2005"/>
    <m/>
    <m/>
    <m/>
    <s v="2004-11-12"/>
    <s v="2004-11-12"/>
    <s v="2003-09-15"/>
    <s v="A"/>
    <s v="VES/2003/MV0/MV03VS/N/1:1"/>
    <s v="VES/2004/MV0/MV04VS/N/2:2"/>
    <m/>
    <m/>
    <n v="1611"/>
    <n v="4275"/>
  </r>
  <r>
    <n v="373"/>
    <x v="374"/>
    <s v="MV0"/>
    <s v="P"/>
    <m/>
    <s v="2004"/>
    <s v="2005"/>
    <s v="2004"/>
    <s v="2005"/>
    <s v="MV0"/>
    <s v="P"/>
    <x v="96"/>
    <s v="RN"/>
    <m/>
    <s v="P"/>
    <s v="P"/>
    <s v="R"/>
    <m/>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s v="2004-11-10"/>
    <s v="2004-12-15 16:15"/>
    <s v="2005-01-28"/>
    <s v="Navrhovatel podává návrh v písemné a digitální podobě. Návrh tvoří vyplněný formulář s přílohami."/>
    <s v="Proposer files a proposal in written and digitally form. The proposal contains filled-out formulary with supplements."/>
    <s v="Výsledky veřejné soutěže budou zveřejněny na internetových stránkách Ministerstva vnitra."/>
    <s v="Record public funds contests will message on internet pages Home Office."/>
    <m/>
    <m/>
    <m/>
    <n v="3570000"/>
    <s v="Návrhy na projekty jsou kontrolovány po formální stránce. Neúplné návrhy nejsou do veřejné soutěže zahrnuty. Všechny vyhovující návrhy po formální stránce jsou projednány na zasedání komise. Komise vybere k posouzení na zasedání komise. Komise vybere k posouzení návrhů oponenty. Na základě oponentských posudků v konfrontaci s vlastním posouzením provede komise kvalitativní srovnání návrhů v daném oboru a doporučí pořadí. Návrhy projektů na udělení státní podpory schválí ministr."/>
    <s v="Formal aspect of the project proposed ins examined first. Incomplete and therefore nonconforming, proposals are excluded from the public tender. All formally acceptable proposals are discussed at a meeting of the Interior Ministry Commission for Research. The Commission chooses project apponents to judge the project proposals. On the basis of the opponents opinion and the Commissions opinion, the Commissions makes a qualitative comparison of the proposals and recommendes and recommends a ranking of theproposals. Project proposals to receive the state subsidy are approved by the Interion Minister."/>
    <s v="Kriteria hodnocení návrhu projektu jsou společenská závažnost a potřebnost, aplikovatelnost výsledků v praxi, způsobilost navrhovatele a jeho týmu dosáhnout úpspěchu při řešení a finanční únosnost a efektivnost projektu."/>
    <s v="The criteria for the project proposals assessment are project importance and needfor the society, applicability of project results in reality, eligibility of the proponent and his team to achieve project goals financial of the project."/>
    <s v="Ministerstvo vnitra"/>
    <s v="Nad štolou 3"/>
    <s v="17034"/>
    <s v="Praha 7"/>
    <s v="Franclová"/>
    <s v="Dalimila"/>
    <s v="odbor koncepcí a organizace MV"/>
    <s v="Nad Štolou 3"/>
    <s v="17034"/>
    <s v="Praha 7"/>
    <s v="974833268"/>
    <s v="974833569"/>
    <s v="vyzkum@mvcr.cz"/>
    <s v="7.30-16.15 hodin"/>
    <s v="http://www.mvcr.cz"/>
    <m/>
    <m/>
    <m/>
    <s v="2004-11-12"/>
    <s v="2005"/>
    <s v="2005"/>
    <s v="2005"/>
    <m/>
    <m/>
    <m/>
    <s v="A"/>
    <m/>
    <m/>
    <s v="RN"/>
    <m/>
    <s v="P"/>
    <s v="P"/>
    <s v="R"/>
    <m/>
    <s v="Nejzávažnější bezpečnostní rizika"/>
    <s v="Nejzávažnější bezpečnostní rizika"/>
    <s v="R"/>
    <m/>
    <s v="The most serious safety risks"/>
    <s v="The most serious safety risks"/>
    <s v="R"/>
    <m/>
    <m/>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Analýza bezpečnostní situace, snižování trestné činnosti a řešení bezpečnostních rizik, která mají vliv na úroveň vědomí občanů o ochraně jejich svobod, zdraví a majetku."/>
    <s v="Analysis of the safety situation, reduction of criminal offences and the solution of safety risks, influencing the level of consciousness of citizens on the protection of their liberties, health and property."/>
    <s v="R"/>
    <s v="R"/>
    <m/>
    <s v="1996"/>
    <s v="1996"/>
    <s v="R"/>
    <m/>
    <s v="2005"/>
    <s v="2005"/>
    <s v="R"/>
    <m/>
    <m/>
    <m/>
    <m/>
    <m/>
    <m/>
    <m/>
    <n v="17"/>
    <n v="11"/>
    <n v="5"/>
    <n v="3570000"/>
    <s v="2005"/>
    <s v="2005"/>
    <m/>
    <m/>
    <m/>
    <s v="2005-03-07"/>
    <s v="2005-03-07"/>
    <s v="2004-11-10"/>
    <s v="A"/>
    <s v="VES/2004/MV0/MV04VS/N/2:2"/>
    <s v="VES/2005/MV0/MV05VS/N/1:1"/>
    <m/>
    <m/>
    <n v="4275"/>
    <n v="4480"/>
  </r>
  <r>
    <n v="374"/>
    <x v="375"/>
    <s v="MV0"/>
    <s v="N"/>
    <m/>
    <s v="2010"/>
    <s v="2010"/>
    <s v="2010"/>
    <s v="2010"/>
    <s v="MV0"/>
    <s v="N"/>
    <x v="97"/>
    <s v="VG"/>
    <m/>
    <s v="P"/>
    <s v="P"/>
    <s v="R"/>
    <m/>
    <m/>
    <s v="Program bezpečnostního výzkumu České republiky 2010 - 2015"/>
    <s v="Program bezpečnostního výzkumu České republiky 2010 - 2015"/>
    <s v="R"/>
    <m/>
    <s v="Security Research for the Needs of the State 2010-2015"/>
    <s v="Security Research for the Needs of the State 2010-2015"/>
    <s v="R"/>
    <m/>
    <m/>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R"/>
    <s v="R"/>
    <m/>
    <s v="2010"/>
    <s v="2010"/>
    <s v="R"/>
    <m/>
    <s v="2015"/>
    <s v="2015"/>
    <s v="R"/>
    <s v="2009-01-12"/>
    <s v="50"/>
    <s v="2010-02-10"/>
    <s v="2010-03-22 16:00"/>
    <s v="2010-08-02"/>
    <s v="Návrh projektu musí být předán poskytovateli způsobem uvedeným v zadávací dokumentaci, která je přístupná na webových stránkách poskytovatele http://www.mvcr.cz/bezpecnostni-vyzkum.aspx (Ministerstvo vnitra-O nás?Bezpečnostní výzkum-Vyhlášení VS)"/>
    <s v="The project proposal must be passed to the provider as specified in the competition documentation that is available on http://www.mvcr.cz/bezpecnostni-vyzkum.aspx (go to:Ministerstvo vnitra?O nás?Bezpečnostní výzkum?Vyhlášení VS)"/>
    <s v="Výsledky veřejné soutěže budou zveřejněny na internetových stránkách poskytovatele http://www.mvcr.cz/bezpecnostni-vyzkum.aspx dne 2. srpna 2010. O výši podpory rozhoduje poskytovatel v souladu s platnou právní úpravou a dále stanovenými podmínkami."/>
    <s v="Publication of results of competition. The results of this competition will be published on website http://www.mvcr.cz/bezpecnostni-vyzkum.aspx (go to:Ministerstvo vnitra-O nás-Bezpečnostní výzkum-Vyhlášení veřejné soutěže) on 2 August 2010."/>
    <m/>
    <s v="2010-09-01"/>
    <s v="2015"/>
    <n v="2394000000"/>
    <s v="Podmínky veřejné soutěže jsou dvojí: formální, které hodnotí Komise pro přijímání návrhů projektů, a věcné, které hodnotí Rada Programu. Seznam kritérií Komise pro přijímání návrhů projektů je uveden v zadávací dokumentaci, která je zveřejněna na webových stránkách http://www.mvcr.cz/bezpecnostni-vyzkum.aspx (jdi na:Ministerstvo vnitra?O nás?Bezpečnostní výzkum?Vyhlášení veřejné soutěže."/>
    <s v="There are two sets of competition criteria: formal, which are evaluated by the Commission for Obtaining Project Proposals and competition-conditions specific, which are evaluated by the Council. List of the Commission's criteria for acceptance of project proposals is listed in the specifications, published on http://www.mvcr.cz/bezpecnostni-vyzkum.aspx (go to:Ministerstvo vnitra?O nás?Bezpečnostní výzkum?Vyhlášení veřejné soutěže)."/>
    <s v="Návrhy projektů jsou hodnoceny bodovacími kritérii. Oponent přiřadí každému projektovému návrhu určitý počet bodů. Jeden návrh projektu může získat maximálně 900 bodů. Oblasti hodnocení : 1) Potřebnost projektu; 2) Očekávaný přínos a kvalita výsledků projektu; 3) Proveditelnost projektu; 4) Realizace projektu; 5) Financování projektu. Podrobněji jsou kritéria hodnocení uvedena v zadávací dokumentaci VS na http://www.mvcr.cz/bezpecnostni-vyzkum.aspx (jdi na:Ministerstvo vnitra-O nás?Bezpečnostní výzkum-Vyhlášení veřejné soutěže)"/>
    <s v="Scoring criteria: Project proposals are also evaluated based on scoring criteria. Each project proposal is assigned a specific number of points. One proposal may receive a maximum of 900 points. Scoring criteria are as follows: 1) The need for project; 2) Expected benefits and quality of project results; 3) Project Feasibility; 4) Project Implementation 5) Project Financing. Evaluation criteria are listed in the specifications, which are published on the website http://www.mvcr.cz/bezpecnostni-vyzkum.aspx (go to:Ministerstvo vnitra?O nás?Bezpečnostní výzkum?Vyhlášení veřejné soutěže)."/>
    <s v="Ministerstvo vnitra, odbor bezpečnostního výzkumu, vývoje a inovací"/>
    <s v="Nad Štolou 3, Praha 7"/>
    <s v="17034"/>
    <s v="Praha 7"/>
    <s v="Věra Krpcová"/>
    <s v="Jaroslav Kovanda,"/>
    <s v="Ministerstvo vnitra, odbor bezpečnostního výzkumu, vývoje a inovací"/>
    <s v="Nad Štolou 3, Praha 7"/>
    <s v="17034"/>
    <s v="Praha 7"/>
    <s v="974833758, 974832945"/>
    <s v="974833501"/>
    <s v="ovv@mvcr.cz"/>
    <s v="11.2.2010 do 22.3.2010; Po-Čtv od 6:00-16:00; pátek od 6:00-14:45"/>
    <s v="http://www.mvcr.cz/bezpecnostni-vyzkum.aspx"/>
    <s v="Obchodní věstník; www.vyzkum.cz"/>
    <s v="Commercial Bulletein; www.vyzkum.cz"/>
    <m/>
    <s v="2013-09-26"/>
    <s v="2010"/>
    <s v="2010"/>
    <s v="2010"/>
    <m/>
    <m/>
    <m/>
    <s v="A"/>
    <m/>
    <m/>
    <m/>
    <m/>
    <s v="P"/>
    <s v="P"/>
    <s v="R"/>
    <m/>
    <s v="Program bezpečnostního výzkumu České republiky 2010 - 2015"/>
    <s v="Program bezpečnostního výzkumu České republiky 2010 - 2015"/>
    <s v="R"/>
    <m/>
    <s v="Security Research for the Needs of the State 2010-2015"/>
    <s v="Security Research for the Needs of the State 2010-2015"/>
    <s v="R"/>
    <m/>
    <m/>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R"/>
    <s v="R"/>
    <m/>
    <s v="2010"/>
    <s v="2010"/>
    <s v="R"/>
    <m/>
    <s v="2015"/>
    <s v="2015"/>
    <s v="R"/>
    <s v="2009-01-12"/>
    <s v="50"/>
    <m/>
    <m/>
    <m/>
    <m/>
    <m/>
    <n v="202"/>
    <n v="182"/>
    <n v="68"/>
    <n v="1023960000"/>
    <s v="2010"/>
    <s v="2015"/>
    <m/>
    <m/>
    <m/>
    <s v="2013-09-26"/>
    <s v="2013-09-26"/>
    <s v="2010-02-10"/>
    <s v="A"/>
    <s v="VES10-MV0/04:4"/>
    <s v="VES10-MV0/04:4"/>
    <m/>
    <m/>
    <n v="33370"/>
    <n v="33370"/>
  </r>
  <r>
    <n v="375"/>
    <x v="376"/>
    <s v="MV0"/>
    <s v="P"/>
    <m/>
    <s v="2011"/>
    <s v="2012"/>
    <s v="2011"/>
    <s v="2012"/>
    <s v="MV0"/>
    <s v="P"/>
    <x v="97"/>
    <s v="VG"/>
    <m/>
    <s v="P"/>
    <s v="P"/>
    <s v="R"/>
    <m/>
    <m/>
    <s v="Program bezpečnostního výzkumu České republiky 2010 - 2015"/>
    <s v="Program bezpečnostního výzkumu České republiky 2010 - 2015"/>
    <s v="R"/>
    <m/>
    <s v="Security Research for the Needs of the State 2010-2015"/>
    <s v="Security Research for the Needs of the State 2010-2015"/>
    <s v="R"/>
    <m/>
    <m/>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R"/>
    <s v="R"/>
    <m/>
    <s v="2010"/>
    <s v="2010"/>
    <s v="R"/>
    <m/>
    <s v="2015"/>
    <s v="2015"/>
    <s v="R"/>
    <s v="2009-01-12"/>
    <s v="50"/>
    <s v="2011-03-09"/>
    <s v="2011-04-20 15:45"/>
    <s v="2011-10-10"/>
    <s v="Návrh projektu musí být předán poskytovateli způsobem uvedeným v zadávací dokumentaci, který je přístupný na internetových stránkách poskytovatele http://www.mvcr.cz/clanek/bezpecnostni-vyzkum-vyhlaseni-druhe-verejne-souteze.aspx"/>
    <s v="The project proposal must be passed to the provider as specified in the competition documentation that is available on http://www.mvcr.cz/clanek/bezpecnostni-vyzkum-vyhlaseni-druhe-verejne-souteze.aspx"/>
    <s v="Výsledky veřejné soutěže budou zveřejněny na http://www.mvcr.cz/clanek/bezpecnostni-vyzkum-vyhlaseni-druhe-verejne-souteze.aspx dne 10. října 2011. O výši podpory rozhoduje poskytovatel v souladu s platnou právní úpravou a dále stanovenými podmínkami."/>
    <s v="Publication of results of competition. The results of this competition will be published on website http://www.mvcr.cz/clanek/bezpecnostni-vyzkum-vyhlaseni-druhe-verejne-souteze.aspx on 10 October 2011."/>
    <m/>
    <s v="2012-01-01"/>
    <s v="2015"/>
    <n v="957978000"/>
    <s v="Podmínky veřejné soutěže jsou dvojí: formální, které hodnotí Komise pro přijímání návrhů projektů, a věcné, které hodnotí Rada Programu. Seznam kritérií Komise pro přijímání návrhů projektů je uveden v zadávací dokumentaci, která je zveřejněna na internetových stránkách http://www.mvcr.cz/clanek/bezpecnostni-vyzkum-vyhlaseni-druhe-verejne-souteze.aspx (jdi na: Ministerstvo vnitra/o nás/bezpečnostní výzkum/vyhlášení druhé veřejné soutěže)."/>
    <s v="There are two sets of competition criteria: formal, which are evaluated by the Commission for Obtaining Project Proposals and competition-conditions specific, which are evaluated by the Council. List of the Commission's criteria for acceptance of project proposals is listed in the specifications, published on http://www.mvcr.cz/clanek/bezpecnostni-vyzkum-vyhlaseni-druhe-verejne-souteze.aspx (go to: Ministerstvo vnitra/o nás/bezpečnostní výzkum/vyhlášení druhé veřejné soutěže)"/>
    <s v="Návrhy projektů jsou hodnoceny bodovacími kritérii. Oponent přiřadí každému projektovému návrhu určitý počet bodů. Jeden návrh projektu může získat maximálně 900 bodů. Oblasti hodnocení : 1) Potřebnost projektu; 2) Očekávaný přínos a kvalita výsledků projektu; 3) Proveditelnost projektu; 4) Realizace projektu; 5) Financování projektu. Podrobněji jsou kritéria hodnocení uvedena v zadávací dokumentaci na http://www.mvcr.cz/clanek/bezpecnostni-vyzkum-vyhlaseni-druhe-verejne-souteze.aspx (jdi na: Ministerstvo vnitra/o nás/bezpečnostní výzkum/vyhlášení druhé veřejné soutěže)."/>
    <s v="Scoring criteria: Project proposals are also evaluated based on scoring criteria. Each project proposal is assigned a specific number of points. One proposal may receive a maximum of 900 points. Scoring criteria are as follows: 1) The need for project; 2) Expected benefits and quality of project results; 3) Project Feasibility; 4) Project Implementation 5) Project Financing. Evaluation criteria are listed in the specifications, which are published on the website http://www.mvcr.cz/clanek/bezpecnostni-vyzkum-vyhlaseni-druhe-verejne-souteze.aspx (jdi na: Ministerstvo vnitra/o nás/bezpečnostní výzkum/vyhlášení druhé veřejné soutěže)."/>
    <s v="Ministerstvo vnitra, odbor bezpečnostního výzkumu, vývoje a inovací"/>
    <s v="Nad Štolou 936/3"/>
    <s v="17034"/>
    <s v="Praha 7"/>
    <s v="Jan Vykoukal"/>
    <s v="Zlatuše Jindřichová,"/>
    <s v="Ministerstvo vnitra, odbor bezpečnostního výzkumu, vývoje a inovací"/>
    <s v="Nad Štolou 936/3"/>
    <s v="17034"/>
    <s v="Praha 7"/>
    <s v="974832948, 974832248"/>
    <s v="974833518"/>
    <s v="jaroslava.lemkova@mvcr.cz"/>
    <s v="10.3.2011 do 20.4.2011; Po-Čt od 6:00-15:45; pátek od 6:00-14:45"/>
    <s v="http://www.mvcr.cz/clanek/bezpecnostni-vyzkum-vyhlaseni-druhe-verejne-souteze.aspx"/>
    <s v="Obchodní věstník; www.vyzkum.cz"/>
    <s v="Commercial Bulletein; www.vyzkum.cz"/>
    <m/>
    <s v="2013-09-26"/>
    <s v="2012"/>
    <s v="2011"/>
    <s v="2011"/>
    <m/>
    <m/>
    <m/>
    <s v="A"/>
    <m/>
    <m/>
    <m/>
    <m/>
    <s v="P"/>
    <s v="P"/>
    <s v="R"/>
    <m/>
    <s v="Program bezpečnostního výzkumu České republiky 2010 - 2015"/>
    <s v="Program bezpečnostního výzkumu České republiky 2010 - 2015"/>
    <s v="R"/>
    <m/>
    <s v="Security Research for the Needs of the State 2010-2015"/>
    <s v="Security Research for the Needs of the State 2010-2015"/>
    <s v="R"/>
    <m/>
    <m/>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R"/>
    <s v="R"/>
    <m/>
    <s v="2010"/>
    <s v="2010"/>
    <s v="R"/>
    <m/>
    <s v="2015"/>
    <s v="2015"/>
    <s v="R"/>
    <s v="2009-01-12"/>
    <s v="50"/>
    <m/>
    <m/>
    <m/>
    <m/>
    <m/>
    <n v="267"/>
    <n v="237"/>
    <n v="34"/>
    <n v="484618000"/>
    <s v="2012"/>
    <s v="2015"/>
    <m/>
    <m/>
    <m/>
    <s v="2013-09-26"/>
    <s v="2013-09-26"/>
    <s v="2018-01-23"/>
    <s v="A"/>
    <s v="VES11-MV0/03:3"/>
    <s v="VES11-MV0/03:3"/>
    <m/>
    <m/>
    <n v="33371"/>
    <n v="33371"/>
  </r>
  <r>
    <n v="376"/>
    <x v="377"/>
    <s v="MV0"/>
    <s v="P"/>
    <m/>
    <s v="2012"/>
    <s v="2013"/>
    <s v="2012"/>
    <s v="2013"/>
    <s v="MV0"/>
    <s v="P"/>
    <x v="97"/>
    <s v="VG"/>
    <m/>
    <s v="P"/>
    <s v="P"/>
    <s v="R"/>
    <m/>
    <m/>
    <s v="Program bezpečnostního výzkumu České republiky 2010 - 2015"/>
    <s v="Program bezpečnostního výzkumu České republiky 2010 - 2015"/>
    <s v="R"/>
    <m/>
    <s v="Security Research for the Needs of the State 2010-2015"/>
    <s v="Security Research for the Needs of the State 2010-2015"/>
    <s v="R"/>
    <m/>
    <m/>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R"/>
    <s v="R"/>
    <m/>
    <s v="2010"/>
    <s v="2010"/>
    <s v="R"/>
    <m/>
    <s v="2015"/>
    <s v="2015"/>
    <s v="R"/>
    <s v="2009-01-12"/>
    <s v="50"/>
    <s v="2012-05-30"/>
    <s v="2012-07-16 15:45"/>
    <s v="2013-01-28"/>
    <s v="Návrh projektu musí být předán poskytovateli způsobem uvedeným v zadávací dokumentaci, který je přístupný na internetových stránkách poskytovatele http://www.mvcr.cz/clanek/vyhlaseni-treti-verejne-souteze.aspx"/>
    <s v="The project proposal must be passed to the provider as specified in the competition documentation that is available on http://www.mvcr.cz/clanek/vyhlaseni-treti-verejne-souteze.aspx"/>
    <s v="Výsledky veřejné soutěže budou zveřejněny na http://www.mvcr.cz/clanek/vyhlaseni-treti-verejne-souteze.aspx. O výši podpory rozhoduje poskytovatel v souladu s platnou právní úpravou a dále stanovenými podmínkami."/>
    <s v="Publication of results of competition. The results of this competition will be published on website http://www.mvcr.cz/clanek/vyhlaseni-treti-verejne-souteze.aspx."/>
    <m/>
    <s v="2013-04-01"/>
    <s v="2015"/>
    <n v="457964000"/>
    <s v="Podmínky veřejné soutěže jsou dvojí: formální, které hodnotí Komise pro přijímání návrhů projektů, a věcné, které hodnotí Rada Programu. Seznam kritérií Komise pro přijímání návrhů projektů je uveden v zadávací dokumentaci, která je zveřejněna na internetových stránkách http://www.mvcr.cz/clanek/vyhlaseni-treti-verejne-souteze.aspx (jdi na: Ministerstvo vnitra/o nás/bezpečnostní výzkum/aktuality/vyhlášení třetí veřejné soutěže)."/>
    <s v="There are two sets of competition criteria: formal, which are evaluated by the Commission for Obtaining Project Proposals and competition-conditions specific, which are evaluated by the Council. List of the Commission's criteria for acceptance of project proposals is listed in the specifications, published on http://www.mvcr.cz/clanek/vyhlaseni-treti-verejne-souteze.aspx (go to: Ministerstvo vnitra/o nás/bezpečnostní výzkum/aktuality/vyhlášení třetí veřejné soutěže)."/>
    <s v="Návrhy projektů jsou hodnoceny bodovacími kritérii. Oponent přiřadí každému projektovému návrhu určitý počet bodů. Jeden návrh projektu může získat maximálně 900 bodů. Oblasti hodnocení : 1) Potřebnost projektu; 2) Očekávaný přínos a kvalita výsledků projektu; 3) Proveditelnost projektu; 4) Realizace projektu; 5) Financování projektu. Podrobněji jsou kritéria hodnocení uvedena v zadávací dokumentaci na http://www.mvcr.cz/clanek/vyhlaseni-treti-verejne-souteze.aspx (jdi na: Ministerstvo vnitra/o nás/bezpečnostní výzkum/aktuality/vyhlášení třetí veřejné soutěže)."/>
    <s v="Scoring criteria: Project proposals are also evaluated based on scoring criteria. Each project proposal is assigned a specific number of points. One proposal may receive a maximum of 900 points. Scoring criteria are as follows: 1) The need for project; 2) Expected benefits and quality of project results; 3) Project Feasibility; 4) Project Implementation 5) Project Financing. Evaluation criteria are listed in the specifications, which are published on the website http://www.mvcr.cz/clanek/vyhlaseni-treti-verejne-souteze.aspx (jdi na: Ministerstvo vnitra/o nás/bezpečnostní výzkum/aktuality/vyhlášení třetí veřejné soutěže)."/>
    <s v="Ministerstvo vnitra, odbor bezpečnostního výzkumu a policejního vzdělávání"/>
    <s v="Nad Štolou 936/3"/>
    <s v="17034"/>
    <s v="Praha 7"/>
    <s v="Dohnalová"/>
    <s v="Petra"/>
    <s v="Ministerstvo vnitra, odbor bezpečnostního výzkumu a policejního vzdělávání"/>
    <s v="Nad Štolou 936/3"/>
    <s v="17034"/>
    <s v="Praha 7"/>
    <s v="974832687"/>
    <s v="974833518"/>
    <s v="3vsbv@mvcr.cz"/>
    <s v="31.5.2012 do 16.7.2012; Po-Čt od 6:00-15:45; pátek od 6:00-14:45"/>
    <s v="http://www.mvcr.cz/clanek/vyhlaseni-treti-verejne-souteze.aspx"/>
    <s v="Obchodní věstník; www.vyzkum.cz"/>
    <s v="Commercial Bulletin; www.vyzkum.cz"/>
    <m/>
    <s v="2012-12-03"/>
    <s v="2013"/>
    <s v="2013"/>
    <s v="2013"/>
    <m/>
    <m/>
    <m/>
    <s v="A"/>
    <m/>
    <m/>
    <m/>
    <m/>
    <s v="P"/>
    <s v="P"/>
    <s v="R"/>
    <m/>
    <s v="Program bezpečnostního výzkumu České republiky 2010 - 2015"/>
    <s v="Program bezpečnostního výzkumu České republiky 2010 - 2015"/>
    <s v="R"/>
    <m/>
    <s v="Security Research for the Needs of the State 2010-2015"/>
    <s v="Security Research for the Needs of the State 2010-2015"/>
    <s v="R"/>
    <m/>
    <m/>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Program byl navržen s cílem zvýšit bezpečnost státu a obyvatel prostřednictvím využití aplikovaného výzkumu, experimentálního vývoje a inovací v oblasti identifikace, prevence a ochrany jak proti nezákonným útokům proti obyvatelům, organizacím, systémům, majetku a infrastruktuře České republiky, tak proti přírodním a průmyslovým katastrofám. Výsledkem programu budou nové metody, nástroje a technologie."/>
    <s v="The Programme was proposed with the aim to increase the security of the state and its citizens with the use of applied research, experimental development and innovations in the area of identification, prevention and protection against unlawful actions towards citizens of Czech Republic, its organizations and structures, possessions and infrastructure as well as against natural or industrial disasters. New methods, tools and technologies will be developed as a result of the Programme."/>
    <s v="R"/>
    <s v="R"/>
    <m/>
    <s v="2010"/>
    <s v="2010"/>
    <s v="R"/>
    <m/>
    <s v="2015"/>
    <s v="2015"/>
    <s v="R"/>
    <s v="2009-01-12"/>
    <s v="50"/>
    <m/>
    <m/>
    <m/>
    <m/>
    <m/>
    <n v="273"/>
    <n v="245"/>
    <n v="32"/>
    <n v="355915000"/>
    <s v="2013"/>
    <s v="2015"/>
    <m/>
    <m/>
    <m/>
    <s v="2013-05-03"/>
    <s v="2013-05-03"/>
    <s v="2012-05-30"/>
    <s v="A"/>
    <s v="VES12-MV0/02:2"/>
    <s v="VES13-MV0/02:2"/>
    <m/>
    <m/>
    <n v="30508"/>
    <n v="30686"/>
  </r>
  <r>
    <n v="377"/>
    <x v="378"/>
    <s v="MV0"/>
    <s v="N"/>
    <m/>
    <s v="2014"/>
    <s v="2015"/>
    <s v="2014"/>
    <s v="2015"/>
    <s v="MV0"/>
    <s v="N"/>
    <x v="98"/>
    <s v="VI"/>
    <m/>
    <s v="P"/>
    <s v="P"/>
    <s v="R"/>
    <m/>
    <m/>
    <s v="Bezpečnostní výzkum České republiky 2015-2020"/>
    <s v="Bezpečnostní výzkum České republiky 2015-2020"/>
    <s v="R"/>
    <m/>
    <s v="Security Research Programme of the Czech Republic in the years 2015 - 2020 (BV III / 1 VS)"/>
    <s v="Security Research Programme of the Czech Republic in the years 2015 - 2020 (BV III / 1 VS)"/>
    <s v="R"/>
    <m/>
    <m/>
    <s v="Hlavním cílem Programu je zvýšení bezpečnosti státu a občanů s využitím nových technologií, poznatků a dalších výsledků aplikovaného výzkumu, experimentálního vývoje a inovací v oblasti identifikace, prevence a ochrany proti nezákonným jednáním, přirozeným nebo průmyslovým pohromám, poškozujícím občany ČR, organizace nebo struktury, statky a infrastruktury."/>
    <s v="The main objective of the Programme is to increase the security of the state and citizens using new technologies, knowledge and other results of applied research, experimental development and innovation in the field of identification, prevention and protection against acts of unlawful interference, natural or industrial disasters, to the detriment of Czech citizens, organizations or structures goods and infrastructure."/>
    <s v="Hlavním cílem Programu je zvýšení bezpečnosti státu a občanů s využitím nových technologií, poznatků a dalších výsledků aplikovaného výzkumu, experimentálního vývoje a inovací v oblasti identifikace, prevence a ochrany proti nezákonným jednáním, přirozeným nebo průmyslovým pohromám, poškozujícím občany ČR, organizace nebo struktury, statky a infrastruktury."/>
    <s v="The main objective of the Programme is to increase the security of the state and citizens using new technologies, knowledge and other results of applied research, experimental development and innovation in the field of identification, prevention and protection against acts of unlawful interference, natural or industrial disasters, to the detriment of Czech citizens, organizations or structures goods and infrastructure."/>
    <s v="R"/>
    <s v="R"/>
    <m/>
    <s v="2015"/>
    <s v="2015"/>
    <s v="R"/>
    <m/>
    <s v="2020"/>
    <s v="2020"/>
    <s v="R"/>
    <s v="2014-09-15"/>
    <s v="763"/>
    <s v="2014-11-26"/>
    <s v="2015-01-16 14:45"/>
    <s v="2015-06-08"/>
    <s v="Návrh projektu musí být předán poskytovateli způsobem uvedeným v zadávací dokumentaci, který je přístupný na internetových stránkách poskytovatele http://www.mvcr.cz na adrese http://www.mvcr.cz/clanek/vyhlaseni-prvni-verejne-souteze.aspx"/>
    <s v="The project proposal must be submitted to the provider as specified in the tender documentation, which is accessible on the website http: //www.mvcr.cz at http://www.mvcr.cz/clanek/vyhlaseni-prvni-verejne-souteze.aspx"/>
    <s v="Výsledky veřejné soutěže budou zveřejněny na http://www.mvcr.cz/clanek/vyhlaseni-prvni-verejne-souteze.aspx"/>
    <s v="The results of the tender will be published on http://www.mvcr.cz/clanek/vyhlaseni-prvni-verejne-souteze.aspx"/>
    <m/>
    <s v="2015-09-01"/>
    <s v="2020"/>
    <n v="2200000000"/>
    <s v="Návrh projektu musí být podán v soutěžní lhůtě. Návrh projektu musí být podán ve dvou verzích - elektronicky prostřednictvím IS BVaVaI a též v listinné podobě. Údaje v listinné a elektronické verzi návrhu projektu musí být shodné. Návrh projektu v elektronické podobě prostřednictvím IS BVaVaI musí být podán formou elektronické přihlášky, po registraci na stránkách https://vyzkum.mvcr.cz. Bližší informace na adrese http://www.mvcr.cz/clanek/vyhlaseni-prvni-verejne-souteze.aspx"/>
    <s v="The project proposal must be submitted in the contest deadline.The project proposal must be submitted in two versions - electronically via the IS BVaVaI and also in paper form. The data in paper and electronic version of the proposal must be identical. The project proposal in electronic form via the IS BVaVaI must be given in the form of an electronic application for registration on the website https://vyzkum.mvcr.cz. more information on the website http://www.mvcr.cz/clanek/vyhlaseni-prvni-verejne-souteze.aspx"/>
    <s v="Návrhy projektů jsou hodnoceny bodovacími kritérii. Návrhy projektů, které budou poskytovatelem přijaty do veřejné soutěže, budou objektivně a nezaujatě hodnoceny odborným poradním orgánem, jenž se nazývá Rada pro Program bezpečnostního výzkumu České republiky 2015?2020 (BV III/1-VS) - dále jen ?Rada?. Předmět činnosti, složení a způsob jednání Rady je upraven v poskytovatelem schváleném Statutu a Jednacím řádu Rady. Každý návrh projektu je hodnocen s přihlédnutím k nejméně dvěma posudkům nezávislých oponentů. Kritéria hodnocení jsou rozdělena do dvou skupin ? vylučovací a bodovací. Jeden návrh projektu může získat max. 900 bodů. Oblasti hodnocení - bodovací kritéria jsou - potřebnost projektu, očekávaný přínos a kvalita předpokládaných výsledků projektu, proveditelnost projektu, realizace projektu,financování projektu , Podrobněji jsou krtéria hodnocení uvedena na http://www.mvcr.cz/clanek/vyhlaseni-prvni-verejne-souteze.aspx"/>
    <s v="Project proposals are evaluated by scoring criteria. Proposals for projects to be admitted to the provider of the tender will be objective and unbiased evaluation expert advisory body, which is called the Council for Security Research Czech Republic 2015-2020 (BV III / 1-VS) - hereinafter referred to as the &quot;Council&quot;. Subject matter, composition and deliberations are edited in the approval of the Statute and the Rules of Procedure of the Council. Each proposal is evaluated with regard to at least two independent assessments of the opponents. The evaluation criteria are divided into two groups - exclusion and scoring. One project proposal can get max. 900 points. Areas evalu - scoring criteria are - necessity of the project, expected benefits and quality of the expected results of the project, project feasibility, project implementation, project financing, more details are ratings listed on http: //www.mvcr.cz at http: //www.mvcr .com / article / publish-first-public-souteze.aspx"/>
    <s v="Ministerstvo vnitra - odbor bezpečnostního výzkumu a policejního vzdělávání"/>
    <s v="Nad Štolou 3"/>
    <s v="17034"/>
    <s v="Praha 7"/>
    <s v="Slováková"/>
    <s v="Marie"/>
    <s v="Ministerstvo vnitra - odbor bezpečnostního výzkumu a policejního vzdělávání"/>
    <s v="Nad Štolou 936/3"/>
    <s v="17034"/>
    <s v="Praha 7"/>
    <s v="974832014"/>
    <m/>
    <s v="marie.slovakova@mvcr.cz"/>
    <s v="Úřední hodiny podatelny pro veřejnost: Po - Čt 6:00 - 16:00 hod., Pá 6:00 ? 14:45 hod."/>
    <s v="http://www.mvcr.cz/clanek/vyhlaseni-prvni-verejne-souteze.aspx"/>
    <s v="Obchodník věstník; www.vyzkum.cz"/>
    <s v="Commercial Bulletin; www.vyzkum.cz"/>
    <m/>
    <s v="2014-11-25"/>
    <s v="2015"/>
    <s v="2015"/>
    <s v="2015"/>
    <m/>
    <m/>
    <m/>
    <s v="A"/>
    <m/>
    <m/>
    <m/>
    <m/>
    <s v="P"/>
    <s v="P"/>
    <s v="R"/>
    <m/>
    <s v="Bezpečnostní výzkum České republiky 2015-2020"/>
    <s v="Bezpečnostní výzkum České republiky 2015-2020"/>
    <s v="R"/>
    <m/>
    <s v="Security Research Programme of the Czech Republic in the years 2015 - 2020 (BV III / 1 VS)"/>
    <s v="Security Research Programme of the Czech Republic in the years 2015 - 2020 (BV III / 1 VS)"/>
    <s v="R"/>
    <m/>
    <m/>
    <s v="Hlavním cílem Programu je zvýšení bezpečnosti státu a občanů s využitím nových technologií, poznatků a dalších výsledků aplikovaného výzkumu, experimentálního vývoje a inovací v oblasti identifikace, prevence a ochrany proti nezákonným jednáním, přirozeným nebo průmyslovým pohromám, poškozujícím občany ČR, organizace nebo struktury, statky a infrastruktury."/>
    <s v="The main objective of the Programme is to increase the security of the state and citizens using new technologies, knowledge and other results of applied research, experimental development and innovation in the field of identification, prevention and protection against acts of unlawful interference, natural or industrial disasters, to the detriment of Czech citizens, organizations or structures goods and infrastructure."/>
    <s v="Hlavním cílem Programu je zvýšení bezpečnosti státu a občanů s využitím nových technologií, poznatků a dalších výsledků aplikovaného výzkumu, experimentálního vývoje a inovací v oblasti identifikace, prevence a ochrany proti nezákonným jednáním, přirozeným nebo průmyslovým pohromám, poškozujícím občany ČR, organizace nebo struktury, statky a infrastruktury."/>
    <s v="The main objective of the Programme is to increase the security of the state and citizens using new technologies, knowledge and other results of applied research, experimental development and innovation in the field of identification, prevention and protection against acts of unlawful interference, natural or industrial disasters, to the detriment of Czech citizens, organizations or structures goods and infrastructure."/>
    <s v="R"/>
    <s v="R"/>
    <m/>
    <s v="2015"/>
    <s v="2015"/>
    <s v="R"/>
    <m/>
    <s v="2020"/>
    <s v="2020"/>
    <s v="R"/>
    <s v="2014-09-15"/>
    <s v="763"/>
    <m/>
    <m/>
    <m/>
    <m/>
    <m/>
    <n v="340"/>
    <n v="322"/>
    <n v="49"/>
    <n v="948589000"/>
    <s v="2015"/>
    <s v="2020"/>
    <m/>
    <m/>
    <m/>
    <s v="2015-10-06"/>
    <s v="2015-10-06"/>
    <s v="2014-11-26"/>
    <s v="A"/>
    <s v="VES14-MV0/01:1"/>
    <s v="VES15-MV0/02:2"/>
    <m/>
    <m/>
    <n v="36046"/>
    <n v="38313"/>
  </r>
  <r>
    <n v="378"/>
    <x v="379"/>
    <s v="MV0"/>
    <s v="P"/>
    <m/>
    <s v="2015"/>
    <s v="2017"/>
    <s v="2015"/>
    <s v="2017"/>
    <s v="MV0"/>
    <s v="P"/>
    <x v="98"/>
    <s v="VI"/>
    <m/>
    <m/>
    <m/>
    <s v="R"/>
    <m/>
    <m/>
    <m/>
    <m/>
    <s v="R"/>
    <m/>
    <m/>
    <m/>
    <s v="R"/>
    <m/>
    <m/>
    <m/>
    <m/>
    <m/>
    <m/>
    <s v="R"/>
    <s v="R"/>
    <m/>
    <m/>
    <m/>
    <s v="R"/>
    <m/>
    <m/>
    <m/>
    <s v="R"/>
    <m/>
    <m/>
    <s v="2015-10-21"/>
    <s v="2015-12-16 14:45"/>
    <s v="2016-08-12"/>
    <s v="Návrh projektu musí být předán poskytovateli způsobem uvedeným v zadávací dokumentaci, který je přístupný na internetových stránkách poskytovatele http://www.mvcr.cz na adrese http://www.mvcr.cz/clanek/vyhlaseni-druhe-verejne-souteze.aspx"/>
    <s v="The project proposal must be submitted to the provider as specified in the tender documentation, which is accessible on the website http: //www.mvcr.cz at http://www.mvcr.cz/clanek/vyhlaseni-druhe-verejne-souteze.aspx"/>
    <s v="Výsledky veřejné soutěže budou zveřejněny na http://www.mvcr.cz/clanek/vyhlaseni-druhe-verejne-souteze.aspx"/>
    <s v="The results of the tender will be published on http://www.mvcr.cz/clanek/vyhlaseni-druhe-verejne-souteze.aspx"/>
    <m/>
    <s v="2017-01-01"/>
    <s v="2020"/>
    <n v="1192463000"/>
    <s v="Návrh projektu musí být podán v soutěžní lhůtě. Návrh projektu musí být podán ve dvou verzích - elektronicky prostřednictvím IS BVaVaI a též v listinné podobě. Údaje v listinné a elektronické verzi návrhu projektu musí být shodné. Návrh projektu v elektronické podobě prostřednictvím IS BVaVaI musí být podán formou elektronické přihlášky, po registraci na stránkách https://vyzkum.mvcr.cz. Bližší informace na adrese http://www.mvcr.cz/clanek/vyhlaseni-druhe-verejne-souteze.aspx"/>
    <s v="The project proposal must be submitted in the contest deadline.The project proposal must be submitted in two versions - electronically via the IS BVaVaI and also in paper form. The data in paper and electronic version of the proposal must be identical. The project proposal in electronic form via the IS BVaVaI must be given in the form of an electronic application for registration on the website https://vyzkum.mvcr.cz. more information on the website http://www.mvcr.cz/clanek/vyhlaseni-druhe-verejne-souteze.aspx"/>
    <s v="Návrhy projektů jsou hodnoceny bodovacími kritérii. Návrhy projektů, které budou poskytovatelem přijaty do veřejné soutěže, budou objektivně a nezaujatě hodnoceny odborným poradním orgánem, jenž se nazývá Rada pro Program bezpečnostního výzkumu České republiky 2015?2020 (BV III/1-VS). Předmět její činnosti, složení a způsob jednání je upraven v poskytovatelem schváleném Statutu a Jednacím řádu. Každý návrh projektu je hodnocen s přihlédnutím k nejméně dvěma posudkům nezávislých oponentů a k jednomu posudku uživatele. Kritéria hodnocení jsou rozdělena do dvou skupin ? vylučovací a bodovací. Jeden návrh projektu může získat max. 900 bodů. Oblasti hodnocení jsou podrobněji rozepsány v zadávací dokumentaci na http://www.mvcr.cz/clanek/vyhlaseni-druhe-verejne-souteze.aspx"/>
    <s v="Project proposals are evaluated by scoring criteria. Proposals for projects admitted by the grant provider will undergo objective and unbiased evaluation by an expert advisory body, which is called the Council for Security Research Czech Republic 2015-2020 (BV III / 1-VS). Scope, composition and deliberation procedures are published in its approved Statute and the Rules of Procedure. Each proposal is evaluated by two peers and one end-user representative. The evaluation criteria are divided into two groups - exclusion and scoring. One project proposal can get max. 900 points. Scoring criteria listed in detail at http://www.mvcr.cz/clanek/vyhlaseni-druhe-verejne-souteze.aspx"/>
    <s v="Ministerstvo vnitra - Podatelna"/>
    <s v="Nad Štolou 936/3"/>
    <s v="17034"/>
    <s v="Praha"/>
    <s v="Slováková"/>
    <s v="Marie"/>
    <s v="Odbor bezpečnostního výzkumu a policejního vzdělávání"/>
    <s v="Nad Štolou 936/3"/>
    <s v="17034"/>
    <s v="Praha"/>
    <s v="974832014"/>
    <m/>
    <s v="marie.slovakova@mvcr.cz"/>
    <s v="Úřední hodiny podatelny pro veřejnost: Po - Čt 6:00 - 16:00 hod., Pá 6:00 ? 14:45 hod."/>
    <s v="http://www.mvcr.cz/clanek/vyhlaseni-druhe-verejne-souteze.aspx"/>
    <m/>
    <m/>
    <m/>
    <s v="2015-10-06"/>
    <m/>
    <m/>
    <s v="2016"/>
    <m/>
    <m/>
    <m/>
    <s v="A"/>
    <m/>
    <m/>
    <s v="VI"/>
    <m/>
    <m/>
    <m/>
    <m/>
    <m/>
    <m/>
    <m/>
    <m/>
    <m/>
    <m/>
    <m/>
    <m/>
    <m/>
    <m/>
    <m/>
    <m/>
    <m/>
    <m/>
    <m/>
    <m/>
    <m/>
    <m/>
    <m/>
    <s v="R"/>
    <m/>
    <m/>
    <m/>
    <s v="R"/>
    <m/>
    <m/>
    <m/>
    <m/>
    <m/>
    <m/>
    <m/>
    <n v="306"/>
    <n v="273"/>
    <n v="61"/>
    <n v="903793000"/>
    <s v="2017"/>
    <s v="2020"/>
    <m/>
    <m/>
    <m/>
    <m/>
    <s v="2015-10-06"/>
    <s v="2017-01-13"/>
    <s v="A"/>
    <s v="VES15-MV0/02:2"/>
    <m/>
    <m/>
    <m/>
    <n v="38313"/>
    <n v="0"/>
  </r>
  <r>
    <n v="379"/>
    <x v="380"/>
    <s v="MZ0"/>
    <s v="P"/>
    <m/>
    <s v="2001"/>
    <s v="2002"/>
    <s v="2001"/>
    <s v="2002"/>
    <s v="MZ0"/>
    <s v="P"/>
    <x v="99"/>
    <s v="NA"/>
    <m/>
    <s v="P"/>
    <s v="P"/>
    <s v="R"/>
    <m/>
    <m/>
    <s v="Výzkum a vývoj v oblasti Kardiovaskulárních chorob"/>
    <s v="Výzkum a vývoj v oblasti Kardiovaskulárních chorob"/>
    <s v="R"/>
    <m/>
    <s v="Research and development in the sphere of cardiovascular diseases"/>
    <s v="Research and development in the sphere of cardiovascular diseases"/>
    <s v="R"/>
    <m/>
    <m/>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R"/>
    <s v="R"/>
    <m/>
    <s v="1998"/>
    <s v="1998"/>
    <s v="R"/>
    <m/>
    <s v="2005"/>
    <s v="2005"/>
    <s v="R"/>
    <m/>
    <m/>
    <s v="2001-08-01"/>
    <s v="2001-09-07 15:00"/>
    <s v="2002-03-04"/>
    <s v="&quot;Žádost&quot; - Návrh projektu"/>
    <s v="&quot;Application&quot; - Project Proposal"/>
    <s v="Písemně"/>
    <s v="By Letter"/>
    <m/>
    <m/>
    <m/>
    <n v="3206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A"/>
    <m/>
    <s v="P"/>
    <s v="P"/>
    <s v="R"/>
    <m/>
    <s v="Výzkum a vývoj v oblasti Kardiovaskulárních chorob"/>
    <s v="Výzkum a vývoj v oblasti Kardiovaskulárních chorob"/>
    <s v="R"/>
    <m/>
    <s v="Research and development in the sphere of cardiovascular diseases"/>
    <s v="Research and development in the sphere of cardiovascular diseases"/>
    <s v="R"/>
    <m/>
    <m/>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R"/>
    <s v="R"/>
    <m/>
    <s v="1998"/>
    <s v="1998"/>
    <s v="R"/>
    <m/>
    <s v="2005"/>
    <s v="2005"/>
    <s v="R"/>
    <m/>
    <m/>
    <s v="2001-07-26"/>
    <s v="2001-08-01"/>
    <s v="2001-09-07"/>
    <s v="2002-02-18"/>
    <m/>
    <n v="47"/>
    <n v="41"/>
    <n v="11"/>
    <n v="6849000"/>
    <s v="2002"/>
    <s v="2004"/>
    <m/>
    <m/>
    <m/>
    <s v="2003-04-15"/>
    <s v="2003-04-15"/>
    <s v="2001-08-01"/>
    <s v="A"/>
    <s v="VES/2001/MZ0/MZ01VS/1:1"/>
    <s v="VES/2002/MZ0/MZ02VS/N/4:2"/>
    <s v="VES/2001/MZ0/MZ01VS/1:1"/>
    <m/>
    <n v="0"/>
    <n v="1311"/>
  </r>
  <r>
    <n v="380"/>
    <x v="381"/>
    <s v="MZ0"/>
    <s v="P"/>
    <m/>
    <s v="2001"/>
    <s v="2002"/>
    <s v="2001"/>
    <s v="2002"/>
    <s v="MZ0"/>
    <s v="P"/>
    <x v="100"/>
    <s v="NB"/>
    <m/>
    <s v="P"/>
    <s v="P"/>
    <s v="R"/>
    <m/>
    <m/>
    <s v="Výzkum a vývoj v oblasti Výživy, metabolických a endokrinních chorob"/>
    <s v="Výzkum a vývoj v oblasti Výživy, metabolických a endokrinních chorob"/>
    <s v="R"/>
    <m/>
    <s v="Research and development in the sphere of nutrition, metabolic and endocrine diseases"/>
    <s v="Research and development in the sphere of nutrition, metabolic and endocrine diseases"/>
    <s v="R"/>
    <m/>
    <m/>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R"/>
    <s v="R"/>
    <m/>
    <s v="1998"/>
    <s v="1998"/>
    <s v="R"/>
    <m/>
    <s v="2005"/>
    <s v="2005"/>
    <s v="R"/>
    <m/>
    <m/>
    <s v="2001-08-01"/>
    <s v="2001-09-07 15:00"/>
    <s v="2002-03-04"/>
    <s v="&quot;Žádost&quot; - Návrh projektu"/>
    <s v="&quot;Application&quot; - Project Proposal"/>
    <s v="Písemně"/>
    <s v="By Letter"/>
    <m/>
    <m/>
    <m/>
    <n v="53392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B"/>
    <m/>
    <s v="P"/>
    <s v="P"/>
    <s v="R"/>
    <m/>
    <s v="Výzkum a vývoj v oblasti Výživy, metabolických a endokrinních chorob"/>
    <s v="Výzkum a vývoj v oblasti Výživy, metabolických a endokrinních chorob"/>
    <s v="R"/>
    <m/>
    <s v="Research and development in the sphere of nutrition, metabolic and endocrine diseases"/>
    <s v="Research and development in the sphere of nutrition, metabolic and endocrine diseases"/>
    <s v="R"/>
    <m/>
    <m/>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R"/>
    <s v="R"/>
    <m/>
    <s v="1998"/>
    <s v="1998"/>
    <s v="R"/>
    <m/>
    <s v="2005"/>
    <s v="2005"/>
    <s v="R"/>
    <m/>
    <m/>
    <s v="2001-07-26"/>
    <s v="2001-08-01"/>
    <s v="2001-09-07"/>
    <s v="2002-02-18"/>
    <m/>
    <n v="38"/>
    <n v="37"/>
    <n v="10"/>
    <n v="9140000"/>
    <s v="2002"/>
    <s v="2005"/>
    <m/>
    <m/>
    <m/>
    <s v="2003-04-15"/>
    <s v="2003-04-15"/>
    <s v="2001-08-01"/>
    <s v="A"/>
    <s v="VES/2001/MZ0/MZ01VS/1:1"/>
    <s v="VES/2002/MZ0/MZ02VS/N/4:2"/>
    <s v="VES/2001/MZ0/MZ01VS/1:1"/>
    <m/>
    <n v="0"/>
    <n v="1311"/>
  </r>
  <r>
    <n v="381"/>
    <x v="382"/>
    <s v="MZ0"/>
    <s v="P"/>
    <m/>
    <s v="2001"/>
    <s v="2002"/>
    <s v="2001"/>
    <s v="2002"/>
    <s v="MZ0"/>
    <s v="P"/>
    <x v="101"/>
    <s v="NC"/>
    <m/>
    <s v="P"/>
    <s v="P"/>
    <s v="R"/>
    <m/>
    <m/>
    <s v="Výzkum a vývoj v oblasti Onkologie"/>
    <s v="Výzkum a vývoj v oblasti Onkologie"/>
    <s v="R"/>
    <m/>
    <s v="Research and development in the sphere of oncology"/>
    <s v="Research and development in the sphere of oncology"/>
    <s v="R"/>
    <m/>
    <m/>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R"/>
    <s v="R"/>
    <m/>
    <s v="1998"/>
    <s v="1998"/>
    <s v="R"/>
    <m/>
    <s v="2005"/>
    <s v="2005"/>
    <s v="R"/>
    <m/>
    <m/>
    <s v="2001-08-01"/>
    <s v="2001-09-07 15:00"/>
    <s v="2002-03-04"/>
    <s v="&quot;Žádost&quot; - Návrh projektu"/>
    <s v="&quot;Application&quot; - Project Proposal"/>
    <s v="Písemně"/>
    <s v="By Letter"/>
    <m/>
    <m/>
    <m/>
    <n v="81756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C"/>
    <m/>
    <s v="P"/>
    <s v="P"/>
    <s v="R"/>
    <m/>
    <s v="Výzkum a vývoj v oblasti Onkologie"/>
    <s v="Výzkum a vývoj v oblasti Onkologie"/>
    <s v="R"/>
    <m/>
    <s v="Research and development in the sphere of oncology"/>
    <s v="Research and development in the sphere of oncology"/>
    <s v="R"/>
    <m/>
    <m/>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R"/>
    <s v="R"/>
    <m/>
    <s v="1998"/>
    <s v="1998"/>
    <s v="R"/>
    <m/>
    <s v="2005"/>
    <s v="2005"/>
    <s v="R"/>
    <m/>
    <m/>
    <s v="2001-07-26"/>
    <s v="2001-08-01"/>
    <s v="2001-09-07"/>
    <s v="2002-02-18"/>
    <m/>
    <n v="67"/>
    <n v="65"/>
    <n v="10"/>
    <n v="11601000"/>
    <s v="2002"/>
    <s v="2004"/>
    <m/>
    <m/>
    <m/>
    <s v="2003-04-15"/>
    <s v="2003-04-15"/>
    <s v="2001-08-01"/>
    <s v="A"/>
    <s v="VES/2001/MZ0/MZ01VS/1:1"/>
    <s v="VES/2002/MZ0/MZ02VS/N/4:2"/>
    <s v="VES/2001/MZ0/MZ01VS/1:1"/>
    <m/>
    <n v="0"/>
    <n v="1311"/>
  </r>
  <r>
    <n v="382"/>
    <x v="383"/>
    <s v="MZ0"/>
    <s v="P"/>
    <m/>
    <s v="2001"/>
    <s v="2002"/>
    <s v="2001"/>
    <s v="2002"/>
    <s v="MZ0"/>
    <s v="P"/>
    <x v="102"/>
    <s v="ND"/>
    <m/>
    <s v="P"/>
    <s v="P"/>
    <s v="R"/>
    <m/>
    <m/>
    <s v="Výzkum a vývoj v oblasti Chirurgie"/>
    <s v="Výzkum a vývoj v oblasti Chirurgie"/>
    <s v="R"/>
    <m/>
    <s v="Research and development in the sphere or surgery"/>
    <s v="Research and development in the sphere or surgery"/>
    <s v="R"/>
    <m/>
    <m/>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R"/>
    <s v="R"/>
    <m/>
    <s v="1998"/>
    <s v="1998"/>
    <s v="R"/>
    <m/>
    <s v="2005"/>
    <s v="2005"/>
    <s v="R"/>
    <m/>
    <m/>
    <s v="2001-08-01"/>
    <s v="2001-09-07 15:00"/>
    <s v="2002-03-04"/>
    <s v="&quot;Žádost&quot; - Návrh projektu"/>
    <s v="&quot;Application&quot; - Project Proposal"/>
    <s v="Písemně"/>
    <s v="By Letter"/>
    <m/>
    <m/>
    <m/>
    <n v="41723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D"/>
    <m/>
    <s v="P"/>
    <s v="P"/>
    <s v="R"/>
    <m/>
    <s v="Výzkum a vývoj v oblasti Chirurgie"/>
    <s v="Výzkum a vývoj v oblasti Chirurgie"/>
    <s v="R"/>
    <m/>
    <s v="Research and development in the sphere or surgery"/>
    <s v="Research and development in the sphere or surgery"/>
    <s v="R"/>
    <m/>
    <m/>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R"/>
    <s v="R"/>
    <m/>
    <s v="1998"/>
    <s v="1998"/>
    <s v="R"/>
    <m/>
    <s v="2005"/>
    <s v="2005"/>
    <s v="R"/>
    <m/>
    <m/>
    <s v="2001-07-26"/>
    <s v="2001-08-01"/>
    <s v="2001-09-07"/>
    <s v="2002-02-18"/>
    <m/>
    <n v="70"/>
    <n v="69"/>
    <n v="18"/>
    <n v="10070000"/>
    <s v="2002"/>
    <s v="2005"/>
    <m/>
    <m/>
    <m/>
    <s v="2003-04-15"/>
    <s v="2003-04-15"/>
    <s v="2001-08-01"/>
    <s v="A"/>
    <s v="VES/2001/MZ0/MZ01VS/1:1"/>
    <s v="VES/2002/MZ0/MZ02VS/N/4:2"/>
    <s v="VES/2001/MZ0/MZ01VS/1:1"/>
    <m/>
    <n v="0"/>
    <n v="1311"/>
  </r>
  <r>
    <n v="383"/>
    <x v="384"/>
    <s v="MZ0"/>
    <s v="P"/>
    <m/>
    <s v="2001"/>
    <s v="2002"/>
    <s v="2001"/>
    <s v="2002"/>
    <s v="MZ0"/>
    <s v="P"/>
    <x v="103"/>
    <s v="NE"/>
    <m/>
    <s v="P"/>
    <s v="P"/>
    <s v="R"/>
    <m/>
    <m/>
    <s v="Výzkum a vývoj v oblasti Pediatrie a genetiky"/>
    <s v="Výzkum a vývoj v oblasti Pediatrie a genetiky"/>
    <s v="R"/>
    <m/>
    <s v="Research and development in the sphere of paediatrics and genetics"/>
    <s v="Research and development in the sphere of paediatrics and genetics"/>
    <s v="R"/>
    <m/>
    <m/>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R"/>
    <s v="R"/>
    <m/>
    <s v="1998"/>
    <s v="1998"/>
    <s v="R"/>
    <m/>
    <s v="2005"/>
    <s v="2005"/>
    <s v="R"/>
    <m/>
    <m/>
    <s v="2001-08-01"/>
    <s v="2001-09-07 15:00"/>
    <s v="2002-03-04"/>
    <s v="&quot;Žádost&quot; - Návrh projektu"/>
    <s v="&quot;Application&quot; - Project Proposal"/>
    <s v="Písemně"/>
    <s v="By Letter"/>
    <m/>
    <m/>
    <m/>
    <n v="49150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E"/>
    <m/>
    <s v="P"/>
    <s v="P"/>
    <s v="R"/>
    <m/>
    <s v="Výzkum a vývoj v oblasti Pediatrie a genetiky"/>
    <s v="Výzkum a vývoj v oblasti Pediatrie a genetiky"/>
    <s v="R"/>
    <m/>
    <s v="Research and development in the sphere of paediatrics and genetics"/>
    <s v="Research and development in the sphere of paediatrics and genetics"/>
    <s v="R"/>
    <m/>
    <m/>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R"/>
    <s v="R"/>
    <m/>
    <s v="1998"/>
    <s v="1998"/>
    <s v="R"/>
    <m/>
    <s v="2005"/>
    <s v="2005"/>
    <s v="R"/>
    <m/>
    <m/>
    <s v="2001-07-26"/>
    <s v="2001-08-01"/>
    <s v="2001-09-07"/>
    <s v="2002-02-18"/>
    <m/>
    <n v="36"/>
    <n v="34"/>
    <n v="7"/>
    <n v="9976000"/>
    <s v="2002"/>
    <s v="2005"/>
    <m/>
    <m/>
    <m/>
    <s v="2003-04-15"/>
    <s v="2003-04-15"/>
    <s v="2001-08-01"/>
    <s v="A"/>
    <s v="VES/2001/MZ0/MZ01VS/1:1"/>
    <s v="VES/2002/MZ0/MZ02VS/N/4:2"/>
    <s v="VES/2001/MZ0/MZ01VS/1:1"/>
    <m/>
    <n v="0"/>
    <n v="1311"/>
  </r>
  <r>
    <n v="384"/>
    <x v="385"/>
    <s v="MZ0"/>
    <s v="P"/>
    <m/>
    <s v="2001"/>
    <s v="2002"/>
    <s v="2001"/>
    <s v="2002"/>
    <s v="MZ0"/>
    <s v="P"/>
    <x v="104"/>
    <s v="NF"/>
    <m/>
    <s v="P"/>
    <s v="P"/>
    <s v="R"/>
    <m/>
    <m/>
    <s v="Výzkum a vývoj v oblasti Neurologie a psychiatrie"/>
    <s v="Výzkum a vývoj v oblasti Neurologie a psychiatrie"/>
    <s v="R"/>
    <m/>
    <s v="Research and development in the sphere of neurology and psychiatry"/>
    <s v="Research and development in the sphere of neurology and psychiatry"/>
    <s v="R"/>
    <m/>
    <m/>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R"/>
    <s v="R"/>
    <m/>
    <s v="1998"/>
    <s v="1998"/>
    <s v="R"/>
    <m/>
    <s v="2005"/>
    <s v="2005"/>
    <s v="R"/>
    <m/>
    <m/>
    <s v="2001-08-01"/>
    <s v="2001-09-07 15:00"/>
    <s v="2002-03-04"/>
    <s v="&quot;Žádost&quot; - Návrh projektu"/>
    <s v="&quot;Application&quot; - Project Proposal"/>
    <s v="Písemně"/>
    <s v="By Letter"/>
    <m/>
    <m/>
    <m/>
    <n v="41886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F"/>
    <m/>
    <s v="P"/>
    <s v="P"/>
    <s v="R"/>
    <m/>
    <s v="Výzkum a vývoj v oblasti Neurologie a psychiatrie"/>
    <s v="Výzkum a vývoj v oblasti Neurologie a psychiatrie"/>
    <s v="R"/>
    <m/>
    <s v="Research and development in the sphere of neurology and psychiatry"/>
    <s v="Research and development in the sphere of neurology and psychiatry"/>
    <s v="R"/>
    <m/>
    <m/>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R"/>
    <s v="R"/>
    <m/>
    <s v="1998"/>
    <s v="1998"/>
    <s v="R"/>
    <m/>
    <s v="2005"/>
    <s v="2005"/>
    <s v="R"/>
    <m/>
    <m/>
    <s v="2001-07-26"/>
    <s v="2001-08-01"/>
    <s v="2001-09-07"/>
    <s v="2002-02-18"/>
    <m/>
    <n v="20"/>
    <n v="19"/>
    <n v="3"/>
    <n v="1847000"/>
    <s v="2002"/>
    <s v="2005"/>
    <m/>
    <m/>
    <m/>
    <s v="2003-04-15"/>
    <s v="2003-04-15"/>
    <s v="2001-08-01"/>
    <s v="A"/>
    <s v="VES/2001/MZ0/MZ01VS/1:1"/>
    <s v="VES/2002/MZ0/MZ02VS/N/4:2"/>
    <s v="VES/2001/MZ0/MZ01VS/1:1"/>
    <m/>
    <n v="0"/>
    <n v="1311"/>
  </r>
  <r>
    <n v="385"/>
    <x v="386"/>
    <s v="MZ0"/>
    <s v="P"/>
    <m/>
    <s v="2001"/>
    <s v="2002"/>
    <s v="2001"/>
    <s v="2002"/>
    <s v="MZ0"/>
    <s v="P"/>
    <x v="105"/>
    <s v="NG"/>
    <m/>
    <s v="P"/>
    <s v="P"/>
    <s v="R"/>
    <m/>
    <m/>
    <s v="Biologické a psychologické aspekty rizik a onemocnění vyššího věku"/>
    <s v="Biologické a psychologické aspekty rizik a onemocnění vyššího věku"/>
    <s v="R"/>
    <m/>
    <s v="Biological and psychological aspects of risks and diseases of the elderly people"/>
    <s v="Biological and psychological aspects of risks and diseases of the elderly people"/>
    <s v="R"/>
    <m/>
    <m/>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R"/>
    <s v="R"/>
    <m/>
    <s v="1998"/>
    <s v="1998"/>
    <s v="R"/>
    <m/>
    <s v="2005"/>
    <s v="2005"/>
    <s v="R"/>
    <m/>
    <m/>
    <s v="2001-08-01"/>
    <s v="2001-09-07 15:00"/>
    <s v="2002-03-04"/>
    <s v="&quot;Žádost&quot; - Návrh projektu"/>
    <s v="&quot;Application&quot; - Project Proposal"/>
    <s v="Písemně"/>
    <s v="By Letter"/>
    <m/>
    <m/>
    <m/>
    <n v="3468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N"/>
    <s v="VRV"/>
    <m/>
    <s v="NG"/>
    <m/>
    <s v="P"/>
    <s v="P"/>
    <s v="R"/>
    <m/>
    <s v="Biologické a psychologické aspekty rizik a onemocnění vyššího věku"/>
    <s v="Biologické a psychologické aspekty rizik a onemocnění vyššího věku"/>
    <s v="R"/>
    <m/>
    <s v="Biological and psychological aspects of risks and diseases of the elderly people"/>
    <s v="Biological and psychological aspects of risks and diseases of the elderly people"/>
    <s v="R"/>
    <m/>
    <m/>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R"/>
    <s v="R"/>
    <m/>
    <s v="1998"/>
    <s v="1998"/>
    <s v="R"/>
    <m/>
    <s v="2005"/>
    <s v="2005"/>
    <s v="R"/>
    <m/>
    <m/>
    <s v="2001-07-26"/>
    <s v="2001-08-01"/>
    <s v="2001-09-07"/>
    <s v="2002-02-18"/>
    <m/>
    <n v="1"/>
    <n v="1"/>
    <n v="0"/>
    <n v="0"/>
    <m/>
    <m/>
    <s v="Nevybrána žádná přihláška."/>
    <m/>
    <m/>
    <s v="2003-04-15"/>
    <s v="2003-04-15"/>
    <s v="2001-08-01"/>
    <s v="A"/>
    <s v="VES/2001/MZ0/MZ01VS/1:1"/>
    <s v="VES/2002/MZ0/MZ02VS/N/4:2"/>
    <s v="VES/2001/MZ0/MZ01VS/1:1"/>
    <m/>
    <n v="0"/>
    <n v="1311"/>
  </r>
  <r>
    <n v="386"/>
    <x v="387"/>
    <s v="MZ0"/>
    <s v="P"/>
    <m/>
    <s v="2001"/>
    <s v="2002"/>
    <s v="2001"/>
    <s v="2002"/>
    <s v="MZ0"/>
    <s v="P"/>
    <x v="106"/>
    <s v="NH"/>
    <m/>
    <s v="P"/>
    <s v="P"/>
    <s v="R"/>
    <m/>
    <m/>
    <s v="Výzkum a vývoj v oblasti Gynekologie a porodnictví"/>
    <s v="Výzkum a vývoj v oblasti Gynekologie a porodnictví"/>
    <s v="R"/>
    <m/>
    <s v="Research and development in the sphere of gynaecology and obstetrics"/>
    <s v="Research and development in the sphere of gynaecology and obstetrics"/>
    <s v="R"/>
    <m/>
    <m/>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R"/>
    <s v="R"/>
    <m/>
    <s v="1998"/>
    <s v="1998"/>
    <s v="R"/>
    <m/>
    <s v="2005"/>
    <s v="2005"/>
    <s v="R"/>
    <m/>
    <m/>
    <s v="2001-08-01"/>
    <s v="2001-09-07 15:00"/>
    <s v="2002-03-04"/>
    <s v="&quot;Žádost&quot; - Návrh projektu"/>
    <s v="&quot;Application&quot; - Project Proposal"/>
    <s v="Písemně"/>
    <s v="By Letter"/>
    <m/>
    <m/>
    <m/>
    <n v="16458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H"/>
    <m/>
    <s v="P"/>
    <s v="P"/>
    <s v="R"/>
    <m/>
    <s v="Výzkum a vývoj v oblasti Gynekologie a porodnictví"/>
    <s v="Výzkum a vývoj v oblasti Gynekologie a porodnictví"/>
    <s v="R"/>
    <m/>
    <s v="Research and development in the sphere of gynaecology and obstetrics"/>
    <s v="Research and development in the sphere of gynaecology and obstetrics"/>
    <s v="R"/>
    <m/>
    <m/>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R"/>
    <s v="R"/>
    <m/>
    <s v="1998"/>
    <s v="1998"/>
    <s v="R"/>
    <m/>
    <s v="2005"/>
    <s v="2005"/>
    <s v="R"/>
    <m/>
    <m/>
    <s v="2001-07-26"/>
    <s v="2001-08-01"/>
    <s v="2001-09-07"/>
    <s v="2002-02-18"/>
    <m/>
    <n v="18"/>
    <n v="17"/>
    <n v="6"/>
    <n v="3995000"/>
    <s v="2002"/>
    <s v="2004"/>
    <m/>
    <m/>
    <m/>
    <s v="2003-04-15"/>
    <s v="2003-04-15"/>
    <s v="2001-08-01"/>
    <s v="A"/>
    <s v="VES/2001/MZ0/MZ01VS/1:1"/>
    <s v="VES/2002/MZ0/MZ02VS/N/4:2"/>
    <s v="VES/2001/MZ0/MZ01VS/1:1"/>
    <m/>
    <n v="0"/>
    <n v="1311"/>
  </r>
  <r>
    <n v="387"/>
    <x v="388"/>
    <s v="MZ0"/>
    <s v="P"/>
    <m/>
    <s v="2001"/>
    <s v="2002"/>
    <s v="2001"/>
    <s v="2002"/>
    <s v="MZ0"/>
    <s v="P"/>
    <x v="107"/>
    <s v="NI"/>
    <m/>
    <s v="P"/>
    <s v="P"/>
    <s v="R"/>
    <m/>
    <m/>
    <s v="Infekční choroby, mikrobiologie, epidemiologie a imunologie"/>
    <s v="Infekční choroby, mikrobiologie, epidemiologie a imunologie"/>
    <s v="R"/>
    <m/>
    <s v="Infection diseases, microbiology, epidemiology a immunology"/>
    <s v="Infection diseases, microbiology, epidemiology a immunology"/>
    <s v="R"/>
    <m/>
    <m/>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R"/>
    <s v="R"/>
    <m/>
    <s v="1998"/>
    <s v="1998"/>
    <s v="R"/>
    <m/>
    <s v="2005"/>
    <s v="2005"/>
    <s v="R"/>
    <m/>
    <m/>
    <s v="2001-08-01"/>
    <s v="2001-09-07 15:00"/>
    <s v="2002-03-04"/>
    <s v="&quot;Žádost&quot; - Návrh projektu"/>
    <s v="&quot;Application&quot; - Project Proposal"/>
    <s v="Písemně"/>
    <s v="By Letter"/>
    <m/>
    <m/>
    <m/>
    <n v="37428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I"/>
    <m/>
    <s v="P"/>
    <s v="P"/>
    <s v="R"/>
    <m/>
    <s v="Infekční choroby, mikrobiologie, epidemiologie a imunologie"/>
    <s v="Infekční choroby, mikrobiologie, epidemiologie a imunologie"/>
    <s v="R"/>
    <m/>
    <s v="Infection diseases, microbiology, epidemiology a immunology"/>
    <s v="Infection diseases, microbiology, epidemiology a immunology"/>
    <s v="R"/>
    <m/>
    <m/>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R"/>
    <s v="R"/>
    <m/>
    <s v="1998"/>
    <s v="1998"/>
    <s v="R"/>
    <m/>
    <s v="2005"/>
    <s v="2005"/>
    <s v="R"/>
    <m/>
    <m/>
    <s v="2001-07-26"/>
    <s v="2001-08-01"/>
    <s v="2001-09-07"/>
    <s v="2002-02-18"/>
    <m/>
    <n v="41"/>
    <n v="40"/>
    <n v="4"/>
    <n v="4119000"/>
    <s v="2002"/>
    <s v="2004"/>
    <m/>
    <m/>
    <m/>
    <s v="2003-04-15"/>
    <s v="2003-04-15"/>
    <s v="2001-08-01"/>
    <s v="A"/>
    <s v="VES/2001/MZ0/MZ01VS/1:1"/>
    <s v="VES/2002/MZ0/MZ02VS/N/4:2"/>
    <s v="VES/2001/MZ0/MZ01VS/1:1"/>
    <m/>
    <n v="0"/>
    <n v="1311"/>
  </r>
  <r>
    <n v="388"/>
    <x v="389"/>
    <s v="MZ0"/>
    <s v="P"/>
    <m/>
    <s v="2001"/>
    <s v="2002"/>
    <s v="2001"/>
    <s v="2002"/>
    <s v="MZ0"/>
    <s v="P"/>
    <x v="108"/>
    <s v="NJ"/>
    <m/>
    <s v="P"/>
    <s v="P"/>
    <s v="R"/>
    <m/>
    <m/>
    <s v="Výzkum a vývoj v oblasti Zdraví a životních podmínek"/>
    <s v="Výzkum a vývoj v oblasti Zdraví a životních podmínek"/>
    <s v="R"/>
    <m/>
    <s v="Research and development in the sphere of health and living conditions"/>
    <s v="Research and development in the sphere of health and living conditions"/>
    <s v="R"/>
    <m/>
    <m/>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R"/>
    <s v="R"/>
    <m/>
    <s v="1998"/>
    <s v="1998"/>
    <s v="R"/>
    <m/>
    <s v="2005"/>
    <s v="2005"/>
    <s v="R"/>
    <m/>
    <m/>
    <s v="2001-08-01"/>
    <s v="2001-09-07 15:00"/>
    <s v="2002-03-04"/>
    <s v="&quot;Žádost&quot; - Návrh projektu"/>
    <s v="&quot;Application&quot; - Project Proposal"/>
    <s v="Písemně"/>
    <s v="By Letter"/>
    <m/>
    <m/>
    <m/>
    <n v="24398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J"/>
    <m/>
    <s v="P"/>
    <s v="P"/>
    <s v="R"/>
    <m/>
    <s v="Výzkum a vývoj v oblasti Zdraví a životních podmínek"/>
    <s v="Výzkum a vývoj v oblasti Zdraví a životních podmínek"/>
    <s v="R"/>
    <m/>
    <s v="Research and development in the sphere of health and living conditions"/>
    <s v="Research and development in the sphere of health and living conditions"/>
    <s v="R"/>
    <m/>
    <m/>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R"/>
    <s v="R"/>
    <m/>
    <s v="1998"/>
    <s v="1998"/>
    <s v="R"/>
    <m/>
    <s v="2005"/>
    <s v="2005"/>
    <s v="R"/>
    <m/>
    <m/>
    <s v="2001-07-26"/>
    <s v="2001-08-01"/>
    <s v="2001-09-07"/>
    <s v="2002-02-18"/>
    <m/>
    <n v="18"/>
    <n v="18"/>
    <n v="3"/>
    <n v="2505000"/>
    <s v="2002"/>
    <s v="2004"/>
    <m/>
    <m/>
    <m/>
    <s v="2003-04-15"/>
    <s v="2003-04-15"/>
    <s v="2001-08-01"/>
    <s v="A"/>
    <s v="VES/2001/MZ0/MZ01VS/1:1"/>
    <s v="VES/2002/MZ0/MZ02VS/N/4:2"/>
    <s v="VES/2001/MZ0/MZ01VS/1:1"/>
    <m/>
    <n v="0"/>
    <n v="1311"/>
  </r>
  <r>
    <n v="389"/>
    <x v="390"/>
    <s v="MZ0"/>
    <s v="P"/>
    <m/>
    <s v="2001"/>
    <s v="2002"/>
    <s v="2001"/>
    <s v="2002"/>
    <s v="MZ0"/>
    <s v="P"/>
    <x v="109"/>
    <s v="NK"/>
    <m/>
    <s v="P"/>
    <s v="P"/>
    <s v="R"/>
    <m/>
    <m/>
    <s v="Výzkum a vývoj v ostatních lékařských oborech"/>
    <s v="Výzkum a vývoj v ostatních lékařských oborech"/>
    <s v="R"/>
    <m/>
    <s v="Research and development in the other medical branches"/>
    <s v="Research and development in the other medical branches"/>
    <s v="R"/>
    <m/>
    <m/>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R"/>
    <s v="R"/>
    <m/>
    <s v="1998"/>
    <s v="1998"/>
    <s v="R"/>
    <m/>
    <s v="2005"/>
    <s v="2005"/>
    <s v="R"/>
    <m/>
    <m/>
    <s v="2001-08-01"/>
    <s v="2001-09-07 15:00"/>
    <s v="2002-03-04"/>
    <s v="&quot;Žádost&quot; - Návrh projektu"/>
    <s v="&quot;Application&quot; - Project Proposal"/>
    <s v="Písemně"/>
    <s v="By Letter"/>
    <m/>
    <m/>
    <m/>
    <n v="44772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K"/>
    <m/>
    <s v="P"/>
    <s v="P"/>
    <s v="R"/>
    <m/>
    <s v="Výzkum a vývoj v ostatních lékařských oborech"/>
    <s v="Výzkum a vývoj v ostatních lékařských oborech"/>
    <s v="R"/>
    <m/>
    <s v="Research and development in the other medical branches"/>
    <s v="Research and development in the other medical branches"/>
    <s v="R"/>
    <m/>
    <m/>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R"/>
    <s v="R"/>
    <m/>
    <s v="1998"/>
    <s v="1998"/>
    <s v="R"/>
    <m/>
    <s v="2005"/>
    <s v="2005"/>
    <s v="R"/>
    <m/>
    <m/>
    <s v="2001-07-26"/>
    <s v="2001-08-01"/>
    <s v="2001-09-07"/>
    <s v="2002-02-18"/>
    <m/>
    <n v="52"/>
    <n v="52"/>
    <n v="11"/>
    <n v="10025000"/>
    <s v="2002"/>
    <s v="2005"/>
    <m/>
    <m/>
    <m/>
    <s v="2003-04-15"/>
    <s v="2003-04-15"/>
    <s v="2001-08-01"/>
    <s v="A"/>
    <s v="VES/2001/MZ0/MZ01VS/1:1"/>
    <s v="VES/2002/MZ0/MZ02VS/N/4:2"/>
    <s v="VES/2001/MZ0/MZ01VS/1:1"/>
    <m/>
    <n v="0"/>
    <n v="1311"/>
  </r>
  <r>
    <n v="390"/>
    <x v="391"/>
    <s v="MZ0"/>
    <s v="P"/>
    <m/>
    <s v="2001"/>
    <s v="2002"/>
    <s v="2001"/>
    <s v="2002"/>
    <s v="MZ0"/>
    <s v="P"/>
    <x v="110"/>
    <s v="NL"/>
    <m/>
    <s v="P"/>
    <s v="P"/>
    <s v="R"/>
    <m/>
    <m/>
    <s v="Výzkum a vývoj v oblasti Farmakologie a farmacie"/>
    <s v="Výzkum a vývoj v oblasti Farmakologie a farmacie"/>
    <s v="R"/>
    <m/>
    <s v="Research and development in the sphere of pharmacology and pharmaceutics"/>
    <s v="Research and development in the sphere of pharmacology and pharmaceutics"/>
    <s v="R"/>
    <m/>
    <m/>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R"/>
    <s v="R"/>
    <m/>
    <s v="1998"/>
    <s v="1998"/>
    <s v="R"/>
    <m/>
    <s v="2005"/>
    <s v="2005"/>
    <s v="R"/>
    <m/>
    <m/>
    <s v="2001-08-01"/>
    <s v="2001-09-07 15:00"/>
    <s v="2002-03-04"/>
    <s v="&quot;Žádost&quot; - Návrh projektu"/>
    <s v="&quot;Application&quot; - Project Proposal"/>
    <s v="Písemně"/>
    <s v="By Letter"/>
    <m/>
    <m/>
    <m/>
    <n v="14557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L"/>
    <m/>
    <s v="P"/>
    <s v="P"/>
    <s v="R"/>
    <m/>
    <s v="Výzkum a vývoj v oblasti Farmakologie a farmacie"/>
    <s v="Výzkum a vývoj v oblasti Farmakologie a farmacie"/>
    <s v="R"/>
    <m/>
    <s v="Research and development in the sphere of pharmacology and pharmaceutics"/>
    <s v="Research and development in the sphere of pharmacology and pharmaceutics"/>
    <s v="R"/>
    <m/>
    <m/>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R"/>
    <s v="R"/>
    <m/>
    <s v="1998"/>
    <s v="1998"/>
    <s v="R"/>
    <m/>
    <s v="2005"/>
    <s v="2005"/>
    <s v="R"/>
    <m/>
    <m/>
    <s v="2001-07-26"/>
    <s v="2001-08-01"/>
    <s v="2001-09-07"/>
    <s v="2002-02-18"/>
    <m/>
    <n v="14"/>
    <n v="11"/>
    <n v="5"/>
    <n v="3833000"/>
    <s v="2002"/>
    <s v="2004"/>
    <m/>
    <m/>
    <m/>
    <s v="2003-04-15"/>
    <s v="2003-04-15"/>
    <s v="2001-08-01"/>
    <s v="A"/>
    <s v="VES/2001/MZ0/MZ01VS/1:1"/>
    <s v="VES/2002/MZ0/MZ02VS/N/4:2"/>
    <s v="VES/2001/MZ0/MZ01VS/1:1"/>
    <m/>
    <n v="0"/>
    <n v="1311"/>
  </r>
  <r>
    <n v="391"/>
    <x v="392"/>
    <s v="MZ0"/>
    <s v="P"/>
    <m/>
    <s v="2001"/>
    <s v="2002"/>
    <s v="2001"/>
    <s v="2002"/>
    <s v="MZ0"/>
    <s v="P"/>
    <x v="111"/>
    <s v="NM"/>
    <m/>
    <s v="P"/>
    <s v="P"/>
    <s v="R"/>
    <m/>
    <m/>
    <s v="Implementace molekulárně-biologických metod v diagnostice a léčbě"/>
    <s v="Implementace molekulárně-biologických metod v diagnostice a léčbě"/>
    <s v="R"/>
    <m/>
    <s v="Implementation of molecular biological methods in diagnostics and treatment"/>
    <s v="Implementation of molecular biological methods in diagnostics and treatment"/>
    <s v="R"/>
    <m/>
    <m/>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
    <s v="R"/>
    <m/>
    <s v="1998"/>
    <s v="1998"/>
    <s v="R"/>
    <m/>
    <s v="2005"/>
    <s v="2005"/>
    <s v="R"/>
    <m/>
    <m/>
    <s v="2001-08-01"/>
    <s v="2001-09-07 15:00"/>
    <s v="2002-03-04"/>
    <s v="&quot;Žádost&quot; - Návrh projektu"/>
    <s v="&quot;Application&quot; - Project Proposal"/>
    <s v="Písemně"/>
    <s v="By Letter"/>
    <m/>
    <m/>
    <m/>
    <n v="19736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M"/>
    <m/>
    <s v="P"/>
    <s v="P"/>
    <s v="R"/>
    <m/>
    <s v="Implementace molekulárně-biologických metod v diagnostice a léčbě"/>
    <s v="Implementace molekulárně-biologických metod v diagnostice a léčbě"/>
    <s v="R"/>
    <m/>
    <s v="Implementation of molecular biological methods in diagnostics and treatment"/>
    <s v="Implementation of molecular biological methods in diagnostics and treatment"/>
    <s v="R"/>
    <m/>
    <m/>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
    <s v="R"/>
    <m/>
    <s v="1998"/>
    <s v="1998"/>
    <s v="R"/>
    <m/>
    <s v="2005"/>
    <s v="2005"/>
    <s v="R"/>
    <m/>
    <m/>
    <s v="2001-07-26"/>
    <s v="2001-08-01"/>
    <s v="2001-09-07"/>
    <s v="2002-02-18"/>
    <m/>
    <n v="10"/>
    <n v="9"/>
    <n v="1"/>
    <n v="710000"/>
    <s v="2002"/>
    <s v="2004"/>
    <m/>
    <m/>
    <m/>
    <s v="2003-04-15"/>
    <s v="2003-04-15"/>
    <s v="2001-08-01"/>
    <s v="A"/>
    <s v="VES/2001/MZ0/MZ01VS/1:1"/>
    <s v="VES/2002/MZ0/MZ02VS/N/4:2"/>
    <s v="VES/2001/MZ0/MZ01VS/1:1"/>
    <m/>
    <n v="0"/>
    <n v="1311"/>
  </r>
  <r>
    <n v="392"/>
    <x v="393"/>
    <s v="MZ0"/>
    <s v="P"/>
    <m/>
    <s v="2001"/>
    <s v="2002"/>
    <s v="2001"/>
    <s v="2002"/>
    <s v="MZ0"/>
    <s v="P"/>
    <x v="112"/>
    <s v="NO"/>
    <m/>
    <s v="P"/>
    <s v="P"/>
    <s v="R"/>
    <m/>
    <m/>
    <s v="Výzkum a vývoj v oblasti Zdravotních systémů a informatiky"/>
    <s v="Výzkum a vývoj v oblasti Zdravotních systémů a informatiky"/>
    <s v="R"/>
    <m/>
    <s v="Research and development in the sphere of medical systems and informational technology"/>
    <s v="Research and development in the sphere of medical systems and informational technology"/>
    <s v="R"/>
    <m/>
    <m/>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R"/>
    <s v="R"/>
    <m/>
    <s v="1998"/>
    <s v="1998"/>
    <s v="R"/>
    <m/>
    <s v="2005"/>
    <s v="2005"/>
    <s v="R"/>
    <m/>
    <m/>
    <s v="2001-08-01"/>
    <s v="2001-09-07 15:00"/>
    <s v="2002-03-04"/>
    <s v="&quot;Žádost&quot; - Návrh projektu"/>
    <s v="&quot;Application&quot; - Project Proposal"/>
    <s v="Písemně"/>
    <s v="By Letter"/>
    <m/>
    <m/>
    <m/>
    <n v="14103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http://www.mzcr.cz"/>
    <s v="Internet - stránky MZ, Hospodářské noviny, Zdravotnické noviny, Obchodní věstník"/>
    <s v="Internet - pages of MH, Hospodářské noviny, Zdravotnické noviny, Obchodní věstník"/>
    <m/>
    <s v="2001-07-26"/>
    <s v="2002"/>
    <s v="2002"/>
    <s v="2002"/>
    <m/>
    <m/>
    <m/>
    <s v="A"/>
    <m/>
    <m/>
    <s v="NO"/>
    <m/>
    <s v="P"/>
    <s v="P"/>
    <s v="R"/>
    <m/>
    <s v="Výzkum a vývoj v oblasti Zdravotních systémů a informatiky"/>
    <s v="Výzkum a vývoj v oblasti Zdravotních systémů a informatiky"/>
    <s v="R"/>
    <m/>
    <s v="Research and development in the sphere of medical systems and informational technology"/>
    <s v="Research and development in the sphere of medical systems and informational technology"/>
    <s v="R"/>
    <m/>
    <m/>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R"/>
    <s v="R"/>
    <m/>
    <s v="1998"/>
    <s v="1998"/>
    <s v="R"/>
    <m/>
    <s v="2005"/>
    <s v="2005"/>
    <s v="R"/>
    <m/>
    <m/>
    <s v="2001-07-26"/>
    <s v="2001-08-01"/>
    <s v="2001-09-07"/>
    <s v="2002-02-18"/>
    <m/>
    <n v="25"/>
    <n v="24"/>
    <n v="4"/>
    <n v="2887000"/>
    <s v="2002"/>
    <s v="2004"/>
    <m/>
    <m/>
    <m/>
    <s v="2003-04-15"/>
    <s v="2003-04-15"/>
    <s v="2001-08-01"/>
    <s v="A"/>
    <s v="VES/2001/MZ0/MZ01VS/1:1"/>
    <s v="VES/2002/MZ0/MZ02VS/N/4:2"/>
    <s v="VES/2001/MZ0/MZ01VS/1:1"/>
    <m/>
    <n v="0"/>
    <n v="1311"/>
  </r>
  <r>
    <n v="393"/>
    <x v="394"/>
    <s v="MZ0"/>
    <s v="P"/>
    <m/>
    <s v="2002"/>
    <s v="2003"/>
    <s v="2002"/>
    <s v="2003"/>
    <s v="MZ0"/>
    <s v="P"/>
    <x v="99"/>
    <s v="NA"/>
    <m/>
    <s v="P"/>
    <s v="P"/>
    <s v="R"/>
    <m/>
    <m/>
    <s v="Výzkum a vývoj v oblasti Kardiovaskulárních chorob"/>
    <s v="Výzkum a vývoj v oblasti Kardiovaskulárních chorob"/>
    <s v="R"/>
    <m/>
    <s v="Research and development in the sphere of cardiovascular diseases"/>
    <s v="Research and development in the sphere of cardiovascular diseases"/>
    <s v="R"/>
    <m/>
    <m/>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R"/>
    <s v="R"/>
    <m/>
    <s v="1998"/>
    <s v="1998"/>
    <s v="R"/>
    <m/>
    <s v="2005"/>
    <s v="2005"/>
    <s v="R"/>
    <m/>
    <m/>
    <s v="2002-04-03"/>
    <s v="2002-05-10 15:00"/>
    <s v="2003-01-31"/>
    <s v="Prihláška - Návrh projektu"/>
    <s v="Application - Project Proposal"/>
    <s v="Písemně"/>
    <s v="By Letter"/>
    <m/>
    <m/>
    <m/>
    <n v="15406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A"/>
    <m/>
    <s v="P"/>
    <s v="P"/>
    <s v="R"/>
    <m/>
    <s v="Výzkum a vývoj v oblasti Kardiovaskulárních chorob"/>
    <s v="Výzkum a vývoj v oblasti Kardiovaskulárních chorob"/>
    <s v="R"/>
    <m/>
    <s v="Research and development in the sphere of cardiovascular diseases"/>
    <s v="Research and development in the sphere of cardiovascular diseases"/>
    <s v="R"/>
    <m/>
    <m/>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R"/>
    <s v="R"/>
    <m/>
    <s v="1998"/>
    <s v="1998"/>
    <s v="R"/>
    <m/>
    <s v="2005"/>
    <s v="2005"/>
    <s v="R"/>
    <m/>
    <m/>
    <m/>
    <s v="2002-04-03"/>
    <s v="2002-05-10"/>
    <s v="2003-03-11"/>
    <m/>
    <n v="47"/>
    <n v="43"/>
    <n v="21"/>
    <n v="14376000"/>
    <s v="2003"/>
    <s v="2005"/>
    <m/>
    <m/>
    <m/>
    <s v="2005-04-11"/>
    <s v="2005-04-11"/>
    <s v="2002-04-03"/>
    <s v="A"/>
    <s v="VES/2002/MZ0/MZ02VS/N/4:2"/>
    <s v="VES/2003/MZ0/MZ03VS/N/4:5"/>
    <m/>
    <m/>
    <n v="1311"/>
    <n v="4640"/>
  </r>
  <r>
    <n v="394"/>
    <x v="395"/>
    <s v="MZ0"/>
    <s v="P"/>
    <m/>
    <s v="2002"/>
    <s v="2003"/>
    <s v="2002"/>
    <s v="2003"/>
    <s v="MZ0"/>
    <s v="P"/>
    <x v="100"/>
    <s v="NB"/>
    <m/>
    <s v="P"/>
    <s v="P"/>
    <s v="R"/>
    <m/>
    <m/>
    <s v="Výzkum a vývoj v oblasti Výživy, metabolických a endokrinních chorob"/>
    <s v="Výzkum a vývoj v oblasti Výživy, metabolických a endokrinních chorob"/>
    <s v="R"/>
    <m/>
    <s v="Research and development in the sphere of nutrition, metabolic and endocrine diseases"/>
    <s v="Research and development in the sphere of nutrition, metabolic and endocrine diseases"/>
    <s v="R"/>
    <m/>
    <m/>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R"/>
    <s v="R"/>
    <m/>
    <s v="1998"/>
    <s v="1998"/>
    <s v="R"/>
    <m/>
    <s v="2005"/>
    <s v="2005"/>
    <s v="R"/>
    <m/>
    <m/>
    <s v="2002-04-03"/>
    <s v="2002-05-10 15:00"/>
    <s v="2003-01-31"/>
    <s v="Prihláška - Návrh projektu"/>
    <s v="Application - Project Proposal"/>
    <s v="Písemně"/>
    <s v="By Letter"/>
    <m/>
    <m/>
    <m/>
    <n v="2147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B"/>
    <m/>
    <s v="P"/>
    <s v="P"/>
    <s v="R"/>
    <m/>
    <s v="Výzkum a vývoj v oblasti Výživy, metabolických a endokrinních chorob"/>
    <s v="Výzkum a vývoj v oblasti Výživy, metabolických a endokrinních chorob"/>
    <s v="R"/>
    <m/>
    <s v="Research and development in the sphere of nutrition, metabolic and endocrine diseases"/>
    <s v="Research and development in the sphere of nutrition, metabolic and endocrine diseases"/>
    <s v="R"/>
    <m/>
    <m/>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R"/>
    <s v="R"/>
    <m/>
    <s v="1998"/>
    <s v="1998"/>
    <s v="R"/>
    <m/>
    <s v="2005"/>
    <s v="2005"/>
    <s v="R"/>
    <m/>
    <m/>
    <m/>
    <s v="2002-04-03"/>
    <s v="2002-05-10"/>
    <s v="2003-03-11"/>
    <m/>
    <n v="28"/>
    <n v="26"/>
    <n v="24"/>
    <n v="19938000"/>
    <s v="2003"/>
    <s v="2005"/>
    <m/>
    <m/>
    <m/>
    <s v="2005-04-11"/>
    <s v="2005-04-11"/>
    <s v="2002-04-03"/>
    <s v="A"/>
    <s v="VES/2002/MZ0/MZ02VS/N/4:2"/>
    <s v="VES/2003/MZ0/MZ03VS/N/4:5"/>
    <m/>
    <m/>
    <n v="1311"/>
    <n v="4640"/>
  </r>
  <r>
    <n v="395"/>
    <x v="396"/>
    <s v="MZ0"/>
    <s v="P"/>
    <m/>
    <s v="2002"/>
    <s v="2003"/>
    <s v="2002"/>
    <s v="2003"/>
    <s v="MZ0"/>
    <s v="P"/>
    <x v="101"/>
    <s v="NC"/>
    <m/>
    <s v="P"/>
    <s v="P"/>
    <s v="R"/>
    <m/>
    <m/>
    <s v="Výzkum a vývoj v oblasti Onkologie"/>
    <s v="Výzkum a vývoj v oblasti Onkologie"/>
    <s v="R"/>
    <m/>
    <s v="Research and development in the sphere of oncology"/>
    <s v="Research and development in the sphere of oncology"/>
    <s v="R"/>
    <m/>
    <m/>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R"/>
    <s v="R"/>
    <m/>
    <s v="1998"/>
    <s v="1998"/>
    <s v="R"/>
    <m/>
    <s v="2005"/>
    <s v="2005"/>
    <s v="R"/>
    <m/>
    <m/>
    <s v="2002-04-03"/>
    <s v="2002-05-10 15:00"/>
    <s v="2003-01-31"/>
    <s v="Prihláška - Návrh projektu"/>
    <s v="Application - Project Proposal"/>
    <s v="Písemně"/>
    <s v="By Letter"/>
    <m/>
    <m/>
    <m/>
    <n v="34940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C"/>
    <m/>
    <s v="P"/>
    <s v="P"/>
    <s v="R"/>
    <m/>
    <s v="Výzkum a vývoj v oblasti Onkologie"/>
    <s v="Výzkum a vývoj v oblasti Onkologie"/>
    <s v="R"/>
    <m/>
    <s v="Research and development in the sphere of oncology"/>
    <s v="Research and development in the sphere of oncology"/>
    <s v="R"/>
    <m/>
    <m/>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R"/>
    <s v="R"/>
    <m/>
    <s v="1998"/>
    <s v="1998"/>
    <s v="R"/>
    <m/>
    <s v="2005"/>
    <s v="2005"/>
    <s v="R"/>
    <m/>
    <m/>
    <m/>
    <s v="2002-04-03"/>
    <s v="2002-05-10"/>
    <s v="2003-03-11"/>
    <m/>
    <n v="45"/>
    <n v="40"/>
    <n v="30"/>
    <n v="36566000"/>
    <s v="2003"/>
    <s v="2005"/>
    <m/>
    <m/>
    <m/>
    <s v="2005-04-11"/>
    <s v="2005-04-11"/>
    <s v="2002-04-03"/>
    <s v="A"/>
    <s v="VES/2002/MZ0/MZ02VS/N/4:2"/>
    <s v="VES/2003/MZ0/MZ03VS/N/4:5"/>
    <m/>
    <m/>
    <n v="1311"/>
    <n v="4640"/>
  </r>
  <r>
    <n v="396"/>
    <x v="397"/>
    <s v="MZ0"/>
    <s v="P"/>
    <m/>
    <s v="2002"/>
    <s v="2003"/>
    <s v="2002"/>
    <s v="2003"/>
    <s v="MZ0"/>
    <s v="P"/>
    <x v="102"/>
    <s v="ND"/>
    <m/>
    <s v="P"/>
    <s v="P"/>
    <s v="R"/>
    <m/>
    <m/>
    <s v="Výzkum a vývoj v oblasti Chirurgie"/>
    <s v="Výzkum a vývoj v oblasti Chirurgie"/>
    <s v="R"/>
    <m/>
    <s v="Research and development in the sphere or surgery"/>
    <s v="Research and development in the sphere or surgery"/>
    <s v="R"/>
    <m/>
    <m/>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R"/>
    <s v="R"/>
    <m/>
    <s v="1998"/>
    <s v="1998"/>
    <s v="R"/>
    <m/>
    <s v="2005"/>
    <s v="2005"/>
    <s v="R"/>
    <m/>
    <m/>
    <s v="2002-04-03"/>
    <s v="2002-05-10 15:00"/>
    <s v="2003-01-31"/>
    <s v="Prihláška - Návrh projektu"/>
    <s v="Application - Project Proposal"/>
    <s v="Písemně"/>
    <s v="By Letter"/>
    <m/>
    <m/>
    <m/>
    <n v="14992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D"/>
    <m/>
    <s v="P"/>
    <s v="P"/>
    <s v="R"/>
    <m/>
    <s v="Výzkum a vývoj v oblasti Chirurgie"/>
    <s v="Výzkum a vývoj v oblasti Chirurgie"/>
    <s v="R"/>
    <m/>
    <s v="Research and development in the sphere or surgery"/>
    <s v="Research and development in the sphere or surgery"/>
    <s v="R"/>
    <m/>
    <m/>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R"/>
    <s v="R"/>
    <m/>
    <s v="1998"/>
    <s v="1998"/>
    <s v="R"/>
    <m/>
    <s v="2005"/>
    <s v="2005"/>
    <s v="R"/>
    <m/>
    <m/>
    <m/>
    <s v="2002-04-03"/>
    <s v="2002-05-10"/>
    <s v="2003-03-11"/>
    <m/>
    <n v="40"/>
    <n v="36"/>
    <n v="21"/>
    <n v="13400000"/>
    <s v="2003"/>
    <s v="2005"/>
    <m/>
    <m/>
    <m/>
    <s v="2005-04-11"/>
    <s v="2005-04-11"/>
    <s v="2002-04-03"/>
    <s v="A"/>
    <s v="VES/2002/MZ0/MZ02VS/N/4:2"/>
    <s v="VES/2003/MZ0/MZ03VS/N/4:5"/>
    <m/>
    <m/>
    <n v="1311"/>
    <n v="4640"/>
  </r>
  <r>
    <n v="397"/>
    <x v="398"/>
    <s v="MZ0"/>
    <s v="P"/>
    <m/>
    <s v="2002"/>
    <s v="2003"/>
    <s v="2002"/>
    <s v="2003"/>
    <s v="MZ0"/>
    <s v="P"/>
    <x v="103"/>
    <s v="NE"/>
    <m/>
    <s v="P"/>
    <s v="P"/>
    <s v="R"/>
    <m/>
    <m/>
    <s v="Výzkum a vývoj v oblasti Pediatrie a genetiky"/>
    <s v="Výzkum a vývoj v oblasti Pediatrie a genetiky"/>
    <s v="R"/>
    <m/>
    <s v="Research and development in the sphere of paediatrics and genetics"/>
    <s v="Research and development in the sphere of paediatrics and genetics"/>
    <s v="R"/>
    <m/>
    <m/>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R"/>
    <s v="R"/>
    <m/>
    <s v="1998"/>
    <s v="1998"/>
    <s v="R"/>
    <m/>
    <s v="2005"/>
    <s v="2005"/>
    <s v="R"/>
    <m/>
    <m/>
    <s v="2002-04-03"/>
    <s v="2002-05-10 15:00"/>
    <s v="2003-01-31"/>
    <s v="Prihláška - Návrh projektu"/>
    <s v="Application - Project Proposal"/>
    <s v="Písemně"/>
    <s v="By Letter"/>
    <m/>
    <m/>
    <m/>
    <n v="20782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E"/>
    <m/>
    <s v="P"/>
    <s v="P"/>
    <s v="R"/>
    <m/>
    <s v="Výzkum a vývoj v oblasti Pediatrie a genetiky"/>
    <s v="Výzkum a vývoj v oblasti Pediatrie a genetiky"/>
    <s v="R"/>
    <m/>
    <s v="Research and development in the sphere of paediatrics and genetics"/>
    <s v="Research and development in the sphere of paediatrics and genetics"/>
    <s v="R"/>
    <m/>
    <m/>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R"/>
    <s v="R"/>
    <m/>
    <s v="1998"/>
    <s v="1998"/>
    <s v="R"/>
    <m/>
    <s v="2005"/>
    <s v="2005"/>
    <s v="R"/>
    <m/>
    <m/>
    <m/>
    <s v="2002-04-03"/>
    <s v="2002-05-10"/>
    <s v="2003-03-11"/>
    <m/>
    <n v="28"/>
    <n v="26"/>
    <n v="12"/>
    <n v="9617000"/>
    <s v="2003"/>
    <s v="2005"/>
    <m/>
    <m/>
    <m/>
    <s v="2005-04-11"/>
    <s v="2005-04-11"/>
    <s v="2002-04-03"/>
    <s v="A"/>
    <s v="VES/2002/MZ0/MZ02VS/N/4:2"/>
    <s v="VES/2003/MZ0/MZ03VS/N/4:5"/>
    <m/>
    <m/>
    <n v="1311"/>
    <n v="4640"/>
  </r>
  <r>
    <n v="398"/>
    <x v="399"/>
    <s v="MZ0"/>
    <s v="P"/>
    <m/>
    <s v="2002"/>
    <s v="2003"/>
    <s v="2002"/>
    <s v="2003"/>
    <s v="MZ0"/>
    <s v="P"/>
    <x v="104"/>
    <s v="NF"/>
    <m/>
    <s v="P"/>
    <s v="P"/>
    <s v="R"/>
    <m/>
    <m/>
    <s v="Výzkum a vývoj v oblasti Neurologie a psychiatrie"/>
    <s v="Výzkum a vývoj v oblasti Neurologie a psychiatrie"/>
    <s v="R"/>
    <m/>
    <s v="Research and development in the sphere of neurology and psychiatry"/>
    <s v="Research and development in the sphere of neurology and psychiatry"/>
    <s v="R"/>
    <m/>
    <m/>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R"/>
    <s v="R"/>
    <m/>
    <s v="1998"/>
    <s v="1998"/>
    <s v="R"/>
    <m/>
    <s v="2005"/>
    <s v="2005"/>
    <s v="R"/>
    <m/>
    <m/>
    <s v="2002-04-03"/>
    <s v="2002-05-10 15:00"/>
    <s v="2003-01-31"/>
    <s v="Prihláška - Návrh projektu"/>
    <s v="Application - Project Proposal"/>
    <s v="Písemně"/>
    <s v="By Letter"/>
    <m/>
    <m/>
    <m/>
    <n v="13473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F"/>
    <m/>
    <s v="P"/>
    <s v="P"/>
    <s v="R"/>
    <m/>
    <s v="Výzkum a vývoj v oblasti Neurologie a psychiatrie"/>
    <s v="Výzkum a vývoj v oblasti Neurologie a psychiatrie"/>
    <s v="R"/>
    <m/>
    <s v="Research and development in the sphere of neurology and psychiatry"/>
    <s v="Research and development in the sphere of neurology and psychiatry"/>
    <s v="R"/>
    <m/>
    <m/>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R"/>
    <s v="R"/>
    <m/>
    <s v="1998"/>
    <s v="1998"/>
    <s v="R"/>
    <m/>
    <s v="2005"/>
    <s v="2005"/>
    <s v="R"/>
    <m/>
    <m/>
    <m/>
    <s v="2002-04-03"/>
    <s v="2002-05-10"/>
    <s v="2003-03-11"/>
    <m/>
    <n v="35"/>
    <n v="32"/>
    <n v="22"/>
    <n v="18995000"/>
    <s v="2003"/>
    <s v="2005"/>
    <m/>
    <m/>
    <m/>
    <s v="2005-04-11"/>
    <s v="2005-04-11"/>
    <s v="2002-04-03"/>
    <s v="A"/>
    <s v="VES/2002/MZ0/MZ02VS/N/4:2"/>
    <s v="VES/2003/MZ0/MZ03VS/N/4:5"/>
    <m/>
    <m/>
    <n v="1311"/>
    <n v="4640"/>
  </r>
  <r>
    <n v="399"/>
    <x v="400"/>
    <s v="MZ0"/>
    <s v="P"/>
    <m/>
    <s v="2002"/>
    <s v="2003"/>
    <s v="2002"/>
    <s v="2003"/>
    <s v="MZ0"/>
    <s v="P"/>
    <x v="105"/>
    <s v="NG"/>
    <m/>
    <s v="P"/>
    <s v="P"/>
    <s v="R"/>
    <m/>
    <m/>
    <s v="Biologické a psychologické aspekty rizik a onemocnění vyššího věku"/>
    <s v="Biologické a psychologické aspekty rizik a onemocnění vyššího věku"/>
    <s v="R"/>
    <m/>
    <s v="Biological and psychological aspects of risks and diseases of the elderly people"/>
    <s v="Biological and psychological aspects of risks and diseases of the elderly people"/>
    <s v="R"/>
    <m/>
    <m/>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R"/>
    <s v="R"/>
    <m/>
    <s v="1998"/>
    <s v="1998"/>
    <s v="R"/>
    <m/>
    <s v="2005"/>
    <s v="2005"/>
    <s v="R"/>
    <m/>
    <m/>
    <s v="2002-04-03"/>
    <s v="2002-05-10 15:00"/>
    <s v="2003-01-31"/>
    <s v="Prihláška - Návrh projektu"/>
    <s v="Application - Project Proposal"/>
    <s v="Písemně"/>
    <s v="By Letter"/>
    <m/>
    <m/>
    <m/>
    <n v="5597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G"/>
    <m/>
    <s v="P"/>
    <s v="P"/>
    <s v="R"/>
    <m/>
    <s v="Biologické a psychologické aspekty rizik a onemocnění vyššího věku"/>
    <s v="Biologické a psychologické aspekty rizik a onemocnění vyššího věku"/>
    <s v="R"/>
    <m/>
    <s v="Biological and psychological aspects of risks and diseases of the elderly people"/>
    <s v="Biological and psychological aspects of risks and diseases of the elderly people"/>
    <s v="R"/>
    <m/>
    <m/>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R"/>
    <s v="R"/>
    <m/>
    <s v="1998"/>
    <s v="1998"/>
    <s v="R"/>
    <m/>
    <s v="2005"/>
    <s v="2005"/>
    <s v="R"/>
    <m/>
    <m/>
    <m/>
    <s v="2002-04-03"/>
    <s v="2002-05-10"/>
    <s v="2003-03-11"/>
    <m/>
    <n v="3"/>
    <n v="3"/>
    <n v="2"/>
    <n v="788000"/>
    <s v="2003"/>
    <s v="2005"/>
    <m/>
    <m/>
    <m/>
    <s v="2005-04-11"/>
    <s v="2005-04-11"/>
    <s v="2002-04-03"/>
    <s v="A"/>
    <s v="VES/2002/MZ0/MZ02VS/N/4:2"/>
    <s v="VES/2003/MZ0/MZ03VS/N/4:5"/>
    <m/>
    <m/>
    <n v="1311"/>
    <n v="4640"/>
  </r>
  <r>
    <n v="400"/>
    <x v="401"/>
    <s v="MZ0"/>
    <s v="P"/>
    <m/>
    <s v="2002"/>
    <s v="2003"/>
    <s v="2002"/>
    <s v="2003"/>
    <s v="MZ0"/>
    <s v="P"/>
    <x v="106"/>
    <s v="NH"/>
    <m/>
    <s v="P"/>
    <s v="P"/>
    <s v="R"/>
    <m/>
    <m/>
    <s v="Výzkum a vývoj v oblasti Gynekologie a porodnictví"/>
    <s v="Výzkum a vývoj v oblasti Gynekologie a porodnictví"/>
    <s v="R"/>
    <m/>
    <s v="Research and development in the sphere of gynaecology and obstetrics"/>
    <s v="Research and development in the sphere of gynaecology and obstetrics"/>
    <s v="R"/>
    <m/>
    <m/>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R"/>
    <s v="R"/>
    <m/>
    <s v="1998"/>
    <s v="1998"/>
    <s v="R"/>
    <m/>
    <s v="2005"/>
    <s v="2005"/>
    <s v="R"/>
    <m/>
    <m/>
    <s v="2002-04-03"/>
    <s v="2002-05-10 15:00"/>
    <s v="2003-01-31"/>
    <s v="Prihláška - Návrh projektu"/>
    <s v="Application - Project Proposal"/>
    <s v="Písemně"/>
    <s v="By Letter"/>
    <m/>
    <m/>
    <m/>
    <n v="4977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H"/>
    <m/>
    <s v="P"/>
    <s v="P"/>
    <s v="R"/>
    <m/>
    <s v="Výzkum a vývoj v oblasti Gynekologie a porodnictví"/>
    <s v="Výzkum a vývoj v oblasti Gynekologie a porodnictví"/>
    <s v="R"/>
    <m/>
    <s v="Research and development in the sphere of gynaecology and obstetrics"/>
    <s v="Research and development in the sphere of gynaecology and obstetrics"/>
    <s v="R"/>
    <m/>
    <m/>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R"/>
    <s v="R"/>
    <m/>
    <s v="1998"/>
    <s v="1998"/>
    <s v="R"/>
    <m/>
    <s v="2005"/>
    <s v="2005"/>
    <s v="R"/>
    <m/>
    <m/>
    <m/>
    <s v="2002-04-03"/>
    <s v="2002-05-10"/>
    <s v="2003-03-11"/>
    <m/>
    <n v="11"/>
    <n v="10"/>
    <n v="9"/>
    <n v="6606000"/>
    <s v="2003"/>
    <s v="2005"/>
    <m/>
    <m/>
    <m/>
    <s v="2005-04-11"/>
    <s v="2005-04-11"/>
    <s v="2002-04-03"/>
    <s v="A"/>
    <s v="VES/2002/MZ0/MZ02VS/N/4:2"/>
    <s v="VES/2003/MZ0/MZ03VS/N/4:5"/>
    <m/>
    <m/>
    <n v="1311"/>
    <n v="4640"/>
  </r>
  <r>
    <n v="401"/>
    <x v="402"/>
    <s v="MZ0"/>
    <s v="P"/>
    <m/>
    <s v="2002"/>
    <s v="2003"/>
    <s v="2002"/>
    <s v="2003"/>
    <s v="MZ0"/>
    <s v="P"/>
    <x v="107"/>
    <s v="NI"/>
    <m/>
    <s v="P"/>
    <s v="P"/>
    <s v="R"/>
    <m/>
    <m/>
    <s v="Infekční choroby, mikrobiologie, epidemiologie a imunologie"/>
    <s v="Infekční choroby, mikrobiologie, epidemiologie a imunologie"/>
    <s v="R"/>
    <m/>
    <s v="Infection diseases, microbiology, epidemiology a immunology"/>
    <s v="Infection diseases, microbiology, epidemiology a immunology"/>
    <s v="R"/>
    <m/>
    <m/>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R"/>
    <s v="R"/>
    <m/>
    <s v="1998"/>
    <s v="1998"/>
    <s v="R"/>
    <m/>
    <s v="2005"/>
    <s v="2005"/>
    <s v="R"/>
    <m/>
    <m/>
    <s v="2002-04-03"/>
    <s v="2002-05-10 15:00"/>
    <s v="2003-01-31"/>
    <s v="Prihláška - Návrh projektu"/>
    <s v="Application - Project Proposal"/>
    <s v="Písemně"/>
    <s v="By Letter"/>
    <m/>
    <m/>
    <m/>
    <n v="17511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I"/>
    <m/>
    <s v="P"/>
    <s v="P"/>
    <s v="R"/>
    <m/>
    <s v="Infekční choroby, mikrobiologie, epidemiologie a imunologie"/>
    <s v="Infekční choroby, mikrobiologie, epidemiologie a imunologie"/>
    <s v="R"/>
    <m/>
    <s v="Infection diseases, microbiology, epidemiology a immunology"/>
    <s v="Infection diseases, microbiology, epidemiology a immunology"/>
    <s v="R"/>
    <m/>
    <m/>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R"/>
    <s v="R"/>
    <m/>
    <s v="1998"/>
    <s v="1998"/>
    <s v="R"/>
    <m/>
    <s v="2005"/>
    <s v="2005"/>
    <s v="R"/>
    <m/>
    <m/>
    <m/>
    <s v="2002-04-03"/>
    <s v="2002-05-10"/>
    <s v="2003-03-11"/>
    <m/>
    <n v="36"/>
    <n v="34"/>
    <n v="23"/>
    <n v="20490000"/>
    <s v="2003"/>
    <s v="2005"/>
    <m/>
    <m/>
    <m/>
    <s v="2005-04-11"/>
    <s v="2005-04-11"/>
    <s v="2002-04-03"/>
    <s v="A"/>
    <s v="VES/2002/MZ0/MZ02VS/N/4:2"/>
    <s v="VES/2003/MZ0/MZ03VS/N/4:5"/>
    <m/>
    <m/>
    <n v="1311"/>
    <n v="4640"/>
  </r>
  <r>
    <n v="402"/>
    <x v="403"/>
    <s v="MZ0"/>
    <s v="P"/>
    <m/>
    <s v="2002"/>
    <s v="2003"/>
    <s v="2002"/>
    <s v="2003"/>
    <s v="MZ0"/>
    <s v="P"/>
    <x v="108"/>
    <s v="NJ"/>
    <m/>
    <s v="P"/>
    <s v="P"/>
    <s v="R"/>
    <m/>
    <m/>
    <s v="Výzkum a vývoj v oblasti Zdraví a životních podmínek"/>
    <s v="Výzkum a vývoj v oblasti Zdraví a životních podmínek"/>
    <s v="R"/>
    <m/>
    <s v="Research and development in the sphere of health and living conditions"/>
    <s v="Research and development in the sphere of health and living conditions"/>
    <s v="R"/>
    <m/>
    <m/>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R"/>
    <s v="R"/>
    <m/>
    <s v="1998"/>
    <s v="1998"/>
    <s v="R"/>
    <m/>
    <s v="2005"/>
    <s v="2005"/>
    <s v="R"/>
    <m/>
    <m/>
    <s v="2002-04-03"/>
    <s v="2002-05-10 15:00"/>
    <s v="2003-01-31"/>
    <s v="Prihláška - Návrh projektu"/>
    <s v="Application - Project Proposal"/>
    <s v="Písemně"/>
    <s v="By Letter"/>
    <m/>
    <m/>
    <m/>
    <n v="7822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J"/>
    <m/>
    <s v="P"/>
    <s v="P"/>
    <s v="R"/>
    <m/>
    <s v="Výzkum a vývoj v oblasti Zdraví a životních podmínek"/>
    <s v="Výzkum a vývoj v oblasti Zdraví a životních podmínek"/>
    <s v="R"/>
    <m/>
    <s v="Research and development in the sphere of health and living conditions"/>
    <s v="Research and development in the sphere of health and living conditions"/>
    <s v="R"/>
    <m/>
    <m/>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R"/>
    <s v="R"/>
    <m/>
    <s v="1998"/>
    <s v="1998"/>
    <s v="R"/>
    <m/>
    <s v="2005"/>
    <s v="2005"/>
    <s v="R"/>
    <m/>
    <m/>
    <m/>
    <s v="2002-04-03"/>
    <s v="2002-05-10"/>
    <s v="2003-03-11"/>
    <m/>
    <n v="28"/>
    <n v="25"/>
    <n v="18"/>
    <n v="13835000"/>
    <s v="2003"/>
    <s v="2005"/>
    <m/>
    <m/>
    <m/>
    <s v="2005-04-11"/>
    <s v="2005-04-11"/>
    <s v="2002-04-03"/>
    <s v="A"/>
    <s v="VES/2002/MZ0/MZ02VS/N/4:2"/>
    <s v="VES/2003/MZ0/MZ03VS/N/4:5"/>
    <m/>
    <m/>
    <n v="1311"/>
    <n v="4640"/>
  </r>
  <r>
    <n v="403"/>
    <x v="404"/>
    <s v="MZ0"/>
    <s v="P"/>
    <m/>
    <s v="2002"/>
    <s v="2003"/>
    <s v="2002"/>
    <s v="2003"/>
    <s v="MZ0"/>
    <s v="P"/>
    <x v="109"/>
    <s v="NK"/>
    <m/>
    <s v="P"/>
    <s v="P"/>
    <s v="R"/>
    <m/>
    <m/>
    <s v="Výzkum a vývoj v ostatních lékařských oborech"/>
    <s v="Výzkum a vývoj v ostatních lékařských oborech"/>
    <s v="R"/>
    <m/>
    <s v="Research and development in the other medical branches"/>
    <s v="Research and development in the other medical branches"/>
    <s v="R"/>
    <m/>
    <m/>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R"/>
    <s v="R"/>
    <m/>
    <s v="1998"/>
    <s v="1998"/>
    <s v="R"/>
    <m/>
    <s v="2005"/>
    <s v="2005"/>
    <s v="R"/>
    <m/>
    <m/>
    <s v="2002-04-03"/>
    <s v="2002-05-10 15:00"/>
    <s v="2003-01-31"/>
    <s v="Prihláška - Návrh projektu"/>
    <s v="Application - Project Proposal"/>
    <s v="Písemně"/>
    <s v="By Letter"/>
    <m/>
    <m/>
    <m/>
    <n v="26415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K"/>
    <m/>
    <s v="P"/>
    <s v="P"/>
    <s v="R"/>
    <m/>
    <s v="Výzkum a vývoj v ostatních lékařských oborech"/>
    <s v="Výzkum a vývoj v ostatních lékařských oborech"/>
    <s v="R"/>
    <m/>
    <s v="Research and development in the other medical branches"/>
    <s v="Research and development in the other medical branches"/>
    <s v="R"/>
    <m/>
    <m/>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R"/>
    <s v="R"/>
    <m/>
    <s v="1998"/>
    <s v="1998"/>
    <s v="R"/>
    <m/>
    <s v="2005"/>
    <s v="2005"/>
    <s v="R"/>
    <m/>
    <m/>
    <m/>
    <s v="2002-04-03"/>
    <s v="2002-05-10"/>
    <s v="2003-03-11"/>
    <m/>
    <n v="57"/>
    <n v="53"/>
    <n v="29"/>
    <n v="19207000"/>
    <s v="2003"/>
    <s v="2005"/>
    <m/>
    <m/>
    <m/>
    <s v="2005-04-11"/>
    <s v="2005-04-11"/>
    <s v="2002-04-03"/>
    <s v="A"/>
    <s v="VES/2002/MZ0/MZ02VS/N/4:2"/>
    <s v="VES/2003/MZ0/MZ03VS/N/4:5"/>
    <m/>
    <m/>
    <n v="1311"/>
    <n v="4640"/>
  </r>
  <r>
    <n v="404"/>
    <x v="405"/>
    <s v="MZ0"/>
    <s v="P"/>
    <m/>
    <s v="2002"/>
    <s v="2003"/>
    <s v="2002"/>
    <s v="2003"/>
    <s v="MZ0"/>
    <s v="P"/>
    <x v="110"/>
    <s v="NL"/>
    <m/>
    <s v="P"/>
    <s v="P"/>
    <s v="R"/>
    <m/>
    <m/>
    <s v="Výzkum a vývoj v oblasti Farmakologie a farmacie"/>
    <s v="Výzkum a vývoj v oblasti Farmakologie a farmacie"/>
    <s v="R"/>
    <m/>
    <s v="Research and development in the sphere of pharmacology and pharmaceutics"/>
    <s v="Research and development in the sphere of pharmacology and pharmaceutics"/>
    <s v="R"/>
    <m/>
    <m/>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R"/>
    <s v="R"/>
    <m/>
    <s v="1998"/>
    <s v="1998"/>
    <s v="R"/>
    <m/>
    <s v="2005"/>
    <s v="2005"/>
    <s v="R"/>
    <m/>
    <m/>
    <s v="2002-04-03"/>
    <s v="2002-05-10 15:00"/>
    <s v="2003-01-31"/>
    <s v="Prihláška - Návrh projektu"/>
    <s v="Application - Project Proposal"/>
    <s v="Písemně"/>
    <s v="By Letter"/>
    <m/>
    <m/>
    <m/>
    <n v="5968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L"/>
    <m/>
    <s v="P"/>
    <s v="P"/>
    <s v="R"/>
    <m/>
    <s v="Výzkum a vývoj v oblasti Farmakologie a farmacie"/>
    <s v="Výzkum a vývoj v oblasti Farmakologie a farmacie"/>
    <s v="R"/>
    <m/>
    <s v="Research and development in the sphere of pharmacology and pharmaceutics"/>
    <s v="Research and development in the sphere of pharmacology and pharmaceutics"/>
    <s v="R"/>
    <m/>
    <m/>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R"/>
    <s v="R"/>
    <m/>
    <s v="1998"/>
    <s v="1998"/>
    <s v="R"/>
    <m/>
    <s v="2005"/>
    <s v="2005"/>
    <s v="R"/>
    <m/>
    <m/>
    <m/>
    <s v="2002-04-03"/>
    <s v="2002-05-10"/>
    <s v="2003-03-11"/>
    <m/>
    <n v="10"/>
    <n v="9"/>
    <n v="8"/>
    <n v="11932000"/>
    <s v="2003"/>
    <s v="2005"/>
    <m/>
    <m/>
    <m/>
    <s v="2005-04-11"/>
    <s v="2005-04-11"/>
    <s v="2002-04-03"/>
    <s v="A"/>
    <s v="VES/2002/MZ0/MZ02VS/N/4:2"/>
    <s v="VES/2003/MZ0/MZ03VS/N/4:5"/>
    <m/>
    <m/>
    <n v="1311"/>
    <n v="4640"/>
  </r>
  <r>
    <n v="405"/>
    <x v="406"/>
    <s v="MZ0"/>
    <s v="P"/>
    <m/>
    <s v="2002"/>
    <s v="2003"/>
    <s v="2002"/>
    <s v="2003"/>
    <s v="MZ0"/>
    <s v="P"/>
    <x v="111"/>
    <s v="NM"/>
    <m/>
    <s v="P"/>
    <s v="P"/>
    <s v="R"/>
    <m/>
    <m/>
    <s v="Implementace molekulárně-biologických metod v diagnostice a léčbě"/>
    <s v="Implementace molekulárně-biologických metod v diagnostice a léčbě"/>
    <s v="R"/>
    <m/>
    <s v="Implementation of molecular biological methods in diagnostics and treatment"/>
    <s v="Implementation of molecular biological methods in diagnostics and treatment"/>
    <s v="R"/>
    <m/>
    <m/>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
    <s v="R"/>
    <m/>
    <s v="1998"/>
    <s v="1998"/>
    <s v="R"/>
    <m/>
    <s v="2005"/>
    <s v="2005"/>
    <s v="R"/>
    <m/>
    <m/>
    <s v="2002-04-03"/>
    <s v="2002-05-10 15:00"/>
    <s v="2003-01-31"/>
    <s v="Prihláška - Návrh projektu"/>
    <s v="Application - Project Proposal"/>
    <s v="Písemně"/>
    <s v="By Letter"/>
    <m/>
    <m/>
    <m/>
    <n v="1283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M"/>
    <m/>
    <s v="P"/>
    <s v="P"/>
    <s v="R"/>
    <m/>
    <s v="Implementace molekulárně-biologických metod v diagnostice a léčbě"/>
    <s v="Implementace molekulárně-biologických metod v diagnostice a léčbě"/>
    <s v="R"/>
    <m/>
    <s v="Implementation of molecular biological methods in diagnostics and treatment"/>
    <s v="Implementation of molecular biological methods in diagnostics and treatment"/>
    <s v="R"/>
    <m/>
    <m/>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
    <s v="R"/>
    <m/>
    <s v="1998"/>
    <s v="1998"/>
    <s v="R"/>
    <m/>
    <s v="2005"/>
    <s v="2005"/>
    <s v="R"/>
    <m/>
    <m/>
    <m/>
    <s v="2002-04-03"/>
    <s v="2002-05-10"/>
    <s v="2003-03-11"/>
    <m/>
    <n v="13"/>
    <n v="13"/>
    <n v="11"/>
    <n v="9179000"/>
    <s v="2003"/>
    <s v="2005"/>
    <m/>
    <m/>
    <m/>
    <s v="2005-04-11"/>
    <s v="2005-04-11"/>
    <s v="2002-04-03"/>
    <s v="A"/>
    <s v="VES/2002/MZ0/MZ02VS/N/4:2"/>
    <s v="VES/2003/MZ0/MZ03VS/N/4:5"/>
    <m/>
    <m/>
    <n v="1311"/>
    <n v="4640"/>
  </r>
  <r>
    <n v="406"/>
    <x v="407"/>
    <s v="MZ0"/>
    <s v="P"/>
    <m/>
    <s v="2002"/>
    <s v="2003"/>
    <s v="2002"/>
    <s v="2003"/>
    <s v="MZ0"/>
    <s v="P"/>
    <x v="112"/>
    <s v="NO"/>
    <m/>
    <s v="P"/>
    <s v="P"/>
    <s v="R"/>
    <m/>
    <m/>
    <s v="Výzkum a vývoj v oblasti Zdravotních systémů a informatiky"/>
    <s v="Výzkum a vývoj v oblasti Zdravotních systémů a informatiky"/>
    <s v="R"/>
    <m/>
    <s v="Research and development in the sphere of medical systems and informational technology"/>
    <s v="Research and development in the sphere of medical systems and informational technology"/>
    <s v="R"/>
    <m/>
    <m/>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R"/>
    <s v="R"/>
    <m/>
    <s v="1998"/>
    <s v="1998"/>
    <s v="R"/>
    <m/>
    <s v="2005"/>
    <s v="2005"/>
    <s v="R"/>
    <m/>
    <m/>
    <s v="2002-04-03"/>
    <s v="2002-05-10 15:00"/>
    <s v="2003-01-31"/>
    <s v="Prihláška - Návrh projektu"/>
    <s v="Application - Project Proposal"/>
    <s v="Písemně"/>
    <s v="By Letter"/>
    <m/>
    <m/>
    <m/>
    <n v="5809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Tůma, Prof. MUDr. CSc."/>
    <s v="Stanislav"/>
    <s v="Ministerstvo zdravotnictví ČR"/>
    <s v="Palackého náměstí 4"/>
    <s v="12801"/>
    <s v="Praha 2"/>
    <s v="02/24972471"/>
    <s v="02/24916023"/>
    <s v="stanislav.tume@mzcr.cz"/>
    <s v="8:00 až 15:00"/>
    <s v="http://www.mzcr.cz"/>
    <s v="Internet - stránky MZ, Zdravotnické noviny, Obchodní věstník"/>
    <s v="Internet - pages of MH, Zdravotnické noviny, Obchodní věstník"/>
    <m/>
    <s v="2003-04-15"/>
    <s v="2003"/>
    <s v="2003"/>
    <s v="2003"/>
    <m/>
    <m/>
    <m/>
    <s v="A"/>
    <m/>
    <m/>
    <s v="NO"/>
    <m/>
    <s v="P"/>
    <s v="P"/>
    <s v="R"/>
    <m/>
    <s v="Výzkum a vývoj v oblasti Zdravotních systémů a informatiky"/>
    <s v="Výzkum a vývoj v oblasti Zdravotních systémů a informatiky"/>
    <s v="R"/>
    <m/>
    <s v="Research and development in the sphere of medical systems and informational technology"/>
    <s v="Research and development in the sphere of medical systems and informational technology"/>
    <s v="R"/>
    <m/>
    <m/>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R"/>
    <s v="R"/>
    <m/>
    <s v="1998"/>
    <s v="1998"/>
    <s v="R"/>
    <m/>
    <s v="2005"/>
    <s v="2005"/>
    <s v="R"/>
    <m/>
    <m/>
    <m/>
    <s v="2002-04-03"/>
    <s v="2002-05-10"/>
    <s v="2003-03-11"/>
    <m/>
    <n v="22"/>
    <n v="18"/>
    <n v="13"/>
    <n v="8294000"/>
    <s v="2003"/>
    <s v="2005"/>
    <m/>
    <m/>
    <m/>
    <s v="2005-04-11"/>
    <s v="2005-04-11"/>
    <s v="2002-04-03"/>
    <s v="A"/>
    <s v="VES/2002/MZ0/MZ02VS/N/4:2"/>
    <s v="VES/2003/MZ0/MZ03VS/N/4:5"/>
    <m/>
    <m/>
    <n v="1311"/>
    <n v="4640"/>
  </r>
  <r>
    <n v="407"/>
    <x v="408"/>
    <s v="MZ0"/>
    <s v="N"/>
    <m/>
    <s v="2004"/>
    <s v="2004"/>
    <s v="2004"/>
    <s v="2004"/>
    <s v="MZ0"/>
    <s v="N"/>
    <x v="113"/>
    <s v="1A"/>
    <m/>
    <s v="P"/>
    <s v="P"/>
    <s v="R"/>
    <m/>
    <m/>
    <s v="Zdraví obyvatel (Národní program výzkumu)"/>
    <s v="Zdraví obyvatel (Národní program výzkumu)"/>
    <s v="R"/>
    <m/>
    <s v="Population Health (National programme of research)"/>
    <s v="Population Health (National programme of research)"/>
    <s v="R"/>
    <m/>
    <m/>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R"/>
    <s v="R"/>
    <m/>
    <s v="2004"/>
    <s v="2004"/>
    <s v="R"/>
    <m/>
    <s v="2009"/>
    <s v="2009"/>
    <s v="R"/>
    <s v="2003-04-28"/>
    <s v="417"/>
    <s v="2004-03-03"/>
    <s v="2004-04-09 15:00"/>
    <s v="2004-09-03"/>
    <s v="Žádost o účelovou podporu na formuláři IGA MZ; 4x v ČJ + 2x v AJ + disketa."/>
    <s v="Project Proposal IGA MH CR; 4x czech + 2x english + diskette."/>
    <s v="www.mzcr.cz"/>
    <s v="www.mzcr.cz"/>
    <m/>
    <m/>
    <m/>
    <n v="66215000"/>
    <s v="Účastnit se mohou organizační složky, příspěvkové organizace, právnické osoby s trvalým sídlem v ČR a fyzické osoby, které mají oprávnění podle přísl. předpisů (zákon č. 455/1991Sb.). Témata projektů musí naplňovat kritéia a cíle vyhlášeného dílčího programu T1-D1 Zdraví obyvatel. Z hodnocení budou vyloučeny Žádosti, které nesplní podmínky vyhlášené veřejné soutěže ve výzkumu a vývoji a Pravidla IGA MZ vč. pokynů pro vyplnění Žádosti."/>
    <s v="The Project Proposal is accessible for legal entities established in Czech Republic and for persons permitted by the law (455/1991Sb.) Items of projects have to accomplish contemporary programme Population Health. Proposals fulfill conditions of the tender and Statements IGA MH the rules for this application form incl. will not be approved."/>
    <s v="Vědecká/výzkumná kvalita projektu a jeho význam pro zdravotnictví naplňující vyhlášený dílčí program Zdraví obyvatel, odborná úroveň řešitelského týmu, připravenost/vybavenost pracoviště uchazeče k řešení. Finanční náročnost a její adekvátnost navrhovanému řešení."/>
    <s v="The quality of the Project and importance for Health care relating to Program Population Health,professional quality of proposers and research teams, investigator`s readiness-personal, instrumental and spaces facilities, financial proposal of the project"/>
    <s v="AA - GRANT, spol. s r.o."/>
    <s v="Ruská 2412/85"/>
    <s v="10005"/>
    <s v="Praha 10"/>
    <s v="Kolářová"/>
    <s v="Eva"/>
    <s v="AA - GRANT, spol. s r.o."/>
    <s v="Ruská 2412/85"/>
    <s v="10005"/>
    <s v="Praha 10"/>
    <s v="271 019 407"/>
    <s v="271 019 410"/>
    <s v="eva.kolarova@aa-grant.cz"/>
    <s v="pracovní dny 8:30 až 17:00 a 09.4.2004 8:30 až 15:00"/>
    <s v="http://www.mzcr.cz"/>
    <s v="Obchodní věstník, Zdravotnické noviny"/>
    <s v="Obchodní věstník, Zdravotnické noviny"/>
    <m/>
    <s v="2005-04-11"/>
    <s v="2004"/>
    <s v="2004"/>
    <s v="2004"/>
    <m/>
    <m/>
    <m/>
    <s v="A"/>
    <m/>
    <m/>
    <s v="1A"/>
    <m/>
    <s v="P"/>
    <s v="P"/>
    <s v="R"/>
    <m/>
    <s v="Zdraví obyvatel (Národní program výzkumu)"/>
    <s v="Zdraví obyvatel (Národní program výzkumu)"/>
    <s v="R"/>
    <m/>
    <s v="Population Health (National programme of research)"/>
    <s v="Population Health (National programme of research)"/>
    <s v="R"/>
    <m/>
    <m/>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R"/>
    <s v="R"/>
    <m/>
    <s v="2004"/>
    <s v="2004"/>
    <s v="R"/>
    <m/>
    <s v="2009"/>
    <s v="2009"/>
    <s v="R"/>
    <s v="2003-04-28"/>
    <s v="417"/>
    <m/>
    <s v="2004-03-03"/>
    <s v="2004-04-09"/>
    <s v="2004-07-30"/>
    <m/>
    <n v="28"/>
    <n v="26"/>
    <n v="17"/>
    <n v="15191000"/>
    <s v="2004"/>
    <s v="2006"/>
    <m/>
    <m/>
    <m/>
    <s v="2005-04-11"/>
    <s v="2005-04-11"/>
    <s v="2004-03-03"/>
    <s v="A"/>
    <s v="VES/2004/MZ0/MZ04VS/N/4:5"/>
    <s v="VES/2004/MZ0/MZ04VS/N/4:5"/>
    <m/>
    <m/>
    <n v="4641"/>
    <n v="4641"/>
  </r>
  <r>
    <n v="408"/>
    <x v="409"/>
    <s v="MZ0"/>
    <s v="N"/>
    <m/>
    <s v="2003"/>
    <s v="2004"/>
    <s v="2003"/>
    <s v="2004"/>
    <s v="MZ0"/>
    <s v="N"/>
    <x v="114"/>
    <s v="XA-2003-MZ0"/>
    <m/>
    <s v="P"/>
    <s v="P"/>
    <s v="R"/>
    <m/>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s v="2003-07-16"/>
    <s v="2003-09-09 15:00"/>
    <s v="2004-02-27"/>
    <s v="Prihláška - Návrh projektu"/>
    <s v="Application - Project Proposal"/>
    <s v="Písemně"/>
    <s v="By Letter"/>
    <m/>
    <m/>
    <m/>
    <n v="213617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AA - GRANT spol. s r.o."/>
    <s v="Ruská 2412/85"/>
    <s v="10005"/>
    <s v="Praha 10"/>
    <s v="Kolářová"/>
    <s v="Eva"/>
    <s v="AA - GRANT spol. s r.o."/>
    <s v="Ruská 2412/85"/>
    <s v="10005"/>
    <s v="Praha 10"/>
    <s v="271 019 407, 400-408, 603 572 344"/>
    <s v="271 019 410"/>
    <s v="eva.kolarova@aa-grant.cz"/>
    <s v="Po - Pá, 8:30 - 17:00"/>
    <s v="http://www.mzcr.cz"/>
    <s v="http://www.aa-grant.cz, Obchodní věstník, Zdravotnické noviny"/>
    <s v="http://www.aa-grant.cz, Obchodní věstník, Zdravotnické noviny"/>
    <m/>
    <s v="2005-04-11"/>
    <s v="2004"/>
    <s v="2004"/>
    <s v="2004"/>
    <m/>
    <m/>
    <m/>
    <s v="A"/>
    <m/>
    <m/>
    <s v="NR"/>
    <m/>
    <s v="P"/>
    <s v="P"/>
    <s v="R"/>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m/>
    <s v="2003-07-16"/>
    <s v="2003-09-09"/>
    <s v="2004-02-27"/>
    <m/>
    <n v="378"/>
    <n v="378"/>
    <n v="256"/>
    <n v="217062000"/>
    <s v="2004"/>
    <s v="2009"/>
    <m/>
    <m/>
    <m/>
    <s v="2005-04-11"/>
    <s v="2005-04-11"/>
    <s v="2003-07-16"/>
    <s v="A"/>
    <s v="VES/2003/MZ0/MZ03VS/N/4:5"/>
    <s v="VES/2004/MZ0/MZ04VS/N/4:5"/>
    <m/>
    <m/>
    <n v="4640"/>
    <n v="4641"/>
  </r>
  <r>
    <n v="409"/>
    <x v="410"/>
    <s v="MZ0"/>
    <s v="P"/>
    <m/>
    <s v="2004"/>
    <s v="2005"/>
    <s v="2004"/>
    <s v="2005"/>
    <s v="MZ0"/>
    <s v="P"/>
    <x v="113"/>
    <s v="1A"/>
    <m/>
    <s v="P"/>
    <s v="P"/>
    <s v="R"/>
    <m/>
    <m/>
    <s v="Zdraví obyvatel (Národní program výzkumu)"/>
    <s v="Zdraví obyvatel (Národní program výzkumu)"/>
    <s v="R"/>
    <m/>
    <s v="Population Health (National programme of research)"/>
    <s v="Population Health (National programme of research)"/>
    <s v="R"/>
    <m/>
    <m/>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R"/>
    <s v="R"/>
    <m/>
    <s v="2004"/>
    <s v="2004"/>
    <s v="R"/>
    <m/>
    <s v="2009"/>
    <s v="2009"/>
    <s v="R"/>
    <s v="2003-04-28"/>
    <s v="417"/>
    <s v="2004-12-01"/>
    <s v="2005-01-10 15:00"/>
    <s v="2005-07-29"/>
    <s v="Žádost o účelovou podporu na formuláři IGA MZ; 4x v ČJ + 2x v AJ + disketa."/>
    <s v="Project Proposal IGA MH CR; 4x czech + 2x english + diskette."/>
    <s v="www.mzcr.cz"/>
    <s v="www.mzcr.cz"/>
    <m/>
    <m/>
    <m/>
    <n v="110617000"/>
    <s v="Žádosti musí být zpracovány podle Pravidel IGA MZ ČR 2005 na příslušných formulářích IGA MZ ČR, dostupných na veřejné počítačové síti Internet na adrese http://www.mzcr.cz. Témata projektů musí naplňovat kritéia a cíle vyhlášeného dílčího programu T1-D1Zdraví obyvatel. Z hodnocení budou vyloučeny Žádosti, které nesplní podmínky vyhlášené veřejné soutěže ve výzkumu a Pravidla IGA MZ 2005 vč. pokynů pro vyplnění Žádosti."/>
    <s v="The applications must be worked out according to the Rules and on the forms of IGA MH CR, published on the Internet page http://www.mzcr.cz. Items of projects have to accomplish contemporary programme Population Health. Proposals fulfill conditions of the tender and Statements IGA MH the rules for this application form incl. will not be approved."/>
    <s v="Vědecká/výzkumná kvalita projektu a jeho význam pro zdravotnictví naplňující vyhlášený dílčí program Zdraví obyvatel, odborná úroveň řešitelského týmu, připravenost/vybavenost pracoviště uchazeče k řešení. Finanční náročnost a její adekvátnost navrhovanému řešení."/>
    <s v="The quality of the Project and importance for Health care relating to Program Population Health,professional quality of proposers and research teams, investigator`s readiness-personal, instrumental and spaces facilities, financial proposal of the project"/>
    <s v="AA - GRANT, spol. s r.o."/>
    <s v="Ruská 2412/85"/>
    <s v="10005"/>
    <s v="Praha 10"/>
    <s v="Kolářová"/>
    <s v="Eva"/>
    <s v="AA - GRANT, spol. s r.o."/>
    <s v="Ruská 2412/85"/>
    <s v="10005"/>
    <s v="Praha 10"/>
    <s v="271 019 407"/>
    <s v="271 019 410"/>
    <s v="eva.kolarova@aa-grant.cz"/>
    <s v="pracovní dny 9:00 až 17:00 a 10.1.2005 8:30 až 15:00"/>
    <s v="http://www.mzcr.cz"/>
    <s v="Obchodní věstník, Zdravotnické noviny"/>
    <s v="Obchodní věstník, Zdravotnické noviny"/>
    <m/>
    <s v="2005-04-11"/>
    <s v="2005"/>
    <s v="2005"/>
    <s v="2005"/>
    <m/>
    <m/>
    <m/>
    <s v="A"/>
    <m/>
    <m/>
    <s v="1A"/>
    <m/>
    <s v="P"/>
    <s v="P"/>
    <s v="R"/>
    <m/>
    <s v="Zdraví obyvatel (Národní program výzkumu)"/>
    <s v="Zdraví obyvatel (Národní program výzkumu)"/>
    <s v="R"/>
    <m/>
    <s v="Population Health (National programme of research)"/>
    <s v="Population Health (National programme of research)"/>
    <s v="R"/>
    <m/>
    <m/>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Vytvoření podmínek pro prodloužení očekávaného lidského života o dva roky v průběhu deseti let. Vytvoření zdravotních podmínek pro zlepšení kvality života ve vyšších věkových kategoriích. Vypracování a zavedení metod vedoucích ke snížení zdravotních dopadů potenciálních bezpečnostních rizik a rizik vyplývajících z globálních změn. Vývoj a zavádění diagnostických a léčebných metod a prostředků vedoucích ke zkracování doby hospitalizace. Soustavné zavádění metod a léků zlepšujících kvalitu života. Vypracování systému pro ošetřování seniorů v zařízeních mimo sektor zdravotnictví a oddělení systému zdravotnictví a sociální péče. Vývoj léků a léčebných pomůcek s důrazem na &quot;pacient-friendly&quot; použití."/>
    <s v="Create conditions for a two-year increase in life expectancy in the next ten years.Create health conditions for enhancing the quality of life of the elderly. Draft and implement methods leading to reduction of the impact of potential security risks and global change related risks on health. Develop and implement diagnostic and therapeutic methods and tools leading to reduction of the length of in-patient treatment. Continuously introduce methods and drugs improving the quality of life. Build a system of care for the elderly in facilities outside of the healthcare sector and separate the systems of healthcare and social care. Develop drugs and medical aids with emphasis on their &quot;patient-friendly&quot; use."/>
    <s v="R"/>
    <s v="R"/>
    <m/>
    <s v="2004"/>
    <s v="2004"/>
    <s v="R"/>
    <m/>
    <s v="2009"/>
    <s v="2009"/>
    <s v="R"/>
    <s v="2003-04-28"/>
    <s v="417"/>
    <m/>
    <m/>
    <m/>
    <m/>
    <m/>
    <n v="154"/>
    <n v="43"/>
    <n v="35"/>
    <n v="146865000"/>
    <s v="2005"/>
    <s v="2010"/>
    <m/>
    <m/>
    <m/>
    <s v="2005-12-09"/>
    <s v="2005-12-09"/>
    <s v="2004-12-01"/>
    <s v="A"/>
    <s v="VES/2004/MZ0/MZ04VS/N/4:5"/>
    <s v="VES/2005/MZ0/MZ05VS/N/3:3"/>
    <m/>
    <m/>
    <n v="4641"/>
    <n v="6299"/>
  </r>
  <r>
    <n v="410"/>
    <x v="411"/>
    <s v="MZ0"/>
    <s v="N"/>
    <m/>
    <s v="2004"/>
    <s v="2005"/>
    <s v="2004"/>
    <s v="2005"/>
    <s v="MZ0"/>
    <s v="N"/>
    <x v="114"/>
    <s v="NR"/>
    <m/>
    <s v="P"/>
    <s v="P"/>
    <s v="R"/>
    <m/>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s v="2004-03-03"/>
    <s v="2004-04-30 15:00"/>
    <s v="2004-12-27"/>
    <s v="Žádost o účelovou podporu na formuláři IGA MZ; 4x v ČJ + 2x v AJ + disketa."/>
    <s v="Project Proposal IGA MH CR; 4x czech + 2x english + diskette."/>
    <s v="www.mzcr.cz"/>
    <s v="www.mzcr.cz"/>
    <m/>
    <m/>
    <m/>
    <n v="163236000"/>
    <s v="Účastnit se mohou organizační složky, příspěvkové organizace, právnické osoby s trvalým sídlem v ČR a fyzické osoby, které mají oprávnění podle přísl. předpisů (zákon č. 455/1991Sb.). Témata projektů musí naplňovat Ministerstvem zdravotnictví vyhlášený Resortní program výzkumu a vývoje MZ ČR na léta 2004 - 2009 a přispívat k řešení problémů našeho zdravotnictví. Z hodnocení budou vyloučeny Žádosti, které nesplní podmínky vyhlášené veřejné soutěže ve výzkumu a vývoji a Pravidla IGA MZ vč. pokynů pro vyplnění Žádosti."/>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Vědecká/výzkumná kvalita projektu a jeho význam pro zdravotnictví naplňující vyhlášený Resortní program, odborná úroveň řešitelského týmu, připravenost/vybavenost pracoviště uchazeče k řešení, finanční náročnost a její adekvátnost navrhovanému řešení."/>
    <s v="The quality of the Project and importance for Health care relating to Program, professional quality of proposers and research teams, investigator`s readiness - personal, instrumental and spaces facilities, financial proposal of the project."/>
    <s v="AA - GRANT, spol. s r.o."/>
    <s v="Ruská 2412/85"/>
    <s v="10005"/>
    <s v="Praha 10"/>
    <s v="Kolářová"/>
    <s v="Eva"/>
    <s v="AA - GRANT, spol. s r.o."/>
    <s v="Ruská 2412/85"/>
    <s v="10005"/>
    <s v="Praha 10"/>
    <s v="271 019 407"/>
    <s v="271 019 410"/>
    <s v="eva.kolarova@aa-grant.cz"/>
    <s v="pracovní dny 8:30 až 17:00 a 30.4.2004 8:30 až 15:00"/>
    <s v="http://www.mzcr.cz"/>
    <s v="Obchodní věstník, Zdravotnické noviny"/>
    <s v="Obchodní věstník, Zdravotnické noviny"/>
    <m/>
    <s v="2005-04-11"/>
    <s v="2005"/>
    <s v="2004"/>
    <s v="2004"/>
    <m/>
    <m/>
    <m/>
    <s v="A"/>
    <m/>
    <m/>
    <s v="NR"/>
    <m/>
    <s v="P"/>
    <s v="P"/>
    <s v="R"/>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m/>
    <s v="2004-03-03"/>
    <s v="2004-04-30"/>
    <s v="2004-12-03"/>
    <m/>
    <n v="322"/>
    <n v="248"/>
    <n v="169"/>
    <n v="159475000"/>
    <s v="2005"/>
    <s v="2009"/>
    <m/>
    <m/>
    <m/>
    <s v="2005-04-11"/>
    <s v="2005-04-11"/>
    <s v="2004-03-03"/>
    <s v="A"/>
    <s v="VES/2004/MZ0/MZ04VS/N/4:5"/>
    <s v="VES/2004/MZ0/MZ04VS/N/4:5"/>
    <m/>
    <m/>
    <n v="4641"/>
    <n v="4641"/>
  </r>
  <r>
    <n v="411"/>
    <x v="412"/>
    <s v="MZ0"/>
    <s v="P"/>
    <m/>
    <s v="2005"/>
    <s v="2006"/>
    <s v="2005"/>
    <s v="2006"/>
    <s v="MZ0"/>
    <s v="P"/>
    <x v="114"/>
    <s v="NR"/>
    <m/>
    <s v="P"/>
    <s v="P"/>
    <s v="R"/>
    <m/>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s v="2005-03-23"/>
    <s v="2005-04-29 15:00"/>
    <s v="2005-11-30"/>
    <s v="Žádost o účelovou podporu na formuláři IGA MZ; 4x v ČJ + 2x v AJ + disketa/CD"/>
    <s v="Project Proposal IGA MH CR; 4x czech + 2x english + diskette/CD"/>
    <s v="www.mzcr.cz"/>
    <s v="www.mzcr.cz"/>
    <m/>
    <s v="2006-01-01"/>
    <s v="2009"/>
    <n v="1412173000"/>
    <s v="Žádosti musí být zpracovány podle Pravidel IGA MZ ČR 2005 na příslušných formulářích IGA MZ ČR, dostupných na veřejné počítačové síti Internet na adrese http://www.mzcr.cz. Témata projektů musí naplňovat Ministerstvem zdravotnictví vyhlášený Resortní program výzkumu a vývoje MZ ČR na léta 2004 - 2009 a přispívat k řešení problémů našeho zdravotnictví. Z hodnocení budou vyloučeny Žádosti, které nesplní podmínky vyhlášené veřejné soutěže ve výzkumu a Pravidla IGA MZ 2005 vč. pokynů pro vyplnění Žádosti."/>
    <s v="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5 the rules for this application form incl. will not be approved."/>
    <s v="Vědecká/výzkumná kvalita projektu a jeho význam pro zdravotnictví naplňující vyhlášený Resortní program, odborná úroveň řešitelského týmu, připravenost/vybavenost pracoviště uchazeče k řešení, finanční náročnost a její adekvátnost navrhovanému řešení."/>
    <s v="The quality of the Project and importance for Health care relating to Program, professional quality of proposers and research teams, investigator`s readiness - personal, instrumental and spaces facilities, financial proposal of the project."/>
    <s v="AA - GRANT, spol. s r.o."/>
    <s v="Ruská 2412/85"/>
    <s v="10005"/>
    <s v="Praha 10"/>
    <s v="Kolářová"/>
    <s v="Eva"/>
    <s v="AA - GRANT, spol. s r.o."/>
    <s v="Ruská 2412/85"/>
    <s v="10005"/>
    <s v="Praha 10"/>
    <s v="271 019 400-407"/>
    <s v="271 019 410"/>
    <s v="sekretariat@aa-grant.cz"/>
    <s v="pracovní dny 9:00 až 17:00 a 29.4.2005 8:30 až 15:00"/>
    <s v="http://www.mzcr.cz"/>
    <s v="Obchodní věstník, Zdravotnické noviny"/>
    <s v="Obchodní věstník, Zdravotnické noviny"/>
    <m/>
    <s v="2005-12-09"/>
    <s v="2006"/>
    <s v="2005"/>
    <s v="2005"/>
    <m/>
    <m/>
    <m/>
    <s v="A"/>
    <m/>
    <m/>
    <s v="NR"/>
    <m/>
    <s v="P"/>
    <s v="P"/>
    <s v="R"/>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m/>
    <m/>
    <m/>
    <m/>
    <m/>
    <n v="385"/>
    <n v="219"/>
    <n v="141"/>
    <n v="544433000"/>
    <s v="2006"/>
    <s v="2010"/>
    <m/>
    <m/>
    <m/>
    <s v="2005-12-09"/>
    <s v="2005-12-09"/>
    <s v="2005-03-23"/>
    <s v="A"/>
    <s v="VES/2005/MZ0/MZ05VS/N/3:3"/>
    <s v="VES/2005/MZ0/MZ05VS/N/3:3"/>
    <m/>
    <m/>
    <n v="6299"/>
    <n v="6299"/>
  </r>
  <r>
    <n v="412"/>
    <x v="413"/>
    <s v="MZ0"/>
    <s v="P"/>
    <m/>
    <s v="2006"/>
    <s v="2007"/>
    <s v="2006"/>
    <s v="2007"/>
    <s v="MZ0"/>
    <s v="P"/>
    <x v="114"/>
    <s v="NR"/>
    <m/>
    <s v="P"/>
    <s v="P"/>
    <s v="R"/>
    <m/>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s v="2006-04-05"/>
    <s v="2006-05-24 15:00"/>
    <s v="2006-12-01"/>
    <s v="Žádost o účelovou podporu na formuláři IGA MZ; 4x v ČJ + 2x v AJ + disketa/CD"/>
    <s v="Project Proposal IGA MH CR; 4x czech + 2x english + diskette/CD"/>
    <s v="www.mzcr.cz"/>
    <s v="www.mzcr.cz"/>
    <m/>
    <s v="2007-01-01"/>
    <s v="2009"/>
    <n v="1330955000"/>
    <s v="Žádosti musí být zpracovány podle Pravidel IGA MZ ČR 2006 na příslušných formulářích IGA MZ ČR, dostupných na veřejné počítačové síti Internet na adrese http://www.mzcr.cz. Témata projektů musí naplňovat Ministerstvem zdravotnictví vyhlášený Resortní program výzkumu a vývoje MZ ČR na léta 2004 - 2009 a přispívat k řešení problémů našeho zdravotnictví. Z hodnocení budou vyloučeny Žádosti, které nesplní podmínky vyhlášené veřejné soutěže ve výzkumu a Pravidla IGA MZ 2006 vč. pokynů pro vyplnění Žádosti."/>
    <s v="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6 the rules for this application form incl. will not be approved."/>
    <s v="Vědecká/výzkumná kvalita projektu a jeho význam pro zdravotnictví naplňující vyhlášený Resortní program, odborná úroveň řešitelského týmu dle impakt faktoru &gt; 0, připravenost/vybavenost pracoviště uchazeče k řešení. Finanční náročnost a její adekvátnostnavrhovanému řešení."/>
    <s v="The quality of the Project and importance for Health care relating to Program, professional quality of proposers and research teams by impact factor &gt; 0, investigator`s readiness - personal, instrumental and spaces facilities. Financial proposal of the project."/>
    <s v="AA - GRANT, spol. s r.o."/>
    <s v="Ruská 2412/85"/>
    <s v="10005"/>
    <s v="Praha 10"/>
    <s v="Kolářová"/>
    <s v="Eva"/>
    <s v="AA - GRANT, spol. s r.o."/>
    <s v="Ruská 2412/85"/>
    <s v="10005"/>
    <s v="Praha 10"/>
    <s v="271 019 400-407"/>
    <s v="271 019 410"/>
    <s v="sekretariat@aa-grant.cz"/>
    <s v="pracovní dny 9:00 až 17:00 a 24.5.2006 8:30 až 15:00"/>
    <s v="http://www.mzcr.cz"/>
    <s v="Obchodní věstník"/>
    <s v="Obchodní věstník"/>
    <m/>
    <s v="2006-11-30"/>
    <s v="2007"/>
    <s v="2006"/>
    <s v="2006"/>
    <m/>
    <m/>
    <m/>
    <s v="A"/>
    <m/>
    <m/>
    <s v="NR"/>
    <m/>
    <s v="P"/>
    <s v="P"/>
    <s v="R"/>
    <m/>
    <s v="Resortní program výzkumu a vývoje Ministerstva zdravotnictví"/>
    <s v="Resortní program výzkumu a vývoje Ministerstva zdravotnictví"/>
    <s v="R"/>
    <m/>
    <s v="Branch programm of research of the Ministry of Health"/>
    <s v="Branch programm of research of the Ministry of Health"/>
    <s v="R"/>
    <m/>
    <m/>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Zkvalitnění péče o nemocné s kardiovaskulárními chorobami se snížením mortality. Optimalizace diagnostiky metabolických poruch. Snížení onkologické morbidity i mortality. Nové diagnostické metody neuropsychiatrických onemocnění a závislostí. Snížení dopadu muskuloskeletálních onemocnění, prevence úrazovosti. Molekulárně genetické faktory v patogenezi nemocí; zdokonalování prevence, diagnostiky a léčby vrozených vývojových vad a genetických onemocnění; zdokonalení péče o těhotné. Zdokonalení prevence, diagnostiky a terapie nejzávažnějších onemocnění v gynekologii a porodnictví, infekčních chorob a imunopatologických stavů. Modernizace chirurgické terapie. Zavádění progresivních zobrazovacích postupů v diagnostice; snížení zdravotních dopadů potenciál ních bezpečnostních rizik, zkracování doby hospitalizace. Efektivní nástroje podpory zdraví. Optimalizace systému péče o zdraví, zlepšení péče v oborech ošetřovatelství. Zkvalitňování péče o starší populaci.Přispět k prodloužení lidského života o 2 roky"/>
    <s v="Improve quality of care for patients with cardiovascular conditions, reduction in mortality. Optimise recognition of metabolic disorders. Reduce oncological morbidity and mortality. Epidemiologically pick up neuropsychiatric diseases and addictions. Reduce the impact of musculoskeletal diseases. Health prevention of accidents. Widen the understanding of molecular genetic factors in the pathogenesis of diseases; improved prevention and early diagnostics and treatment of congenital malformations and serious genetic disorders. Improved care of pregnancy and prevention of pathological gravidity; improve quality of care at advanced age. Improve diagnostics, treatment of communicable diseases and immunopathological conditions. Tools of support of health. Modernize surgical therapy. Introduction of progressive imaging methods in diagnostics.Optimise the healthcare system. Improvement of the nursing theory.Reduction of the impact of potential security risks. Contribute a 2-year increase in life expectancy"/>
    <s v="R"/>
    <s v="R"/>
    <m/>
    <s v="2004"/>
    <s v="2004"/>
    <s v="R"/>
    <m/>
    <s v="2009"/>
    <s v="2009"/>
    <s v="R"/>
    <s v="2003-06-30"/>
    <s v="640"/>
    <m/>
    <m/>
    <m/>
    <m/>
    <m/>
    <n v="405"/>
    <n v="292"/>
    <n v="175"/>
    <n v="821155000"/>
    <s v="2007"/>
    <s v="2010"/>
    <m/>
    <m/>
    <m/>
    <s v="2006-11-30"/>
    <s v="2006-11-30"/>
    <s v="2006-04-05"/>
    <s v="A"/>
    <s v="VES/2006/MZ0/MZ06VS/N/2:2"/>
    <s v="VES/2006/MZ0/MZ06VS/N/2:2"/>
    <m/>
    <m/>
    <n v="7988"/>
    <n v="7988"/>
  </r>
  <r>
    <n v="413"/>
    <x v="414"/>
    <s v="MZ0"/>
    <s v="N"/>
    <m/>
    <s v="2007"/>
    <s v="2008"/>
    <s v="2007"/>
    <s v="2008"/>
    <s v="MZ0"/>
    <s v="N"/>
    <x v="115"/>
    <s v="NS"/>
    <m/>
    <s v="P"/>
    <s v="P"/>
    <s v="R"/>
    <m/>
    <m/>
    <s v="Resortní program výzkumu a vývoje ? MZ II na léta 2008 - 2011"/>
    <s v="Resortní program výzkumu a vývoje ? MZ II na léta 2008 - 2011"/>
    <s v="R"/>
    <m/>
    <s v="Departmental Programme of Research and Development - MH II from 2008 to 2011"/>
    <s v="Departmental Programme of Research and Development - MH II from 2008 to 2011"/>
    <s v="R"/>
    <m/>
    <m/>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R"/>
    <s v="R"/>
    <m/>
    <s v="2008"/>
    <s v="2008"/>
    <s v="R"/>
    <m/>
    <s v="2011"/>
    <s v="2011"/>
    <s v="R"/>
    <s v="2007-12-12"/>
    <s v="1388"/>
    <s v="2007-12-27"/>
    <s v="2008-02-04 15:00"/>
    <s v="2008-06-30"/>
    <s v="Žádost o účelovou podporu na formuláři IGA MZ; 4x v ČJ + 2x v AJ + disketa/CD"/>
    <s v="Project Proposal IGA MH CR; 4x czech + 2x english + diskette/CD"/>
    <s v="www.mzcr.cz"/>
    <s v="www.mzcr.cz"/>
    <m/>
    <s v="2008-07-01"/>
    <s v="2011"/>
    <n v="930748000"/>
    <s v="Žádosti musí být zpracovány podle Pravidel IGA MZ ČR 2008 na příslušných formulářích IGA MZ ČR, dostupných na veřejné počítačové síti Internet na adrese http://www.mzcr.cz. Témata projektů musí naplňovat Ministerstvem zdravotnictví vyhlášený Resortní program výzkumu a vývoje - MZ II na rok 2008 - 2011 a přispívat k řešení problémů našeho zdravotnictví. Z hodnocení budou vyloučeny Žádosti, které nesplní podmínky vyhlášené veřejné soutěže ve výzkumu a Pravidla IGA MZ 2008 vč. pokynů pro vyplnění Žádosti."/>
    <s v="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8 the rules for this application form incl. will not be approved."/>
    <s v="Vědecká/výzkumná kvalita projektu a jeho význam pro zdravotnictví naplňující vyhlášený Resortní program, odborná úroveň ř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GraSeS s.r.o."/>
    <s v="Ječná 39a"/>
    <s v="12000"/>
    <s v="Praha 2"/>
    <s v="Josef"/>
    <s v="Doležal"/>
    <s v="GraSeS s.r.o."/>
    <s v="Ječná 39a"/>
    <s v="12000"/>
    <s v="Praha 2"/>
    <s v="224942185"/>
    <s v="224941880"/>
    <s v="info@grases.cz"/>
    <s v="pracovní dny 9:00 až 16:00 a v poslední den soutěžní lhůty 9:00 až 15:00"/>
    <s v="http://www.mzcr.cz"/>
    <s v="Obchodní věstník"/>
    <s v="Business bulletin"/>
    <m/>
    <s v="2007-12-20"/>
    <s v="2008"/>
    <s v="2008"/>
    <s v="2008"/>
    <m/>
    <m/>
    <m/>
    <s v="A"/>
    <m/>
    <m/>
    <m/>
    <m/>
    <s v="P"/>
    <s v="P"/>
    <s v="R"/>
    <m/>
    <s v="Resortní program výzkumu a vývoje ? MZ II na léta 2008 - 2011"/>
    <s v="Resortní program výzkumu a vývoje ? MZ II na léta 2008 - 2011"/>
    <s v="R"/>
    <m/>
    <s v="Departmental Programme of Research and Development - MH II from 2008 to 2011"/>
    <s v="Departmental Programme of Research and Development - MH II from 2008 to 2011"/>
    <s v="R"/>
    <m/>
    <m/>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R"/>
    <s v="R"/>
    <m/>
    <s v="2008"/>
    <s v="2008"/>
    <s v="R"/>
    <m/>
    <s v="2011"/>
    <s v="2011"/>
    <s v="R"/>
    <s v="2007-12-12"/>
    <s v="1388"/>
    <m/>
    <m/>
    <m/>
    <m/>
    <m/>
    <n v="510"/>
    <n v="458"/>
    <n v="210"/>
    <n v="1044387000"/>
    <s v="2008"/>
    <s v="2011"/>
    <m/>
    <m/>
    <m/>
    <s v="2010-06-18"/>
    <s v="2010-06-18"/>
    <s v="2007-12-27"/>
    <s v="A"/>
    <s v="VES07-MZ0/01:1"/>
    <s v="VES08-MZ0/04:3"/>
    <m/>
    <m/>
    <n v="10381"/>
    <n v="20945"/>
  </r>
  <r>
    <n v="414"/>
    <x v="415"/>
    <s v="MZ0"/>
    <s v="P"/>
    <m/>
    <s v="2008"/>
    <s v="2009"/>
    <s v="2008"/>
    <s v="2009"/>
    <s v="MZ0"/>
    <s v="P"/>
    <x v="115"/>
    <s v="NS"/>
    <m/>
    <s v="P"/>
    <s v="P"/>
    <s v="R"/>
    <m/>
    <m/>
    <s v="Resortní program výzkumu a vývoje ? MZ II na léta 2008 - 2011"/>
    <s v="Resortní program výzkumu a vývoje ? MZ II na léta 2008 - 2011"/>
    <s v="R"/>
    <m/>
    <s v="Departmental Programme of Research and Development - MH II from 2008 to 2011"/>
    <s v="Departmental Programme of Research and Development - MH II from 2008 to 2011"/>
    <s v="R"/>
    <m/>
    <m/>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R"/>
    <s v="R"/>
    <m/>
    <s v="2008"/>
    <s v="2008"/>
    <s v="R"/>
    <m/>
    <s v="2011"/>
    <s v="2011"/>
    <s v="R"/>
    <s v="2007-12-12"/>
    <s v="1388"/>
    <s v="2008-07-16"/>
    <s v="2008-09-08 15:00"/>
    <s v="2008-12-19"/>
    <s v="Žádost o účelovou podporu na formuláři IGA MZ; 4x v ČJ + 2x v AJ + CD/DVD-ROM označený kódem žádosti"/>
    <s v="Project Proposal IGA MH CR; 4x czech + 2x english + CD/DVD-ROM marked with the Proposal code"/>
    <s v="www.mzcr.cz"/>
    <s v="www.mzcr.cz"/>
    <m/>
    <s v="2009-01-01"/>
    <s v="2011"/>
    <n v="879095000"/>
    <s v="Žádosti musí být zpracovány podle Pravidel IGA MZ 2009 na příslušných formulářích IGA MZ ČR, dostupných na veřejné počítačové síti Internet na adrese http://www.mzcr.cz. Témata projektů musí naplňovat Ministerstvem zdravotnictví vyhlášený Resortní program výzkumu a vývoje - MZ II na rok 2008 - 2011 a přispívat k řešení problémů našeho zdravotnictví. Z hodnocení budou vyloučeny Žádosti, které nesplní podmínky vyhlášené veřejné soutěže ve výzkumu a Pravidla IGA MZ 2009 vč. pokynů pro vyplnění Žádosti."/>
    <s v="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09 the rules for this application form incl. will not be approved."/>
    <s v="Vědecká/výzkumná kvalita projektu a jeho význam pro zdravotnictví naplňující vyhlášený Resortní program, odborná úroveň ř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GraSeS s.r.o."/>
    <s v="Ječná 39a"/>
    <s v="12000"/>
    <s v="Praha 2"/>
    <s v="Josef"/>
    <s v="Doležal"/>
    <s v="GraSeS s.r.o."/>
    <s v="Ječná 39a"/>
    <s v="12000"/>
    <s v="Praha 2"/>
    <s v="224942185"/>
    <s v="224941880"/>
    <s v="info@grases.cz"/>
    <s v="pracovní dny 9:00 až 16:00 a v poslední den soutěžní lhůty 9:00 až 15:00"/>
    <s v="http://www.mzcr.cz"/>
    <s v="Obchodní věstník"/>
    <s v="Business bulletin"/>
    <m/>
    <s v="2010-06-18"/>
    <s v="2009"/>
    <s v="2009"/>
    <s v="2008"/>
    <m/>
    <m/>
    <m/>
    <s v="A"/>
    <m/>
    <m/>
    <m/>
    <m/>
    <s v="P"/>
    <s v="P"/>
    <s v="R"/>
    <m/>
    <s v="Resortní program výzkumu a vývoje ? MZ II na léta 2008 - 2011"/>
    <s v="Resortní program výzkumu a vývoje ? MZ II na léta 2008 - 2011"/>
    <s v="R"/>
    <m/>
    <s v="Departmental Programme of Research and Development - MH II from 2008 to 2011"/>
    <s v="Departmental Programme of Research and Development - MH II from 2008 to 2011"/>
    <s v="R"/>
    <m/>
    <m/>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Vypracovat nové diagnostické metody ? zejména genetické postupy ? sloužící k co nejrychlejšímu a nejpřesnějšímu rozpoznání chorob, získat nové poznatky o patogenezi chorob nutné pro zajištění vysoce efektivní léčby, analyzovat jednotlivé parametry léčebné péče tak, aby byly vytvořeny předpoklady pro kvantifikaci hodnocení kvality a analýzu poměru cost/benefit ve zdravotnictví, získat údaje umožňující průběžné hodnocení vývoje zdravotního stavu populace a jeho srovnávání se stavem v ostatních státech Evropské unie."/>
    <s v="To elaborate new diagnostic methods, especially genetic methods, which lead to the fastest and the most exact way of diagnosis; to get new knowledge in pathogenesis of diseases necessary for guarantee of high efficient treatment; to analyse particular characteristics of medical care so that the conditions of quality assessment and the analysis of the cost/benefit rate in health service could be created; to get data which continuosly compound the evolution of health state of population and its comparison with other countries of European Union."/>
    <s v="R"/>
    <s v="R"/>
    <m/>
    <s v="2008"/>
    <s v="2008"/>
    <s v="R"/>
    <m/>
    <s v="2011"/>
    <s v="2011"/>
    <s v="R"/>
    <s v="2007-12-12"/>
    <s v="1388"/>
    <m/>
    <m/>
    <m/>
    <m/>
    <m/>
    <n v="461"/>
    <n v="458"/>
    <n v="172"/>
    <n v="777358000"/>
    <s v="2009"/>
    <s v="2011"/>
    <m/>
    <m/>
    <m/>
    <s v="2009-10-26"/>
    <s v="2009-10-26"/>
    <s v="2008-07-16"/>
    <s v="A"/>
    <s v="VES08-MZ0/04:3"/>
    <s v="VES09-MZ0/08:7"/>
    <m/>
    <m/>
    <n v="20945"/>
    <n v="18108"/>
  </r>
  <r>
    <n v="415"/>
    <x v="416"/>
    <s v="MZ0"/>
    <s v="N"/>
    <m/>
    <s v="2009"/>
    <s v="2010"/>
    <s v="2009"/>
    <s v="2010"/>
    <s v="MZ0"/>
    <s v="N"/>
    <x v="116"/>
    <s v="NT"/>
    <m/>
    <s v="P"/>
    <s v="P"/>
    <s v="R"/>
    <m/>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s v="2009-11-04"/>
    <s v="2010-01-08 15:00"/>
    <s v="2010-07-07"/>
    <s v="Žádost o účelovou podporu na formuláři IGA MZ; 4x v ČJ + 2x v AJ + CD/DVD-ROM označený kódem žádosti."/>
    <s v="Project Proposal IGA MH CR; 4x czech + 2x english + CD/DVD-ROM marked with the Proposal code"/>
    <s v="www.mzcr.cz"/>
    <s v="www.mzcr.cz"/>
    <m/>
    <s v="2010-07-08"/>
    <s v="2015"/>
    <n v="1100000000"/>
    <s v="Žádosti musí být zpracovány podle Pravidel IGA MZ 2010 na příslušných formulářích IGA MZ ČR, dostupných na veřejné počítačové síti Internet na adrese http://www.mzcr.cz. Témata projektu musí naplňovat Ministerstvem zdravotnictví vyhlášený Resortní program výzkumu a vývoje - MZ III na léta 2010 - 2015 a přispívat k řešení problému našeho zdravotnictví. Z hodnocení budou vyloučeny Žádosti, které nesplní podmínky vyhlášené veřejné souteže ve výzkumu a Pravidla IGA MZ 2010 vč. pokynu pro vyplnění Žádosti."/>
    <s v="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0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GraSeS s.r.o."/>
    <s v="Ječná 39a"/>
    <s v="12000"/>
    <s v="Praha 2"/>
    <s v="Josef"/>
    <s v="Doležal"/>
    <s v="GraSeS s.r.o."/>
    <s v="Ječná 39a"/>
    <s v="12000"/>
    <s v="Praha 2"/>
    <s v="224942185"/>
    <s v="224941880"/>
    <s v="info@grases.cz"/>
    <s v="pracovní dny od 9:00 do 16:00, 28.-31.12.2009 od 10:00 do 16:00, 8.1.2010 od 9:00 do 15:00"/>
    <s v="http://www.mzcr.cz"/>
    <s v="Obchodní věstník"/>
    <s v="Business bulletin"/>
    <m/>
    <s v="2009-10-26"/>
    <s v="2010"/>
    <s v="2010"/>
    <s v="2010"/>
    <m/>
    <m/>
    <m/>
    <s v="A"/>
    <m/>
    <m/>
    <m/>
    <m/>
    <s v="P"/>
    <s v="P"/>
    <s v="R"/>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m/>
    <m/>
    <m/>
    <m/>
    <m/>
    <n v="571"/>
    <n v="557"/>
    <n v="113"/>
    <n v="729527000"/>
    <s v="2010"/>
    <s v="2015"/>
    <m/>
    <m/>
    <m/>
    <s v="2010-10-14"/>
    <s v="2010-10-14"/>
    <s v="2009-11-04"/>
    <s v="A"/>
    <s v="VES09-MZ0/08:7"/>
    <s v="VES10-MZ0/02:2"/>
    <m/>
    <m/>
    <n v="18108"/>
    <n v="21984"/>
  </r>
  <r>
    <n v="416"/>
    <x v="417"/>
    <s v="MZ0"/>
    <s v="P"/>
    <m/>
    <s v="2010"/>
    <s v="2011"/>
    <s v="2010"/>
    <s v="2011"/>
    <s v="MZ0"/>
    <s v="P"/>
    <x v="116"/>
    <s v="NT"/>
    <m/>
    <s v="P"/>
    <s v="P"/>
    <s v="R"/>
    <m/>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s v="2010-05-26"/>
    <s v="2010-10-01 15:00"/>
    <s v="2011-03-30"/>
    <s v="Žádost o účelovou podporu na formuláři IGA MZ; 2x v ČJ + 2x v AJ + CD/DVD-ROM označený kódem žádosti."/>
    <s v="Project Proposal IGA MH CR; 2x czech + 2x english + CD/DVD-ROM marked with the Proposal code."/>
    <s v="www.mzcr.cz"/>
    <s v="www.mzcr.cz"/>
    <m/>
    <s v="2011-06-01"/>
    <s v="2015"/>
    <n v="912487000"/>
    <s v="Žádosti musí být zpracovány podle Pravidel IGA MZ 2011 na příslušných formulářích IGA MZ ČR, dostupných na veřejné počítačové síti Internet na adrese http://www.mzcr.cz. Témata projektu musí naplňovat Ministerstvem zdravotnictví vyhlášený Resortní program výzkumu a vývoje - MZ III na léta 2010 - 2015 a přispívat k řešení problému našeho zdravotnictví. Z hodnocení budou vyloučeny Žádosti, které nesplní podmínky vyhlášené veřejné souteže ve výzkumu a Pravidla IGA MZ 2011 vč. pokynu pro vyplnění Žádosti."/>
    <s v="The applications must be worked out according to the Rules and on the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1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GraSeS s.r.o."/>
    <s v="Ječná 39a"/>
    <s v="12000"/>
    <s v="Praha 2"/>
    <s v="Frišová"/>
    <s v="Eva"/>
    <s v="GraSeS s.r.o."/>
    <s v="Ječná 39a"/>
    <s v="12000"/>
    <s v="Praha 2"/>
    <s v="224 942 185"/>
    <s v="224 941 880"/>
    <s v="info@grases.cz"/>
    <s v="pracovní dny od 9:00 do 16:00, 1.10.2010 od 9:00 do 15:00"/>
    <s v="http://www.mzcr.cz"/>
    <s v="Obchodní věstník"/>
    <s v="Business bulletin"/>
    <m/>
    <s v="2010-10-14"/>
    <s v="2011"/>
    <s v="2011"/>
    <s v="2011"/>
    <m/>
    <m/>
    <m/>
    <s v="A"/>
    <m/>
    <m/>
    <m/>
    <m/>
    <s v="P"/>
    <s v="P"/>
    <s v="R"/>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m/>
    <m/>
    <m/>
    <m/>
    <m/>
    <n v="502"/>
    <n v="475"/>
    <n v="87"/>
    <n v="518125000"/>
    <s v="2011"/>
    <s v="2015"/>
    <m/>
    <m/>
    <m/>
    <s v="2011-05-25"/>
    <s v="2011-05-25"/>
    <s v="2010-05-26"/>
    <s v="A"/>
    <s v="VES10-MZ0/02:2"/>
    <s v="VES11-MZ0/02:2"/>
    <m/>
    <m/>
    <n v="21984"/>
    <n v="23985"/>
  </r>
  <r>
    <n v="417"/>
    <x v="418"/>
    <s v="MZ0"/>
    <s v="P"/>
    <m/>
    <s v="2011"/>
    <s v="2012"/>
    <s v="2011"/>
    <s v="2012"/>
    <s v="MZ0"/>
    <s v="P"/>
    <x v="116"/>
    <s v="NT"/>
    <m/>
    <s v="P"/>
    <s v="P"/>
    <s v="R"/>
    <m/>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s v="2011-06-08"/>
    <s v="2011-07-18 15:00"/>
    <s v="2012-01-14"/>
    <s v="SW Žádost na formuláři IGA MZ (česká i anglická část), zaslaná prostřednictvím Datové schránky s ID:9zd8ywv právnické osoby GraSeS s.r.o.; nebo prostřednictvím emailu zadost@iga.mzcr.cz, s elektronickým podpisem vydaným uznávanou certifikační autoritou."/>
    <s v="SW Project Proposal IGA MH CR (czech and english part), send by data box with ID:9zd8ywv to juridical person GraSeS, s.r.o.; or by email zadost@iga.mzcr.cz., signed by electronic signature approved by certification established authority."/>
    <s v="www.mzcr.cz"/>
    <s v="www.mzcr.cz"/>
    <m/>
    <s v="2012-04-01"/>
    <s v="2015"/>
    <n v="1196101000"/>
    <s v="Žádosti musí být zpracovány podle Pravidel IGA MZ 2012 na příslušných elektronických formulářích IGA MZ ČR, dostupných na veřejné počítačové síti Internet na adrese http://www.mzcr.cz. Témata projektu musí naplňovat Ministerstvem zdravotnictví vyhlášenýResortní program výzkumu a vývoje - MZ III na léta 2010 - 2015 a přispívat k řešení problému našeho zdravotnictví. Z hodnocení budou vyloučeny Žádosti, které nesplní podmínky vyhlášené veřejné souteže ve výzkumu a Pravidla IGA MZ 2012 vč. pokynu pro vyplnění Žádosti."/>
    <s v="The applications must be worked out according to the Rules and on the electronic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2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GraSeS s.r.o."/>
    <s v="Novosuchdolská 330/37"/>
    <s v="16500"/>
    <s v="Praha 6"/>
    <s v="Frišová"/>
    <s v="Eva"/>
    <s v="GraSeS, s.r.o."/>
    <s v="Ječná 39a"/>
    <s v="12000"/>
    <s v="Praha 2"/>
    <s v="224 942 185"/>
    <s v="224 941 880"/>
    <s v="info@grases.cz"/>
    <s v="0d 9.6.2011, do 18.7.2011 do 15:00 hod."/>
    <s v="http://iga.mzcr.cz"/>
    <s v="Obchodní věstník"/>
    <s v="Business bulletin"/>
    <m/>
    <s v="2011-05-25"/>
    <s v="2012"/>
    <s v="2012"/>
    <s v="2012"/>
    <m/>
    <m/>
    <m/>
    <s v="A"/>
    <m/>
    <m/>
    <m/>
    <m/>
    <s v="P"/>
    <s v="P"/>
    <s v="R"/>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m/>
    <m/>
    <m/>
    <m/>
    <m/>
    <n v="686"/>
    <n v="599"/>
    <n v="173"/>
    <n v="1179325000"/>
    <s v="2012"/>
    <s v="2015"/>
    <m/>
    <m/>
    <m/>
    <s v="2012-05-17"/>
    <s v="2012-05-17"/>
    <s v="2011-06-08"/>
    <s v="A"/>
    <s v="VES11-MZ0/02:2"/>
    <s v="VES12-MZ0/02:2"/>
    <m/>
    <m/>
    <n v="23985"/>
    <n v="28988"/>
  </r>
  <r>
    <n v="418"/>
    <x v="419"/>
    <s v="MZ0"/>
    <s v="P"/>
    <m/>
    <s v="2012"/>
    <s v="2013"/>
    <s v="2012"/>
    <s v="2013"/>
    <s v="MZ0"/>
    <s v="P"/>
    <x v="116"/>
    <s v="NT"/>
    <m/>
    <s v="P"/>
    <s v="P"/>
    <s v="R"/>
    <m/>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s v="2012-05-30"/>
    <s v="2012-07-13 15:00"/>
    <s v="2013-03-10"/>
    <s v="SW Žádost na formuláři IGA MZ (česká i anglická část), zaslaná prostřednictvím Datové schránky s ID:9zd8ywv právnické osoby GraSeS s.r.o.; nebo prostřednictvím emailu zadost@iga.mzcr.cz, s elektronickým podpisem vydaným uznávanou certifikační autoritou."/>
    <s v="SW Project Proposal IGA MH CR (czech and english part), send by data box with ID:9zd8ywv to juridical person GraSeS, s.r.o.; or by email zadost@iga.mzcr.cz., signed by electronic signature approved by certification established authority."/>
    <s v="www.mzcr.cz"/>
    <s v="www.mzcr.cz"/>
    <m/>
    <s v="2013-05-01"/>
    <s v="2015"/>
    <n v="1050000000"/>
    <s v="Žádosti musí být zpracovány podle Pravidel IGA MZ 2013 na příslušných elektronických formulářích IGA MZ ČR, dostupných na veřejné počítačové síti Internet na adrese http://www.mzcr.cz. Témata projektu musí naplňovat Ministerstvem zdravotnictví vyhlášenýResortní program výzkumu a vývoje - MZ III na léta 2010 - 2015 a přispívat k řešení problému našeho zdravotnictví. Z hodnocení budou vyloučeny Žádosti, které nesplní podmínky vyhlášené veřejné souteže ve výzkumu a Pravidla IGA MZ 2013 vč. pokynu pro vyplnění Žádosti."/>
    <s v="The applications must be worked out according to the Rules and on the electronic forms of IGA MH CR, published on the Internet page http://www.mzcr.cz. Items of projects have to accomplish contemporary Programme of research and development announced by the Ministry of the Health and to resolve problems of the Czech Health care. Proposals fulfill conditions of the tender and Statements IGA MH 2013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GraSeS s.r.o."/>
    <s v="Novosuchdolská 330/37"/>
    <s v="16500"/>
    <s v="Praha 6"/>
    <s v="Frišová"/>
    <s v="Eva"/>
    <s v="GraSeS, s.r.o."/>
    <s v="Ječná 39a"/>
    <s v="12000"/>
    <s v="Praha 2"/>
    <s v="224 942 185"/>
    <s v="224 941 880"/>
    <s v="info@grases.cz"/>
    <s v="0d 31.5.2012, do 13.7.2012 do 15:00 hod."/>
    <s v="http://iga.mzcr.cz"/>
    <s v="Obchodní věstník"/>
    <s v="Business bulletin"/>
    <m/>
    <s v="2012-05-17"/>
    <s v="2013"/>
    <s v="2013"/>
    <s v="2013"/>
    <m/>
    <m/>
    <m/>
    <s v="A"/>
    <m/>
    <m/>
    <m/>
    <m/>
    <s v="P"/>
    <s v="P"/>
    <s v="R"/>
    <m/>
    <s v="Resortní program výzkumu a vývoje Ministerstva zdravotnictví III"/>
    <s v="Resortní program výzkumu a vývoje Ministerstva zdravotnictví III"/>
    <s v="R"/>
    <m/>
    <s v="Ministry of Health?s Departmental Research and Development Programme III"/>
    <s v="Ministry of Health?s Departmental Research and Development Programme III"/>
    <s v="R"/>
    <m/>
    <m/>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Vypracovat nové diagnostické metody a postupy, sloužící k co nejrychlejšímu a nejpřesnějšímu rozpoznání chorob. Získat nové poznatky o patogenezi chorob nutné pro zajištění vysoce efektivní léčby založené na EBM s důrazem na podporu molekulárně-biologických přístupů. Rozvíjet výzkum v oblasti prevence infekčních chorob a chorob hromadného výskytu. Analyzovat jednotlivé parametry léčebné péče tak, aby byly vytvořeny předpoklady pro efektivní léčbu provázanou i dopadem do kvality života pacienta. Získat údaje umožňující průběžné hodnocení vývoje zdravotního stavu populace a jeho srovnávání se stavem v ostatních státech Evropské unie. Využít výsledků výzkumu v průběžném vzdělávání lékařů i ostatních pracovníků ve zdravotnictví."/>
    <s v="Develop new diagnostic methods and procedures for as fast and accurate disease identification as possible. Acquire new knowledge about disease pathogenesis necessary to provide highly effective EBM-based treatment with emphasis on the support of molecular biology approaches. Develop research in the area of infectious disease prevention and mass incidence disease prevention. Analyze therapeutic treatment parameters to create conditions for efficient treatment with an impact on patient life quality. Gather data enabling continuous assessment of the population?s health status and its comparison with the status in other states of the European Union. Use research results for continuous education of physicians and other medical staff."/>
    <s v="R"/>
    <s v="R"/>
    <m/>
    <s v="2010"/>
    <s v="2010"/>
    <s v="R"/>
    <m/>
    <s v="2015"/>
    <s v="2015"/>
    <s v="R"/>
    <s v="2009-08-31"/>
    <s v="1133"/>
    <m/>
    <m/>
    <m/>
    <m/>
    <m/>
    <n v="568"/>
    <n v="521"/>
    <n v="150"/>
    <n v="760837000"/>
    <s v="2013"/>
    <s v="2015"/>
    <m/>
    <m/>
    <m/>
    <s v="2013-03-20"/>
    <s v="2013-03-20"/>
    <s v="2017-09-13"/>
    <s v="A"/>
    <s v="VES12-MZ0/02:2"/>
    <s v="VES13-MZ0/01:1"/>
    <m/>
    <m/>
    <n v="28988"/>
    <n v="30630"/>
  </r>
  <r>
    <n v="419"/>
    <x v="420"/>
    <s v="MZ0"/>
    <s v="N"/>
    <m/>
    <s v="2014"/>
    <s v="2015"/>
    <s v="2014"/>
    <s v="2015"/>
    <s v="MZ0"/>
    <s v="N"/>
    <x v="117"/>
    <s v="NV"/>
    <m/>
    <s v="P"/>
    <s v="P"/>
    <s v="R"/>
    <m/>
    <m/>
    <s v="Program na podporu zdravotnického aplikovaného výzkumu a vývoje na léta 2015 ? 2022"/>
    <s v="Program na podporu zdravotnického aplikovaného výzkumu a vývoje na léta 2015 ? 2022"/>
    <s v="R"/>
    <m/>
    <s v="Programme to support medical applied research and development in 2015 to 2022"/>
    <s v="Programme to support medical applied research and development in 2015 to 2022"/>
    <s v="R"/>
    <m/>
    <m/>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R"/>
    <s v="R"/>
    <m/>
    <s v="2015"/>
    <s v="2015"/>
    <s v="R"/>
    <m/>
    <s v="2022"/>
    <s v="2022"/>
    <s v="R"/>
    <s v="2014-01-22"/>
    <s v="59"/>
    <s v="2014-06-27"/>
    <s v="2014-09-01 23:59"/>
    <s v="2015-03-31"/>
    <s v="SW Žádost na formuláři, zaslaná prostřednictvím Datové schránky s ID:ntq92qs (náležící Grantové agentuře ČR). Některé přílohy Žádosti se zasílají písemně na adresu Ministerstva zdravotnictví."/>
    <s v="SW Project Proposal, send by data box with ID:ntq92qs (belonging to the Grant Agency of the Czech Republic). Some attachments of the project proposal must be delivered by mail to the Ministry of Health."/>
    <s v="www.mzcr.cz"/>
    <s v="www.mzcr.cz"/>
    <m/>
    <s v="2015-05-01"/>
    <s v="2019"/>
    <n v="1950000000"/>
    <s v="Žádosti musí být zpracovány podle Zadávací dokumentace (ZD) na příslušných elektronických formulářích, dostupných na veřejné počítačové síti Internet na adrese http://www.mzcr.cz. Témata projektu musí naplňovat Ministerstvem zdravotnictví vyhlášenou Koncepci zdravotnického výzkumu do roku 2022, Program na podporu zdravotnického aplikovaného výzkumu a vývoje na léta 2015 - 2022 a přispívat k řešení problému našeho zdravotnictví. Z hodnocení budou vyloučeny Žádosti, které nesplní podmínky vyhlášené veřejné souteže ve výzkumu a ZD vč. pokynu pro vyplnění Žádosti."/>
    <s v="The applications must be worked out according to the Rules and on the electronic forms, published on the Internet page http://www.mzcr.cz. Items of projects have to accomplish contemporary Concept of medical research in 2022, Programme to support medical applied research and development in 2015 to 2022 announced by the Ministry of the Health and to resolve problems of the Czech Health care. Proposals fulfill conditions of the tender and Statements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Ministerstvo zdravotnictví České republiky"/>
    <s v="Palackého náměstí č. 4"/>
    <s v="12801"/>
    <s v="Praha 2"/>
    <s v="Krafková"/>
    <s v="Lenka"/>
    <s v="Oddělení vědy a výzkumu, MZ ČR"/>
    <s v="Palackého náměstí č. 4"/>
    <s v="12801"/>
    <s v="Praha 2"/>
    <s v="224 972 318"/>
    <m/>
    <s v="veda@mzcr.cz"/>
    <s v="Od 28.6.2014, do 1.9.2014 do 23:59 hod."/>
    <s v="http://www.mzcr.cz"/>
    <s v="Obchodní věstník"/>
    <s v="Business bulletin"/>
    <m/>
    <s v="2014-06-16"/>
    <s v="2015"/>
    <s v="2015"/>
    <s v="2015"/>
    <m/>
    <m/>
    <m/>
    <s v="A"/>
    <m/>
    <m/>
    <m/>
    <m/>
    <s v="P"/>
    <s v="P"/>
    <s v="R"/>
    <m/>
    <s v="Program na podporu zdravotnického aplikovaného výzkumu a vývoje na léta 2015 ? 2022"/>
    <s v="Program na podporu zdravotnického aplikovaného výzkumu a vývoje na léta 2015 ? 2022"/>
    <s v="R"/>
    <m/>
    <s v="Programme to support medical applied research and development in 2015 to 2022"/>
    <s v="Programme to support medical applied research and development in 2015 to 2022"/>
    <s v="R"/>
    <m/>
    <m/>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R"/>
    <s v="R"/>
    <m/>
    <s v="2015"/>
    <s v="2015"/>
    <s v="R"/>
    <m/>
    <s v="2022"/>
    <s v="2022"/>
    <s v="R"/>
    <s v="2014-01-22"/>
    <s v="59"/>
    <m/>
    <m/>
    <m/>
    <m/>
    <m/>
    <n v="655"/>
    <n v="655"/>
    <n v="156"/>
    <n v="1543810000"/>
    <s v="2015"/>
    <s v="2019"/>
    <m/>
    <m/>
    <m/>
    <s v="2015-04-28"/>
    <s v="2015-04-28"/>
    <s v="2017-09-13"/>
    <s v="A"/>
    <s v="VES14-MZ0/01:1"/>
    <s v="VES15-MZ0/01:1"/>
    <m/>
    <m/>
    <n v="35490"/>
    <n v="36357"/>
  </r>
  <r>
    <n v="420"/>
    <x v="421"/>
    <s v="MZ0"/>
    <s v="P"/>
    <m/>
    <s v="2015"/>
    <s v="2016"/>
    <s v="2015"/>
    <s v="2016"/>
    <s v="MZ0"/>
    <s v="P"/>
    <x v="117"/>
    <s v="NV"/>
    <m/>
    <s v="P"/>
    <s v="P"/>
    <s v="R"/>
    <m/>
    <m/>
    <s v="Program na podporu zdravotnického aplikovaného výzkumu a vývoje na léta 2015 ? 2022"/>
    <s v="Program na podporu zdravotnického aplikovaného výzkumu a vývoje na léta 2015 ? 2022"/>
    <s v="R"/>
    <m/>
    <s v="Programme to support medical applied research and development in 2015 to 2022"/>
    <s v="Programme to support medical applied research and development in 2015 to 2022"/>
    <s v="R"/>
    <m/>
    <m/>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R"/>
    <s v="R"/>
    <m/>
    <s v="2015"/>
    <s v="2015"/>
    <s v="R"/>
    <m/>
    <s v="2022"/>
    <s v="2022"/>
    <s v="R"/>
    <s v="2014-01-22"/>
    <s v="59"/>
    <s v="2015-05-15"/>
    <s v="2015-06-30 23:59"/>
    <s v="2016-02-24"/>
    <s v="SW Žádost na formuláři, zaslaná prostřednictvím Datové schránky s ID:ntq92qs (náležící Grantové agentuře ČR). Některé přílohy Žádosti se zasílají písemně na adresu Ministerstva zdravotnictví."/>
    <s v="SW Project Proposal, send by data box with ID:ntq92qs (belonging to the Grant Agency of the Czech Republic). Some attachments of the project proposal must be delivered by mail to the Ministry of Health."/>
    <s v="www.mzcr.cz"/>
    <s v="www.mzcr.cz"/>
    <m/>
    <s v="2016-04-01"/>
    <s v="2019"/>
    <n v="1400000000"/>
    <s v="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15 - 2022 a přispívat k řešení problému našeho zdravotnictví. Z hodnocení budou vyloučeny Žádosti, které nesplní podmínky vyhlášené veřejné souteže ve výzkumu a ZD vč. pokynu pro vyplnění Žádosti."/>
    <s v="The applications must be worked out according to the Rules and on the electronic forms, published in the Internet Application on the Internet page http://www.mzcr.cz. Items of projects have to accomplish contemporary Concept of medical research in 2022,Programme to support medical applied research in 2015 to 2022 announced by the Ministry of the Health and to resolve problems of the Czech Health care. Proposals fulfill conditions of the tender and Statements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Agentura pro zdravotnický výzkum ČR"/>
    <s v="Ruská 2412/85"/>
    <s v="10005"/>
    <s v="Praha 10"/>
    <s v="Krafková"/>
    <s v="Lenka"/>
    <s v="Oddělení vědy a výzkumu, MZ ČR"/>
    <s v="Palackého náměstí č. 4"/>
    <s v="12801"/>
    <s v="Praha 2"/>
    <s v="224 972 318"/>
    <m/>
    <s v="veda@mzcr.cz"/>
    <s v="Od 16.5.2015, do 30.6.2015 do 23:59 hod."/>
    <s v="http://www.mzcr.cz"/>
    <s v="Obchodní věstník"/>
    <s v="Business bulletin"/>
    <m/>
    <s v="2015-04-28"/>
    <s v="2016"/>
    <s v="2016"/>
    <s v="2016"/>
    <m/>
    <m/>
    <m/>
    <s v="A"/>
    <m/>
    <m/>
    <m/>
    <m/>
    <s v="P"/>
    <s v="P"/>
    <s v="R"/>
    <m/>
    <s v="Program na podporu zdravotnického aplikovaného výzkumu a vývoje na léta 2015 ? 2022"/>
    <s v="Program na podporu zdravotnického aplikovaného výzkumu a vývoje na léta 2015 ? 2022"/>
    <s v="R"/>
    <m/>
    <s v="Programme to support medical applied research and development in 2015 to 2022"/>
    <s v="Programme to support medical applied research and development in 2015 to 2022"/>
    <s v="R"/>
    <m/>
    <m/>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Základním a hlavním cílem Programu je zajištění mezinárodně srovnatelné úrovně zdravotnického výzkumu a využití jeho výsledků pro zlepšení zdraví české populace a pro zabezpečení aktuálních potřeb zdravotnictví v České republice. Program má tři hlavní oblasti: Vznik a rozvoj chorob; Nové diagnostické a terapeutické metody a Epidemiologie a prevence nejzávažnějších chorob, které se dále dělí na 21 podoblastí a 43 dílčích cílů."/>
    <s v="The principle and primary objective of the Programme is to ensure an internationally comparable level of medical research and the use of its results to improve the health of the Czech population and to secure the current needs of the health service in the Czech Republic. The Programme has three primary areas: Incidence and development of diseases; New diagnostic and therapeutic methods; and Epidemiology and prevention of the most serious diseases, which are further broken down into 21 subareas and 43 component objectives."/>
    <s v="R"/>
    <s v="R"/>
    <m/>
    <s v="2015"/>
    <s v="2015"/>
    <s v="R"/>
    <m/>
    <s v="2022"/>
    <s v="2022"/>
    <s v="R"/>
    <s v="2014-01-22"/>
    <s v="59"/>
    <m/>
    <m/>
    <m/>
    <m/>
    <m/>
    <n v="628"/>
    <n v="628"/>
    <n v="139"/>
    <n v="1417042000"/>
    <s v="2016"/>
    <s v="2019"/>
    <m/>
    <m/>
    <m/>
    <s v="2016-04-28"/>
    <s v="2016-04-28"/>
    <s v="2017-02-28"/>
    <s v="A"/>
    <s v="VES15-MZ0/01:1"/>
    <s v="VES16-MZ0/02:2"/>
    <m/>
    <m/>
    <n v="36357"/>
    <n v="38742"/>
  </r>
  <r>
    <n v="421"/>
    <x v="422"/>
    <s v="MZ0"/>
    <s v="P"/>
    <m/>
    <s v="2016"/>
    <s v="2017"/>
    <s v="2016"/>
    <s v="2017"/>
    <s v="MZ0"/>
    <s v="P"/>
    <x v="117"/>
    <s v="NV"/>
    <m/>
    <m/>
    <m/>
    <s v="R"/>
    <m/>
    <m/>
    <m/>
    <m/>
    <s v="R"/>
    <m/>
    <m/>
    <m/>
    <s v="R"/>
    <m/>
    <m/>
    <m/>
    <m/>
    <m/>
    <m/>
    <s v="R"/>
    <s v="R"/>
    <m/>
    <m/>
    <m/>
    <s v="R"/>
    <m/>
    <m/>
    <m/>
    <s v="R"/>
    <m/>
    <m/>
    <s v="2016-05-16"/>
    <s v="2016-06-30 23:59"/>
    <s v="2017-02-24"/>
    <s v="SW Žádost na formuláři, zaslaná prostřednictvím Datové schránky s ID:ntq92qs (náležící Grantové agentuře ČR). Některé přílohy Žádosti se zasílají písemně na adresu Ministerstva zdravotnictví."/>
    <s v="SW Project Proposal, send by data box with ID:ntq92qs (belonging to the Grant Agency of the Czech Republic). Some attachments of the project proposal must be delivered by mail to the Ministry of Health."/>
    <s v="www.mzcr.cz"/>
    <s v="www.mzcr.cz"/>
    <m/>
    <s v="2017-04-01"/>
    <s v="2020"/>
    <n v="1000000000"/>
    <s v="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15 - 2022 a přispívat k řešení problému našeho zdravotnictví. Z hodnocení budou vyloučeny Žádosti, které nesplní podmínky vyhlášené veřejné souteže ve výzkumu a ZD vč. pokynu pro vyplnění Žádosti."/>
    <s v="The applications must be worked out according to the Rules and on the electronic forms, published in the Internet Application on the Internet page http://www.mzcr.cz. Items of projects have to accomplish contemporary Concept of medical research in 2022,Programme to support medical applied research in 2015 to 2022 announced by the Ministry of Health and to resolve problems of the Czech Health care. Proposals fulfill conditions of the tender and Statements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Agentura pro zdravotnický výzkum ČR"/>
    <s v="Ruská 2412/85"/>
    <s v="10000"/>
    <s v="Praha 10"/>
    <s v="Krafková"/>
    <s v="Lenka"/>
    <s v="Ministerstvo zdravotnictví ČR, oddělení vědy a výzkumu"/>
    <s v="Palackého náměstí č. 4"/>
    <s v="12801"/>
    <s v="Praha 2"/>
    <s v="224 972 318"/>
    <m/>
    <s v="veda@mzcr.cz"/>
    <s v="Od 17.5.2016, do 30.6.2016 do 23:59 hod."/>
    <s v="http://www.mzcr.cz"/>
    <s v="Obchodní věstník"/>
    <s v="Business bulletin"/>
    <m/>
    <s v="2016-04-28"/>
    <m/>
    <m/>
    <s v="2017"/>
    <m/>
    <m/>
    <m/>
    <s v="A"/>
    <m/>
    <m/>
    <s v="NV"/>
    <m/>
    <m/>
    <m/>
    <m/>
    <m/>
    <m/>
    <m/>
    <m/>
    <m/>
    <m/>
    <m/>
    <m/>
    <m/>
    <m/>
    <m/>
    <m/>
    <m/>
    <m/>
    <m/>
    <m/>
    <m/>
    <m/>
    <m/>
    <s v="R"/>
    <m/>
    <m/>
    <m/>
    <s v="R"/>
    <m/>
    <m/>
    <m/>
    <m/>
    <m/>
    <m/>
    <m/>
    <n v="473"/>
    <n v="429"/>
    <n v="89"/>
    <n v="934519000"/>
    <s v="2017"/>
    <s v="2020"/>
    <m/>
    <m/>
    <m/>
    <m/>
    <s v="2016-04-28"/>
    <s v="2017-03-08"/>
    <s v="A"/>
    <s v="VES16-MZ0/02:2"/>
    <m/>
    <m/>
    <m/>
    <n v="38742"/>
    <n v="0"/>
  </r>
  <r>
    <n v="422"/>
    <x v="423"/>
    <s v="MZ0"/>
    <s v="P"/>
    <m/>
    <m/>
    <m/>
    <m/>
    <m/>
    <m/>
    <m/>
    <x v="0"/>
    <m/>
    <m/>
    <m/>
    <m/>
    <m/>
    <m/>
    <m/>
    <m/>
    <m/>
    <m/>
    <m/>
    <m/>
    <m/>
    <m/>
    <m/>
    <m/>
    <m/>
    <m/>
    <m/>
    <m/>
    <m/>
    <m/>
    <m/>
    <m/>
    <m/>
    <s v="R"/>
    <m/>
    <m/>
    <m/>
    <s v="R"/>
    <m/>
    <m/>
    <m/>
    <m/>
    <m/>
    <m/>
    <m/>
    <m/>
    <m/>
    <m/>
    <m/>
    <m/>
    <n v="0"/>
    <m/>
    <m/>
    <m/>
    <m/>
    <m/>
    <m/>
    <m/>
    <m/>
    <m/>
    <m/>
    <m/>
    <m/>
    <m/>
    <m/>
    <m/>
    <m/>
    <m/>
    <m/>
    <m/>
    <m/>
    <m/>
    <m/>
    <m/>
    <m/>
    <s v="2000"/>
    <m/>
    <m/>
    <m/>
    <m/>
    <s v="A"/>
    <m/>
    <m/>
    <s v="NA"/>
    <m/>
    <m/>
    <m/>
    <s v="R"/>
    <m/>
    <m/>
    <m/>
    <s v="R"/>
    <m/>
    <m/>
    <m/>
    <s v="R"/>
    <m/>
    <m/>
    <m/>
    <m/>
    <m/>
    <m/>
    <s v="R"/>
    <s v="R"/>
    <m/>
    <m/>
    <m/>
    <s v="R"/>
    <m/>
    <m/>
    <m/>
    <s v="R"/>
    <m/>
    <m/>
    <s v="1999-04-23"/>
    <s v="1999-04-26"/>
    <s v="1999-05-25"/>
    <s v="2000-02-28"/>
    <m/>
    <n v="44"/>
    <n v="0"/>
    <n v="17"/>
    <n v="8491000"/>
    <s v="2000"/>
    <s v="2002"/>
    <m/>
    <m/>
    <m/>
    <s v="2000-04-29"/>
    <s v="2000-04-29"/>
    <s v="2016-05-30"/>
    <s v="A"/>
    <m/>
    <s v="VES/2000/MZ0/MZ00VS/1:1"/>
    <m/>
    <s v="VES/2000/MZ0/MZ00VS/1:1"/>
    <n v="0"/>
    <n v="0"/>
  </r>
  <r>
    <n v="423"/>
    <x v="424"/>
    <s v="MZ0"/>
    <s v="P"/>
    <m/>
    <s v="2000"/>
    <s v="2001"/>
    <s v="2000"/>
    <s v="2001"/>
    <s v="MZ0"/>
    <s v="P"/>
    <x v="99"/>
    <s v="NA"/>
    <m/>
    <s v="P"/>
    <s v="P"/>
    <s v="R"/>
    <m/>
    <m/>
    <s v="Výzkum a vývoj v oblasti Kardiovaskulárních chorob"/>
    <s v="Výzkum a vývoj v oblasti Kardiovaskulárních chorob"/>
    <s v="R"/>
    <m/>
    <s v="Research and development in the sphere of cardiovascular diseases"/>
    <s v="Research and development in the sphere of cardiovascular diseases"/>
    <s v="R"/>
    <m/>
    <m/>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R"/>
    <s v="R"/>
    <m/>
    <s v="1998"/>
    <s v="1998"/>
    <s v="R"/>
    <m/>
    <s v="2005"/>
    <s v="2005"/>
    <s v="R"/>
    <m/>
    <m/>
    <s v="2000-04-05"/>
    <s v="2000-05-05 15:00"/>
    <m/>
    <s v="&quot;Prihláška&quot; - Návrh projektu"/>
    <s v="&quot;Application&quot; - Project Proposal"/>
    <s v="Písemně"/>
    <s v="By Letter"/>
    <m/>
    <m/>
    <m/>
    <n v="35683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A"/>
    <m/>
    <s v="P"/>
    <s v="P"/>
    <s v="R"/>
    <m/>
    <s v="Výzkum a vývoj v oblasti Kardiovaskulárních chorob"/>
    <s v="Výzkum a vývoj v oblasti Kardiovaskulárních chorob"/>
    <s v="R"/>
    <m/>
    <s v="Research and development in the sphere of cardiovascular diseases"/>
    <s v="Research and development in the sphere of cardiovascular diseases"/>
    <s v="R"/>
    <m/>
    <m/>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Zvýšení kvality preventivní a léčebné péče o nemocné s kardiovaskulárními chorobami vyznačujícími se největším výskytem tj. ischemickou chorobou srdeční hypertenzi, cerebrovaskulárními a cévními onemocněními."/>
    <s v="Increase in the quality of preventive and curative care for patients with cardiovascular diseases characterised by the most frequent incidence, i.e. with ischemic heart disease, hypertension, cerebrovascular and coronary diseases."/>
    <s v="R"/>
    <s v="R"/>
    <m/>
    <s v="1998"/>
    <s v="1998"/>
    <s v="R"/>
    <m/>
    <s v="2005"/>
    <s v="2005"/>
    <s v="R"/>
    <m/>
    <m/>
    <s v="1998-03-23"/>
    <s v="2000-04-05"/>
    <s v="2000-05-05"/>
    <s v="2001-01-05"/>
    <m/>
    <n v="35"/>
    <n v="0"/>
    <n v="16"/>
    <n v="11284000"/>
    <s v="2001"/>
    <s v="2003"/>
    <m/>
    <m/>
    <m/>
    <s v="2001-07-26"/>
    <s v="2001-07-26"/>
    <s v="2000-04-05"/>
    <s v="A"/>
    <s v="VES/2000/MZ0/MZ00VS/1:1"/>
    <s v="VES/2001/MZ0/MZ01VS/1:1"/>
    <s v="VES/2000/MZ0/MZ00VS/1:1"/>
    <s v="VES/2001/MZ0/MZ01VS/1:1"/>
    <n v="0"/>
    <n v="0"/>
  </r>
  <r>
    <n v="424"/>
    <x v="425"/>
    <s v="MZ0"/>
    <s v="P"/>
    <m/>
    <m/>
    <m/>
    <m/>
    <m/>
    <m/>
    <m/>
    <x v="0"/>
    <m/>
    <m/>
    <m/>
    <m/>
    <m/>
    <m/>
    <m/>
    <m/>
    <m/>
    <m/>
    <m/>
    <m/>
    <m/>
    <m/>
    <m/>
    <m/>
    <m/>
    <m/>
    <m/>
    <m/>
    <m/>
    <m/>
    <m/>
    <m/>
    <m/>
    <s v="R"/>
    <m/>
    <m/>
    <m/>
    <s v="R"/>
    <m/>
    <m/>
    <m/>
    <m/>
    <m/>
    <m/>
    <m/>
    <m/>
    <m/>
    <m/>
    <m/>
    <m/>
    <n v="0"/>
    <m/>
    <m/>
    <m/>
    <m/>
    <m/>
    <m/>
    <m/>
    <m/>
    <m/>
    <m/>
    <m/>
    <m/>
    <m/>
    <m/>
    <m/>
    <m/>
    <m/>
    <m/>
    <m/>
    <m/>
    <m/>
    <m/>
    <m/>
    <m/>
    <s v="2000"/>
    <m/>
    <m/>
    <m/>
    <m/>
    <s v="A"/>
    <m/>
    <m/>
    <s v="NB"/>
    <m/>
    <m/>
    <m/>
    <s v="R"/>
    <m/>
    <m/>
    <m/>
    <s v="R"/>
    <m/>
    <m/>
    <m/>
    <s v="R"/>
    <m/>
    <m/>
    <m/>
    <m/>
    <m/>
    <m/>
    <s v="R"/>
    <s v="R"/>
    <m/>
    <m/>
    <m/>
    <s v="R"/>
    <m/>
    <m/>
    <m/>
    <s v="R"/>
    <m/>
    <m/>
    <s v="1999-04-23"/>
    <s v="1999-04-26"/>
    <s v="1999-05-25"/>
    <s v="2000-02-28"/>
    <m/>
    <n v="44"/>
    <n v="0"/>
    <n v="20"/>
    <n v="13532000"/>
    <s v="2000"/>
    <s v="2002"/>
    <m/>
    <m/>
    <m/>
    <s v="2000-04-29"/>
    <s v="2000-04-29"/>
    <s v="2016-05-30"/>
    <s v="A"/>
    <m/>
    <s v="VES/2000/MZ0/MZ00VS/1:1"/>
    <m/>
    <s v="VES/2000/MZ0/MZ00VS/1:1"/>
    <n v="0"/>
    <n v="0"/>
  </r>
  <r>
    <n v="425"/>
    <x v="426"/>
    <s v="MZ0"/>
    <s v="P"/>
    <m/>
    <s v="2000"/>
    <s v="2001"/>
    <s v="2000"/>
    <s v="2001"/>
    <s v="MZ0"/>
    <s v="P"/>
    <x v="100"/>
    <s v="NB"/>
    <m/>
    <s v="P"/>
    <s v="P"/>
    <s v="R"/>
    <m/>
    <m/>
    <s v="Výzkum a vývoj v oblasti Výživy, metabolických a endokrinních chorob"/>
    <s v="Výzkum a vývoj v oblasti Výživy, metabolických a endokrinních chorob"/>
    <s v="R"/>
    <m/>
    <s v="Research and development in the sphere of nutrition, metabolic and endocrine diseases"/>
    <s v="Research and development in the sphere of nutrition, metabolic and endocrine diseases"/>
    <s v="R"/>
    <m/>
    <m/>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R"/>
    <s v="R"/>
    <m/>
    <s v="1998"/>
    <s v="1998"/>
    <s v="R"/>
    <m/>
    <s v="2005"/>
    <s v="2005"/>
    <s v="R"/>
    <m/>
    <m/>
    <s v="2000-04-05"/>
    <s v="2000-05-05 15:00"/>
    <m/>
    <s v="&quot;Prihláška&quot; - Návrh projektu"/>
    <s v="&quot;Application&quot; - Project Proposal"/>
    <s v="Písemně"/>
    <s v="By Letter"/>
    <m/>
    <m/>
    <m/>
    <n v="49735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B"/>
    <m/>
    <s v="P"/>
    <s v="P"/>
    <s v="R"/>
    <m/>
    <s v="Výzkum a vývoj v oblasti Výživy, metabolických a endokrinních chorob"/>
    <s v="Výzkum a vývoj v oblasti Výživy, metabolických a endokrinních chorob"/>
    <s v="R"/>
    <m/>
    <s v="Research and development in the sphere of nutrition, metabolic and endocrine diseases"/>
    <s v="Research and development in the sphere of nutrition, metabolic and endocrine diseases"/>
    <s v="R"/>
    <m/>
    <m/>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Optimalizace časné diagnostiky metabolických poruch a využití nových diagnostických postupů k rozpoznání komplikací jako předpoklad racionální terapie."/>
    <s v="Optimisation of early diagnostics of metabolic diseases and the use of new diagnostic methods for the identification of complications as a prerequisite of a rational therapy."/>
    <s v="R"/>
    <s v="R"/>
    <m/>
    <s v="1998"/>
    <s v="1998"/>
    <s v="R"/>
    <m/>
    <s v="2005"/>
    <s v="2005"/>
    <s v="R"/>
    <m/>
    <m/>
    <s v="1998-03-23"/>
    <s v="2000-04-05"/>
    <s v="2000-05-05"/>
    <s v="2001-01-05"/>
    <m/>
    <n v="50"/>
    <n v="0"/>
    <n v="30"/>
    <n v="25456000"/>
    <s v="2001"/>
    <s v="2004"/>
    <m/>
    <m/>
    <m/>
    <s v="2001-07-26"/>
    <s v="2001-07-26"/>
    <s v="2000-04-05"/>
    <s v="A"/>
    <s v="VES/2000/MZ0/MZ00VS/1:1"/>
    <s v="VES/2001/MZ0/MZ01VS/1:1"/>
    <s v="VES/2000/MZ0/MZ00VS/1:1"/>
    <s v="VES/2001/MZ0/MZ01VS/1:1"/>
    <n v="0"/>
    <n v="0"/>
  </r>
  <r>
    <n v="426"/>
    <x v="427"/>
    <s v="MZ0"/>
    <s v="P"/>
    <m/>
    <m/>
    <m/>
    <m/>
    <m/>
    <m/>
    <m/>
    <x v="0"/>
    <m/>
    <m/>
    <m/>
    <m/>
    <m/>
    <m/>
    <m/>
    <m/>
    <m/>
    <m/>
    <m/>
    <m/>
    <m/>
    <m/>
    <m/>
    <m/>
    <m/>
    <m/>
    <m/>
    <m/>
    <m/>
    <m/>
    <m/>
    <m/>
    <m/>
    <s v="R"/>
    <m/>
    <m/>
    <m/>
    <s v="R"/>
    <m/>
    <m/>
    <m/>
    <m/>
    <m/>
    <m/>
    <m/>
    <m/>
    <m/>
    <m/>
    <m/>
    <m/>
    <n v="0"/>
    <m/>
    <m/>
    <m/>
    <m/>
    <m/>
    <m/>
    <m/>
    <m/>
    <m/>
    <m/>
    <m/>
    <m/>
    <m/>
    <m/>
    <m/>
    <m/>
    <m/>
    <m/>
    <m/>
    <m/>
    <m/>
    <m/>
    <m/>
    <m/>
    <s v="2000"/>
    <m/>
    <m/>
    <m/>
    <m/>
    <s v="A"/>
    <m/>
    <m/>
    <s v="NC"/>
    <m/>
    <m/>
    <m/>
    <s v="R"/>
    <m/>
    <m/>
    <m/>
    <s v="R"/>
    <m/>
    <m/>
    <m/>
    <s v="R"/>
    <m/>
    <m/>
    <m/>
    <m/>
    <m/>
    <m/>
    <s v="R"/>
    <s v="R"/>
    <m/>
    <m/>
    <m/>
    <s v="R"/>
    <m/>
    <m/>
    <m/>
    <s v="R"/>
    <m/>
    <m/>
    <s v="1999-04-23"/>
    <s v="1999-04-26"/>
    <s v="1999-05-25"/>
    <s v="2000-02-28"/>
    <m/>
    <n v="75"/>
    <n v="0"/>
    <n v="30"/>
    <n v="30582000"/>
    <s v="2000"/>
    <s v="2002"/>
    <m/>
    <m/>
    <m/>
    <s v="2000-04-29"/>
    <s v="2000-04-29"/>
    <s v="2016-05-30"/>
    <s v="A"/>
    <m/>
    <s v="VES/2000/MZ0/MZ00VS/1:1"/>
    <m/>
    <s v="VES/2000/MZ0/MZ00VS/1:1"/>
    <n v="0"/>
    <n v="0"/>
  </r>
  <r>
    <n v="427"/>
    <x v="428"/>
    <s v="MZ0"/>
    <s v="P"/>
    <m/>
    <s v="2000"/>
    <s v="2001"/>
    <s v="2000"/>
    <s v="2001"/>
    <s v="MZ0"/>
    <s v="P"/>
    <x v="101"/>
    <s v="NC"/>
    <m/>
    <s v="P"/>
    <s v="P"/>
    <s v="R"/>
    <m/>
    <m/>
    <s v="Výzkum a vývoj v oblasti Onkologie"/>
    <s v="Výzkum a vývoj v oblasti Onkologie"/>
    <s v="R"/>
    <m/>
    <s v="Research and development in the sphere of oncology"/>
    <s v="Research and development in the sphere of oncology"/>
    <s v="R"/>
    <m/>
    <m/>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R"/>
    <s v="R"/>
    <m/>
    <s v="1998"/>
    <s v="1998"/>
    <s v="R"/>
    <m/>
    <s v="2005"/>
    <s v="2005"/>
    <s v="R"/>
    <m/>
    <m/>
    <s v="2000-04-05"/>
    <s v="2000-05-05 15:00"/>
    <m/>
    <s v="&quot;Prihláška&quot; - Návrh projektu"/>
    <s v="&quot;Application&quot; - Project Proposal"/>
    <s v="Písemně"/>
    <s v="By Letter"/>
    <m/>
    <m/>
    <m/>
    <n v="8092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C"/>
    <m/>
    <s v="P"/>
    <s v="P"/>
    <s v="R"/>
    <m/>
    <s v="Výzkum a vývoj v oblasti Onkologie"/>
    <s v="Výzkum a vývoj v oblasti Onkologie"/>
    <s v="R"/>
    <m/>
    <s v="Research and development in the sphere of oncology"/>
    <s v="Research and development in the sphere of oncology"/>
    <s v="R"/>
    <m/>
    <m/>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Snížení incidence nádorů a onkologické morbidity a mortality, snížení onkogenní zátěže jedince i populace, ndividualizace léčby zhoubných nádorů"/>
    <s v="Reduction of incidence of tumors and oncological morbidity and mortality, reduction of oncogenic burden of an individual, as well as of the population, individual approach to the treatment of malign tumours"/>
    <s v="R"/>
    <s v="R"/>
    <m/>
    <s v="1998"/>
    <s v="1998"/>
    <s v="R"/>
    <m/>
    <s v="2005"/>
    <s v="2005"/>
    <s v="R"/>
    <m/>
    <m/>
    <s v="1998-03-23"/>
    <s v="2000-04-05"/>
    <s v="2000-05-05"/>
    <s v="2001-01-05"/>
    <m/>
    <n v="55"/>
    <n v="0"/>
    <n v="25"/>
    <n v="20437000"/>
    <s v="2001"/>
    <s v="2004"/>
    <m/>
    <m/>
    <m/>
    <s v="2001-07-26"/>
    <s v="2001-07-26"/>
    <s v="2000-04-05"/>
    <s v="A"/>
    <s v="VES/2000/MZ0/MZ00VS/1:1"/>
    <s v="VES/2001/MZ0/MZ01VS/1:1"/>
    <s v="VES/2000/MZ0/MZ00VS/1:1"/>
    <s v="VES/2001/MZ0/MZ01VS/1:1"/>
    <n v="0"/>
    <n v="0"/>
  </r>
  <r>
    <n v="428"/>
    <x v="429"/>
    <s v="MZ0"/>
    <s v="P"/>
    <m/>
    <m/>
    <m/>
    <m/>
    <m/>
    <m/>
    <m/>
    <x v="0"/>
    <m/>
    <m/>
    <m/>
    <m/>
    <m/>
    <m/>
    <m/>
    <m/>
    <m/>
    <m/>
    <m/>
    <m/>
    <m/>
    <m/>
    <m/>
    <m/>
    <m/>
    <m/>
    <m/>
    <m/>
    <m/>
    <m/>
    <m/>
    <m/>
    <m/>
    <s v="R"/>
    <m/>
    <m/>
    <m/>
    <s v="R"/>
    <m/>
    <m/>
    <m/>
    <m/>
    <m/>
    <m/>
    <m/>
    <m/>
    <m/>
    <m/>
    <m/>
    <m/>
    <n v="0"/>
    <m/>
    <m/>
    <m/>
    <m/>
    <m/>
    <m/>
    <m/>
    <m/>
    <m/>
    <m/>
    <m/>
    <m/>
    <m/>
    <m/>
    <m/>
    <m/>
    <m/>
    <m/>
    <m/>
    <m/>
    <m/>
    <m/>
    <m/>
    <m/>
    <s v="2000"/>
    <m/>
    <m/>
    <m/>
    <m/>
    <s v="A"/>
    <m/>
    <m/>
    <s v="ND"/>
    <m/>
    <m/>
    <m/>
    <s v="R"/>
    <m/>
    <m/>
    <m/>
    <s v="R"/>
    <m/>
    <m/>
    <m/>
    <s v="R"/>
    <m/>
    <m/>
    <m/>
    <m/>
    <m/>
    <m/>
    <s v="R"/>
    <s v="R"/>
    <m/>
    <m/>
    <m/>
    <s v="R"/>
    <m/>
    <m/>
    <m/>
    <s v="R"/>
    <m/>
    <m/>
    <s v="1999-04-23"/>
    <s v="1999-04-26"/>
    <s v="1999-05-25"/>
    <s v="2000-02-28"/>
    <m/>
    <n v="49"/>
    <n v="0"/>
    <n v="23"/>
    <n v="13080000"/>
    <s v="2000"/>
    <s v="2002"/>
    <m/>
    <m/>
    <m/>
    <s v="2000-04-29"/>
    <s v="2000-04-29"/>
    <s v="2016-05-30"/>
    <s v="A"/>
    <m/>
    <s v="VES/2000/MZ0/MZ00VS/1:1"/>
    <m/>
    <s v="VES/2000/MZ0/MZ00VS/1:1"/>
    <n v="0"/>
    <n v="0"/>
  </r>
  <r>
    <n v="429"/>
    <x v="430"/>
    <s v="MZ0"/>
    <s v="P"/>
    <m/>
    <s v="2000"/>
    <s v="2001"/>
    <s v="2000"/>
    <s v="2001"/>
    <s v="MZ0"/>
    <s v="P"/>
    <x v="102"/>
    <s v="ND"/>
    <m/>
    <s v="P"/>
    <s v="P"/>
    <s v="R"/>
    <m/>
    <m/>
    <s v="Výzkum a vývoj v oblasti Chirurgie"/>
    <s v="Výzkum a vývoj v oblasti Chirurgie"/>
    <s v="R"/>
    <m/>
    <s v="Research and development in the sphere or surgery"/>
    <s v="Research and development in the sphere or surgery"/>
    <s v="R"/>
    <m/>
    <m/>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R"/>
    <s v="R"/>
    <m/>
    <s v="1998"/>
    <s v="1998"/>
    <s v="R"/>
    <m/>
    <s v="2005"/>
    <s v="2005"/>
    <s v="R"/>
    <m/>
    <m/>
    <s v="2000-04-05"/>
    <s v="2000-05-05 15:00"/>
    <m/>
    <s v="&quot;Prihláška&quot; - Návrh projektu"/>
    <s v="&quot;Application&quot; - Project Proposal"/>
    <s v="Písemně"/>
    <s v="By Letter"/>
    <m/>
    <m/>
    <m/>
    <n v="34723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D"/>
    <m/>
    <s v="P"/>
    <s v="P"/>
    <s v="R"/>
    <m/>
    <s v="Výzkum a vývoj v oblasti Chirurgie"/>
    <s v="Výzkum a vývoj v oblasti Chirurgie"/>
    <s v="R"/>
    <m/>
    <s v="Research and development in the sphere or surgery"/>
    <s v="Research and development in the sphere or surgery"/>
    <s v="R"/>
    <m/>
    <m/>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Modernizace chirurgické terapie zejména v oblasti akutní medicíny, rozvoje endoskopických metod, transplantologie a chirurgického řešení malignit."/>
    <s v="Modernisation of the surgery therapy, in particular in the sphere of acute medicine, development of endoscopic methods, transplantology and surgery solution of malign tumours."/>
    <s v="R"/>
    <s v="R"/>
    <m/>
    <s v="1998"/>
    <s v="1998"/>
    <s v="R"/>
    <m/>
    <s v="2005"/>
    <s v="2005"/>
    <s v="R"/>
    <m/>
    <m/>
    <s v="1998-03-23"/>
    <s v="2000-04-05"/>
    <s v="2000-05-05"/>
    <s v="2001-01-05"/>
    <m/>
    <n v="46"/>
    <n v="0"/>
    <n v="27"/>
    <n v="20233000"/>
    <s v="2001"/>
    <s v="2004"/>
    <m/>
    <m/>
    <m/>
    <s v="2001-07-26"/>
    <s v="2001-07-26"/>
    <s v="2000-04-05"/>
    <s v="A"/>
    <s v="VES/2000/MZ0/MZ00VS/1:1"/>
    <s v="VES/2001/MZ0/MZ01VS/1:1"/>
    <s v="VES/2000/MZ0/MZ00VS/1:1"/>
    <s v="VES/2001/MZ0/MZ01VS/1:1"/>
    <n v="0"/>
    <n v="0"/>
  </r>
  <r>
    <n v="430"/>
    <x v="431"/>
    <s v="MZ0"/>
    <s v="P"/>
    <m/>
    <m/>
    <m/>
    <m/>
    <m/>
    <m/>
    <m/>
    <x v="0"/>
    <m/>
    <m/>
    <m/>
    <m/>
    <m/>
    <m/>
    <m/>
    <m/>
    <m/>
    <m/>
    <m/>
    <m/>
    <m/>
    <m/>
    <m/>
    <m/>
    <m/>
    <m/>
    <m/>
    <m/>
    <m/>
    <m/>
    <m/>
    <m/>
    <m/>
    <s v="R"/>
    <m/>
    <m/>
    <m/>
    <s v="R"/>
    <m/>
    <m/>
    <m/>
    <m/>
    <m/>
    <m/>
    <m/>
    <m/>
    <m/>
    <m/>
    <m/>
    <m/>
    <n v="0"/>
    <m/>
    <m/>
    <m/>
    <m/>
    <m/>
    <m/>
    <m/>
    <m/>
    <m/>
    <m/>
    <m/>
    <m/>
    <m/>
    <m/>
    <m/>
    <m/>
    <m/>
    <m/>
    <m/>
    <m/>
    <m/>
    <m/>
    <m/>
    <m/>
    <s v="2000"/>
    <m/>
    <m/>
    <m/>
    <m/>
    <s v="A"/>
    <m/>
    <m/>
    <s v="NE"/>
    <m/>
    <m/>
    <m/>
    <s v="R"/>
    <m/>
    <m/>
    <m/>
    <s v="R"/>
    <m/>
    <m/>
    <m/>
    <s v="R"/>
    <m/>
    <m/>
    <m/>
    <m/>
    <m/>
    <m/>
    <s v="R"/>
    <s v="R"/>
    <m/>
    <m/>
    <m/>
    <s v="R"/>
    <m/>
    <m/>
    <m/>
    <s v="R"/>
    <m/>
    <m/>
    <s v="1999-04-23"/>
    <s v="1999-04-26"/>
    <s v="1999-05-25"/>
    <s v="2000-02-28"/>
    <m/>
    <n v="56"/>
    <n v="0"/>
    <n v="29"/>
    <n v="24685000"/>
    <s v="2000"/>
    <s v="2003"/>
    <m/>
    <m/>
    <m/>
    <s v="2000-04-29"/>
    <s v="2000-04-29"/>
    <s v="2016-05-30"/>
    <s v="A"/>
    <m/>
    <s v="VES/2000/MZ0/MZ00VS/1:1"/>
    <m/>
    <s v="VES/2000/MZ0/MZ00VS/1:1"/>
    <n v="0"/>
    <n v="0"/>
  </r>
  <r>
    <n v="431"/>
    <x v="432"/>
    <s v="MZ0"/>
    <s v="P"/>
    <m/>
    <s v="2000"/>
    <s v="2001"/>
    <s v="2000"/>
    <s v="2001"/>
    <s v="MZ0"/>
    <s v="P"/>
    <x v="103"/>
    <s v="NE"/>
    <m/>
    <s v="P"/>
    <s v="P"/>
    <s v="R"/>
    <m/>
    <m/>
    <s v="Výzkum a vývoj v oblasti Pediatrie a genetiky"/>
    <s v="Výzkum a vývoj v oblasti Pediatrie a genetiky"/>
    <s v="R"/>
    <m/>
    <s v="Research and development in the sphere of paediatrics and genetics"/>
    <s v="Research and development in the sphere of paediatrics and genetics"/>
    <s v="R"/>
    <m/>
    <m/>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R"/>
    <s v="R"/>
    <m/>
    <s v="1998"/>
    <s v="1998"/>
    <s v="R"/>
    <m/>
    <s v="2005"/>
    <s v="2005"/>
    <s v="R"/>
    <m/>
    <m/>
    <s v="2000-04-05"/>
    <s v="2000-05-05 15:00"/>
    <m/>
    <s v="&quot;Prihláška&quot; - Návrh projektu"/>
    <s v="&quot;Application&quot; - Project Proposal"/>
    <s v="Písemně"/>
    <s v="By Letter"/>
    <m/>
    <m/>
    <m/>
    <n v="48133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E"/>
    <m/>
    <s v="P"/>
    <s v="P"/>
    <s v="R"/>
    <m/>
    <s v="Výzkum a vývoj v oblasti Pediatrie a genetiky"/>
    <s v="Výzkum a vývoj v oblasti Pediatrie a genetiky"/>
    <s v="R"/>
    <m/>
    <s v="Research and development in the sphere of paediatrics and genetics"/>
    <s v="Research and development in the sphere of paediatrics and genetics"/>
    <s v="R"/>
    <m/>
    <m/>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Zvýšení úrovně diagnostiky a léčby stavů, které se podílejí rozhodujícím způsobem na mortalitě a morbiditě dětí a mládeže v ČR, (autoimunitní a alergické choroby, úrazy, otravy a tzv. nová morbidita mladistvích, perinatologický program). Prohloubení znalostí molekulárně genetických prvků v patogenezi nemocí."/>
    <s v="Increase of the level of diagnostics and treatment of conditions, substantially participating in the mortality and morbidity of children and youth in the Czech Republic (autoimmune and allergic diseases, accidents, intoxications and so-called new morbidity of adolescents, perinatological scheme). Extension of knowledge of molecular genetic elements in the pathogenesis of diseases."/>
    <s v="R"/>
    <s v="R"/>
    <m/>
    <s v="1998"/>
    <s v="1998"/>
    <s v="R"/>
    <m/>
    <s v="2005"/>
    <s v="2005"/>
    <s v="R"/>
    <m/>
    <m/>
    <s v="1998-03-23"/>
    <s v="2000-04-05"/>
    <s v="2000-05-05"/>
    <s v="2001-01-05"/>
    <m/>
    <n v="34"/>
    <n v="0"/>
    <n v="21"/>
    <n v="15102000"/>
    <s v="2001"/>
    <s v="2007"/>
    <m/>
    <m/>
    <m/>
    <s v="2001-07-26"/>
    <s v="2001-07-26"/>
    <s v="2000-04-05"/>
    <s v="A"/>
    <s v="VES/2000/MZ0/MZ00VS/1:1"/>
    <s v="VES/2001/MZ0/MZ01VS/1:1"/>
    <s v="VES/2000/MZ0/MZ00VS/1:1"/>
    <s v="VES/2001/MZ0/MZ01VS/1:1"/>
    <n v="0"/>
    <n v="0"/>
  </r>
  <r>
    <n v="432"/>
    <x v="433"/>
    <s v="MZ0"/>
    <s v="P"/>
    <m/>
    <m/>
    <m/>
    <m/>
    <m/>
    <m/>
    <m/>
    <x v="0"/>
    <m/>
    <m/>
    <m/>
    <m/>
    <m/>
    <m/>
    <m/>
    <m/>
    <m/>
    <m/>
    <m/>
    <m/>
    <m/>
    <m/>
    <m/>
    <m/>
    <m/>
    <m/>
    <m/>
    <m/>
    <m/>
    <m/>
    <m/>
    <m/>
    <m/>
    <s v="R"/>
    <m/>
    <m/>
    <m/>
    <s v="R"/>
    <m/>
    <m/>
    <m/>
    <m/>
    <m/>
    <m/>
    <m/>
    <m/>
    <m/>
    <m/>
    <m/>
    <m/>
    <n v="0"/>
    <m/>
    <m/>
    <m/>
    <m/>
    <m/>
    <m/>
    <m/>
    <m/>
    <m/>
    <m/>
    <m/>
    <m/>
    <m/>
    <m/>
    <m/>
    <m/>
    <m/>
    <m/>
    <m/>
    <m/>
    <m/>
    <m/>
    <m/>
    <m/>
    <s v="2000"/>
    <m/>
    <m/>
    <m/>
    <m/>
    <s v="A"/>
    <m/>
    <m/>
    <s v="NF"/>
    <m/>
    <m/>
    <m/>
    <s v="R"/>
    <m/>
    <m/>
    <m/>
    <s v="R"/>
    <m/>
    <m/>
    <m/>
    <s v="R"/>
    <m/>
    <m/>
    <m/>
    <m/>
    <m/>
    <m/>
    <s v="R"/>
    <s v="R"/>
    <m/>
    <m/>
    <m/>
    <s v="R"/>
    <m/>
    <m/>
    <m/>
    <s v="R"/>
    <m/>
    <m/>
    <s v="1999-04-23"/>
    <s v="1999-04-26"/>
    <s v="1999-05-25"/>
    <s v="2000-02-28"/>
    <m/>
    <n v="41"/>
    <n v="0"/>
    <n v="18"/>
    <n v="14307000"/>
    <s v="2000"/>
    <s v="2003"/>
    <m/>
    <m/>
    <m/>
    <s v="2000-04-29"/>
    <s v="2000-04-29"/>
    <s v="2016-05-30"/>
    <s v="A"/>
    <m/>
    <s v="VES/2000/MZ0/MZ00VS/1:1"/>
    <m/>
    <s v="VES/2000/MZ0/MZ00VS/1:1"/>
    <n v="0"/>
    <n v="0"/>
  </r>
  <r>
    <n v="433"/>
    <x v="434"/>
    <s v="MZ0"/>
    <s v="P"/>
    <m/>
    <s v="2000"/>
    <s v="2001"/>
    <s v="2000"/>
    <s v="2001"/>
    <s v="MZ0"/>
    <s v="P"/>
    <x v="104"/>
    <s v="NF"/>
    <m/>
    <s v="P"/>
    <s v="P"/>
    <s v="R"/>
    <m/>
    <m/>
    <s v="Výzkum a vývoj v oblasti Neurologie a psychiatrie"/>
    <s v="Výzkum a vývoj v oblasti Neurologie a psychiatrie"/>
    <s v="R"/>
    <m/>
    <s v="Research and development in the sphere of neurology and psychiatry"/>
    <s v="Research and development in the sphere of neurology and psychiatry"/>
    <s v="R"/>
    <m/>
    <m/>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R"/>
    <s v="R"/>
    <m/>
    <s v="1998"/>
    <s v="1998"/>
    <s v="R"/>
    <m/>
    <s v="2005"/>
    <s v="2005"/>
    <s v="R"/>
    <m/>
    <m/>
    <s v="2000-04-05"/>
    <s v="2000-05-05 15:00"/>
    <m/>
    <s v="&quot;Prihláška&quot; - Návrh projektu"/>
    <s v="&quot;Application&quot; - Project Proposal"/>
    <s v="Písemně"/>
    <s v="By Letter"/>
    <m/>
    <m/>
    <m/>
    <n v="31206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F"/>
    <m/>
    <s v="P"/>
    <s v="P"/>
    <s v="R"/>
    <m/>
    <s v="Výzkum a vývoj v oblasti Neurologie a psychiatrie"/>
    <s v="Výzkum a vývoj v oblasti Neurologie a psychiatrie"/>
    <s v="R"/>
    <m/>
    <s v="Research and development in the sphere of neurology and psychiatry"/>
    <s v="Research and development in the sphere of neurology and psychiatry"/>
    <s v="R"/>
    <m/>
    <m/>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Zvýšení diagnostické a terapeutické činnosti ze zvýšením kvality života pacientů a snížením incidence nemocí. Zavedení nových diagnostických metod, mapování patoplastických faktorů, epidemiologické zachycení neuropsychiatrických onemocnění a závislostí a redukce jejich sociálního dopadu."/>
    <s v="Increase of diagnostic and therapeutic activity resulting in the increase of quality of life of patients and the decrease of incidence of diseases. Introduction of new diagnostic methods, mapping of pathoplastic factors, epidemiological record of neurological and psychiatric diseases and addictions and reduction of their social impact."/>
    <s v="R"/>
    <s v="R"/>
    <m/>
    <s v="1998"/>
    <s v="1998"/>
    <s v="R"/>
    <m/>
    <s v="2005"/>
    <s v="2005"/>
    <s v="R"/>
    <m/>
    <m/>
    <s v="1998-03-23"/>
    <s v="2000-04-05"/>
    <s v="2000-05-05"/>
    <s v="2001-01-05"/>
    <m/>
    <n v="40"/>
    <n v="0"/>
    <n v="24"/>
    <n v="21201000"/>
    <s v="2001"/>
    <s v="2005"/>
    <m/>
    <m/>
    <m/>
    <s v="2001-07-26"/>
    <s v="2001-07-26"/>
    <s v="2000-04-05"/>
    <s v="A"/>
    <s v="VES/2000/MZ0/MZ00VS/1:1"/>
    <s v="VES/2001/MZ0/MZ01VS/1:1"/>
    <s v="VES/2000/MZ0/MZ00VS/1:1"/>
    <s v="VES/2001/MZ0/MZ01VS/1:1"/>
    <n v="0"/>
    <n v="0"/>
  </r>
  <r>
    <n v="434"/>
    <x v="435"/>
    <s v="MZ0"/>
    <s v="P"/>
    <m/>
    <m/>
    <m/>
    <m/>
    <m/>
    <m/>
    <m/>
    <x v="0"/>
    <m/>
    <m/>
    <m/>
    <m/>
    <m/>
    <m/>
    <m/>
    <m/>
    <m/>
    <m/>
    <m/>
    <m/>
    <m/>
    <m/>
    <m/>
    <m/>
    <m/>
    <m/>
    <m/>
    <m/>
    <m/>
    <m/>
    <m/>
    <m/>
    <m/>
    <s v="R"/>
    <m/>
    <m/>
    <m/>
    <s v="R"/>
    <m/>
    <m/>
    <m/>
    <m/>
    <m/>
    <m/>
    <m/>
    <m/>
    <m/>
    <m/>
    <m/>
    <m/>
    <n v="0"/>
    <m/>
    <m/>
    <m/>
    <m/>
    <m/>
    <m/>
    <m/>
    <m/>
    <m/>
    <m/>
    <m/>
    <m/>
    <m/>
    <m/>
    <m/>
    <m/>
    <m/>
    <m/>
    <m/>
    <m/>
    <m/>
    <m/>
    <m/>
    <m/>
    <s v="2000"/>
    <m/>
    <m/>
    <m/>
    <m/>
    <s v="A"/>
    <m/>
    <m/>
    <s v="NG"/>
    <m/>
    <m/>
    <m/>
    <s v="R"/>
    <m/>
    <m/>
    <m/>
    <s v="R"/>
    <m/>
    <m/>
    <m/>
    <s v="R"/>
    <m/>
    <m/>
    <m/>
    <m/>
    <m/>
    <m/>
    <s v="R"/>
    <s v="R"/>
    <m/>
    <m/>
    <m/>
    <s v="R"/>
    <m/>
    <m/>
    <m/>
    <s v="R"/>
    <m/>
    <m/>
    <s v="1999-04-23"/>
    <s v="1999-04-26"/>
    <s v="1999-05-25"/>
    <s v="2000-02-28"/>
    <m/>
    <n v="10"/>
    <n v="0"/>
    <n v="4"/>
    <n v="3507000"/>
    <s v="2000"/>
    <s v="2002"/>
    <m/>
    <m/>
    <m/>
    <s v="2000-04-29"/>
    <s v="2000-04-29"/>
    <s v="2016-05-30"/>
    <s v="A"/>
    <m/>
    <s v="VES/2000/MZ0/MZ00VS/1:1"/>
    <m/>
    <s v="VES/2000/MZ0/MZ00VS/1:1"/>
    <n v="0"/>
    <n v="0"/>
  </r>
  <r>
    <n v="435"/>
    <x v="436"/>
    <s v="MZ0"/>
    <s v="P"/>
    <m/>
    <s v="2000"/>
    <s v="2001"/>
    <s v="2000"/>
    <s v="2001"/>
    <s v="MZ0"/>
    <s v="P"/>
    <x v="105"/>
    <s v="NG"/>
    <m/>
    <s v="P"/>
    <s v="P"/>
    <s v="R"/>
    <m/>
    <m/>
    <s v="Biologické a psychologické aspekty rizik a onemocnění vyššího věku"/>
    <s v="Biologické a psychologické aspekty rizik a onemocnění vyššího věku"/>
    <s v="R"/>
    <m/>
    <s v="Biological and psychological aspects of risks and diseases of the elderly people"/>
    <s v="Biological and psychological aspects of risks and diseases of the elderly people"/>
    <s v="R"/>
    <m/>
    <m/>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R"/>
    <s v="R"/>
    <m/>
    <s v="1998"/>
    <s v="1998"/>
    <s v="R"/>
    <m/>
    <s v="2005"/>
    <s v="2005"/>
    <s v="R"/>
    <m/>
    <m/>
    <s v="2000-04-05"/>
    <s v="2000-05-05 15:00"/>
    <m/>
    <s v="&quot;Prihláška&quot; - Návrh projektu"/>
    <s v="&quot;Application&quot; - Project Proposal"/>
    <s v="Písemně"/>
    <s v="By Letter"/>
    <m/>
    <m/>
    <m/>
    <n v="1296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G"/>
    <m/>
    <s v="P"/>
    <s v="P"/>
    <s v="R"/>
    <m/>
    <s v="Biologické a psychologické aspekty rizik a onemocnění vyššího věku"/>
    <s v="Biologické a psychologické aspekty rizik a onemocnění vyššího věku"/>
    <s v="R"/>
    <m/>
    <s v="Biological and psychological aspects of risks and diseases of the elderly people"/>
    <s v="Biological and psychological aspects of risks and diseases of the elderly people"/>
    <s v="R"/>
    <m/>
    <m/>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Zlepšení kvality života občanů vyšších věkových kategorií, zefektivnění společenských výdajů na péči o starší populaci, minimalizace rizik a zvýšení kvality léčby chorob ve stáří."/>
    <s v="Improvement of the life quality of elderly citizens, making the social expenditures for the care for the elderly population more effective, minimalisation of risks and increase of the quality of treatment of the old age diseases."/>
    <s v="R"/>
    <s v="R"/>
    <m/>
    <s v="1998"/>
    <s v="1998"/>
    <s v="R"/>
    <m/>
    <s v="2005"/>
    <s v="2005"/>
    <s v="R"/>
    <m/>
    <m/>
    <s v="1998-03-23"/>
    <s v="2000-04-05"/>
    <s v="2000-05-05"/>
    <s v="2001-01-05"/>
    <m/>
    <n v="4"/>
    <n v="0"/>
    <n v="4"/>
    <n v="1724000"/>
    <s v="2001"/>
    <s v="2004"/>
    <m/>
    <m/>
    <m/>
    <s v="2001-07-26"/>
    <s v="2001-07-26"/>
    <s v="2000-04-05"/>
    <s v="A"/>
    <s v="VES/2000/MZ0/MZ00VS/1:1"/>
    <s v="VES/2001/MZ0/MZ01VS/1:1"/>
    <s v="VES/2000/MZ0/MZ00VS/1:1"/>
    <s v="VES/2001/MZ0/MZ01VS/1:1"/>
    <n v="0"/>
    <n v="0"/>
  </r>
  <r>
    <n v="436"/>
    <x v="437"/>
    <s v="MZ0"/>
    <s v="P"/>
    <m/>
    <m/>
    <m/>
    <m/>
    <m/>
    <m/>
    <m/>
    <x v="0"/>
    <m/>
    <m/>
    <m/>
    <m/>
    <m/>
    <m/>
    <m/>
    <m/>
    <m/>
    <m/>
    <m/>
    <m/>
    <m/>
    <m/>
    <m/>
    <m/>
    <m/>
    <m/>
    <m/>
    <m/>
    <m/>
    <m/>
    <m/>
    <m/>
    <m/>
    <s v="R"/>
    <m/>
    <m/>
    <m/>
    <s v="R"/>
    <m/>
    <m/>
    <m/>
    <m/>
    <m/>
    <m/>
    <m/>
    <m/>
    <m/>
    <m/>
    <m/>
    <m/>
    <n v="0"/>
    <m/>
    <m/>
    <m/>
    <m/>
    <m/>
    <m/>
    <m/>
    <m/>
    <m/>
    <m/>
    <m/>
    <m/>
    <m/>
    <m/>
    <m/>
    <m/>
    <m/>
    <m/>
    <m/>
    <m/>
    <m/>
    <m/>
    <m/>
    <m/>
    <s v="2000"/>
    <m/>
    <m/>
    <m/>
    <m/>
    <s v="A"/>
    <m/>
    <m/>
    <s v="NH"/>
    <m/>
    <m/>
    <m/>
    <s v="R"/>
    <m/>
    <m/>
    <m/>
    <s v="R"/>
    <m/>
    <m/>
    <m/>
    <s v="R"/>
    <m/>
    <m/>
    <m/>
    <m/>
    <m/>
    <m/>
    <s v="R"/>
    <s v="R"/>
    <m/>
    <m/>
    <m/>
    <s v="R"/>
    <m/>
    <m/>
    <m/>
    <s v="R"/>
    <m/>
    <m/>
    <s v="1999-04-23"/>
    <s v="1999-04-26"/>
    <s v="1999-05-25"/>
    <s v="2000-02-28"/>
    <m/>
    <n v="22"/>
    <n v="0"/>
    <n v="5"/>
    <n v="2748000"/>
    <s v="2000"/>
    <s v="2002"/>
    <m/>
    <m/>
    <m/>
    <s v="2000-04-29"/>
    <s v="2000-04-29"/>
    <s v="2016-05-30"/>
    <s v="A"/>
    <m/>
    <s v="VES/2000/MZ0/MZ00VS/1:1"/>
    <m/>
    <s v="VES/2000/MZ0/MZ00VS/1:1"/>
    <n v="0"/>
    <n v="0"/>
  </r>
  <r>
    <n v="437"/>
    <x v="438"/>
    <s v="MZ0"/>
    <s v="P"/>
    <m/>
    <s v="2000"/>
    <s v="2001"/>
    <s v="2000"/>
    <s v="2001"/>
    <s v="MZ0"/>
    <s v="P"/>
    <x v="106"/>
    <s v="NH"/>
    <m/>
    <s v="P"/>
    <s v="P"/>
    <s v="R"/>
    <m/>
    <m/>
    <s v="Výzkum a vývoj v oblasti Gynekologie a porodnictví"/>
    <s v="Výzkum a vývoj v oblasti Gynekologie a porodnictví"/>
    <s v="R"/>
    <m/>
    <s v="Research and development in the sphere of gynaecology and obstetrics"/>
    <s v="Research and development in the sphere of gynaecology and obstetrics"/>
    <s v="R"/>
    <m/>
    <m/>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R"/>
    <s v="R"/>
    <m/>
    <s v="1998"/>
    <s v="1998"/>
    <s v="R"/>
    <m/>
    <s v="2005"/>
    <s v="2005"/>
    <s v="R"/>
    <m/>
    <m/>
    <s v="2000-04-05"/>
    <s v="2000-05-05 15:00"/>
    <m/>
    <s v="&quot;Prihláška&quot; - Návrh projektu"/>
    <s v="&quot;Application&quot; - Project Proposal"/>
    <s v="Písemně"/>
    <s v="By Letter"/>
    <m/>
    <m/>
    <m/>
    <n v="11527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H"/>
    <m/>
    <s v="P"/>
    <s v="P"/>
    <s v="R"/>
    <m/>
    <s v="Výzkum a vývoj v oblasti Gynekologie a porodnictví"/>
    <s v="Výzkum a vývoj v oblasti Gynekologie a porodnictví"/>
    <s v="R"/>
    <m/>
    <s v="Research and development in the sphere of gynaecology and obstetrics"/>
    <s v="Research and development in the sphere of gynaecology and obstetrics"/>
    <s v="R"/>
    <m/>
    <m/>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Zdokonalení prevence, diagnostiky a terapie nejzávažnějších onemocnění v gynekologii a porodnictví zejména zhoubných nádorů reprodukčních orgánů ženy, včasná diagnostika těhotenských patologií včetně předčasného porodu a vrozených vad plodu. Metody asistované reprodukce."/>
    <s v="Improvement of prevention, diagnostics and therapy of the most serious diseases in gynaecology and obstetrics, in particular of the malign tumours of reproduction organs of a woman, timely diagnostics of pregnancy pathologies including the premature birth and inborn defects of the foetus. Methods of assisted reproduction."/>
    <s v="R"/>
    <s v="R"/>
    <m/>
    <s v="1998"/>
    <s v="1998"/>
    <s v="R"/>
    <m/>
    <s v="2005"/>
    <s v="2005"/>
    <s v="R"/>
    <m/>
    <m/>
    <s v="1998-03-23"/>
    <s v="2000-04-05"/>
    <s v="2000-05-05"/>
    <s v="2001-01-05"/>
    <m/>
    <n v="14"/>
    <n v="0"/>
    <n v="9"/>
    <n v="6512000"/>
    <s v="2001"/>
    <s v="2003"/>
    <m/>
    <m/>
    <m/>
    <s v="2001-07-26"/>
    <s v="2001-07-26"/>
    <s v="2000-04-05"/>
    <s v="A"/>
    <s v="VES/2000/MZ0/MZ00VS/1:1"/>
    <s v="VES/2001/MZ0/MZ01VS/1:1"/>
    <s v="VES/2000/MZ0/MZ00VS/1:1"/>
    <s v="VES/2001/MZ0/MZ01VS/1:1"/>
    <n v="0"/>
    <n v="0"/>
  </r>
  <r>
    <n v="438"/>
    <x v="439"/>
    <s v="MZ0"/>
    <s v="P"/>
    <m/>
    <m/>
    <m/>
    <m/>
    <m/>
    <m/>
    <m/>
    <x v="0"/>
    <m/>
    <m/>
    <m/>
    <m/>
    <m/>
    <m/>
    <m/>
    <m/>
    <m/>
    <m/>
    <m/>
    <m/>
    <m/>
    <m/>
    <m/>
    <m/>
    <m/>
    <m/>
    <m/>
    <m/>
    <m/>
    <m/>
    <m/>
    <m/>
    <m/>
    <s v="R"/>
    <m/>
    <m/>
    <m/>
    <s v="R"/>
    <m/>
    <m/>
    <m/>
    <m/>
    <m/>
    <m/>
    <m/>
    <m/>
    <m/>
    <m/>
    <m/>
    <m/>
    <n v="0"/>
    <m/>
    <m/>
    <m/>
    <m/>
    <m/>
    <m/>
    <m/>
    <m/>
    <m/>
    <m/>
    <m/>
    <m/>
    <m/>
    <m/>
    <m/>
    <m/>
    <m/>
    <m/>
    <m/>
    <m/>
    <m/>
    <m/>
    <m/>
    <m/>
    <s v="2000"/>
    <m/>
    <m/>
    <m/>
    <m/>
    <s v="A"/>
    <m/>
    <m/>
    <s v="NI"/>
    <m/>
    <m/>
    <m/>
    <s v="R"/>
    <m/>
    <m/>
    <m/>
    <s v="R"/>
    <m/>
    <m/>
    <m/>
    <s v="R"/>
    <m/>
    <m/>
    <m/>
    <m/>
    <m/>
    <m/>
    <s v="R"/>
    <s v="R"/>
    <m/>
    <m/>
    <m/>
    <s v="R"/>
    <m/>
    <m/>
    <m/>
    <s v="R"/>
    <m/>
    <m/>
    <s v="1999-04-23"/>
    <s v="1999-04-26"/>
    <s v="1999-05-25"/>
    <s v="2000-02-28"/>
    <m/>
    <n v="40"/>
    <n v="0"/>
    <n v="22"/>
    <n v="14549000"/>
    <s v="2000"/>
    <s v="2002"/>
    <m/>
    <m/>
    <m/>
    <s v="2000-04-29"/>
    <s v="2000-04-29"/>
    <s v="2016-05-30"/>
    <s v="A"/>
    <m/>
    <s v="VES/2000/MZ0/MZ00VS/1:1"/>
    <m/>
    <s v="VES/2000/MZ0/MZ00VS/1:1"/>
    <n v="0"/>
    <n v="0"/>
  </r>
  <r>
    <n v="439"/>
    <x v="440"/>
    <s v="MZ0"/>
    <s v="P"/>
    <m/>
    <s v="2000"/>
    <s v="2001"/>
    <s v="2000"/>
    <s v="2001"/>
    <s v="MZ0"/>
    <s v="P"/>
    <x v="107"/>
    <s v="NI"/>
    <m/>
    <s v="P"/>
    <s v="P"/>
    <s v="R"/>
    <m/>
    <m/>
    <s v="Infekční choroby, mikrobiologie, epidemiologie a imunologie"/>
    <s v="Infekční choroby, mikrobiologie, epidemiologie a imunologie"/>
    <s v="R"/>
    <m/>
    <s v="Infection diseases, microbiology, epidemiology a immunology"/>
    <s v="Infection diseases, microbiology, epidemiology a immunology"/>
    <s v="R"/>
    <m/>
    <m/>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R"/>
    <s v="R"/>
    <m/>
    <s v="1998"/>
    <s v="1998"/>
    <s v="R"/>
    <m/>
    <s v="2005"/>
    <s v="2005"/>
    <s v="R"/>
    <m/>
    <m/>
    <s v="2000-04-05"/>
    <s v="2000-05-05 15:00"/>
    <m/>
    <s v="&quot;Prihláška&quot; - Návrh projektu"/>
    <s v="&quot;Application&quot; - Project Proposal"/>
    <s v="Písemně"/>
    <s v="By Letter"/>
    <m/>
    <m/>
    <m/>
    <n v="40558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I"/>
    <m/>
    <s v="P"/>
    <s v="P"/>
    <s v="R"/>
    <m/>
    <s v="Infekční choroby, mikrobiologie, epidemiologie a imunologie"/>
    <s v="Infekční choroby, mikrobiologie, epidemiologie a imunologie"/>
    <s v="R"/>
    <m/>
    <s v="Infection diseases, microbiology, epidemiology a immunology"/>
    <s v="Infection diseases, microbiology, epidemiology a immunology"/>
    <s v="R"/>
    <m/>
    <m/>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Zlepšení diagnostiky, léčby a prevence infekčních chorob a imunopatologických stavů zejména vybraných virových onemocnění a TBC, rozvoj vakcinologie."/>
    <s v="Improvement of diagnostics, treatment and prevention of infectuous diseases and immunopathological conditions, in particular of selected virus diseases and TBC, development of vaccinology."/>
    <s v="R"/>
    <s v="R"/>
    <m/>
    <s v="1998"/>
    <s v="1998"/>
    <s v="R"/>
    <m/>
    <s v="2005"/>
    <s v="2005"/>
    <s v="R"/>
    <m/>
    <m/>
    <s v="1998-03-23"/>
    <s v="2000-04-05"/>
    <s v="2000-05-05"/>
    <s v="2001-01-05"/>
    <m/>
    <n v="32"/>
    <n v="0"/>
    <n v="16"/>
    <n v="11862000"/>
    <s v="2001"/>
    <s v="2003"/>
    <m/>
    <m/>
    <m/>
    <s v="2001-07-26"/>
    <s v="2001-07-26"/>
    <s v="2000-04-05"/>
    <s v="A"/>
    <s v="VES/2000/MZ0/MZ00VS/1:1"/>
    <s v="VES/2001/MZ0/MZ01VS/1:1"/>
    <s v="VES/2000/MZ0/MZ00VS/1:1"/>
    <s v="VES/2001/MZ0/MZ01VS/1:1"/>
    <n v="0"/>
    <n v="0"/>
  </r>
  <r>
    <n v="440"/>
    <x v="441"/>
    <s v="MZ0"/>
    <s v="P"/>
    <m/>
    <m/>
    <m/>
    <m/>
    <m/>
    <m/>
    <m/>
    <x v="0"/>
    <m/>
    <m/>
    <m/>
    <m/>
    <m/>
    <m/>
    <m/>
    <m/>
    <m/>
    <m/>
    <m/>
    <m/>
    <m/>
    <m/>
    <m/>
    <m/>
    <m/>
    <m/>
    <m/>
    <m/>
    <m/>
    <m/>
    <m/>
    <m/>
    <m/>
    <s v="R"/>
    <m/>
    <m/>
    <m/>
    <s v="R"/>
    <m/>
    <m/>
    <m/>
    <m/>
    <m/>
    <m/>
    <m/>
    <m/>
    <m/>
    <m/>
    <m/>
    <m/>
    <n v="0"/>
    <m/>
    <m/>
    <m/>
    <m/>
    <m/>
    <m/>
    <m/>
    <m/>
    <m/>
    <m/>
    <m/>
    <m/>
    <m/>
    <m/>
    <m/>
    <m/>
    <m/>
    <m/>
    <m/>
    <m/>
    <m/>
    <m/>
    <m/>
    <m/>
    <s v="2000"/>
    <m/>
    <m/>
    <m/>
    <m/>
    <s v="A"/>
    <m/>
    <m/>
    <s v="NJ"/>
    <m/>
    <m/>
    <m/>
    <s v="R"/>
    <m/>
    <m/>
    <m/>
    <s v="R"/>
    <m/>
    <m/>
    <m/>
    <s v="R"/>
    <m/>
    <m/>
    <m/>
    <m/>
    <m/>
    <m/>
    <s v="R"/>
    <s v="R"/>
    <m/>
    <m/>
    <m/>
    <s v="R"/>
    <m/>
    <m/>
    <m/>
    <s v="R"/>
    <m/>
    <m/>
    <s v="1999-04-23"/>
    <s v="1999-04-26"/>
    <s v="1999-05-25"/>
    <s v="2000-02-28"/>
    <m/>
    <n v="34"/>
    <n v="0"/>
    <n v="16"/>
    <n v="7683000"/>
    <s v="2000"/>
    <s v="2002"/>
    <m/>
    <m/>
    <m/>
    <s v="2000-04-29"/>
    <s v="2000-04-29"/>
    <s v="2016-05-30"/>
    <s v="A"/>
    <m/>
    <s v="VES/2000/MZ0/MZ00VS/1:1"/>
    <m/>
    <s v="VES/2000/MZ0/MZ00VS/1:1"/>
    <n v="0"/>
    <n v="0"/>
  </r>
  <r>
    <n v="441"/>
    <x v="442"/>
    <s v="MZ0"/>
    <s v="P"/>
    <m/>
    <s v="2000"/>
    <s v="2001"/>
    <s v="2000"/>
    <s v="2001"/>
    <s v="MZ0"/>
    <s v="P"/>
    <x v="108"/>
    <s v="NJ"/>
    <m/>
    <s v="P"/>
    <s v="P"/>
    <s v="R"/>
    <m/>
    <m/>
    <s v="Výzkum a vývoj v oblasti Zdraví a životních podmínek"/>
    <s v="Výzkum a vývoj v oblasti Zdraví a životních podmínek"/>
    <s v="R"/>
    <m/>
    <s v="Research and development in the sphere of health and living conditions"/>
    <s v="Research and development in the sphere of health and living conditions"/>
    <s v="R"/>
    <m/>
    <m/>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R"/>
    <s v="R"/>
    <m/>
    <s v="1998"/>
    <s v="1998"/>
    <s v="R"/>
    <m/>
    <s v="2005"/>
    <s v="2005"/>
    <s v="R"/>
    <m/>
    <m/>
    <s v="2000-04-05"/>
    <s v="2000-05-05 15:00"/>
    <m/>
    <s v="&quot;Prihláška&quot; - Návrh projektu"/>
    <s v="&quot;Application&quot; - Project Proposal"/>
    <s v="Písemně"/>
    <s v="By Letter"/>
    <m/>
    <m/>
    <m/>
    <n v="18117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J"/>
    <m/>
    <s v="P"/>
    <s v="P"/>
    <s v="R"/>
    <m/>
    <s v="Výzkum a vývoj v oblasti Zdraví a životních podmínek"/>
    <s v="Výzkum a vývoj v oblasti Zdraví a životních podmínek"/>
    <s v="R"/>
    <m/>
    <s v="Research and development in the sphere of health and living conditions"/>
    <s v="Research and development in the sphere of health and living conditions"/>
    <s v="R"/>
    <m/>
    <m/>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Vytváření vědeckého základu pro nové, efektivnější nástroje podpory zdraví a prevence nemocí. Identifikace nových zdravotních rizik a výzkumem podložená predikce budoucích trendů ve zdraví obyvatelstva."/>
    <s v="Formation of the scientific base for new, more effective tools of the support of health and disease prevention. Identification of new health risks and prediction of future trends in the health of inhabitants based on scientific research."/>
    <s v="R"/>
    <s v="R"/>
    <m/>
    <s v="1998"/>
    <s v="1998"/>
    <s v="R"/>
    <m/>
    <s v="2005"/>
    <s v="2005"/>
    <s v="R"/>
    <m/>
    <m/>
    <s v="1998-03-23"/>
    <s v="2000-04-05"/>
    <s v="2000-05-05"/>
    <s v="2001-01-05"/>
    <m/>
    <n v="30"/>
    <n v="0"/>
    <n v="16"/>
    <n v="12349000"/>
    <s v="2001"/>
    <s v="2004"/>
    <m/>
    <m/>
    <m/>
    <s v="2001-07-26"/>
    <s v="2001-07-26"/>
    <s v="2000-04-05"/>
    <s v="A"/>
    <s v="VES/2000/MZ0/MZ00VS/1:1"/>
    <s v="VES/2001/MZ0/MZ01VS/1:1"/>
    <s v="VES/2000/MZ0/MZ00VS/1:1"/>
    <s v="VES/2001/MZ0/MZ01VS/1:1"/>
    <n v="0"/>
    <n v="0"/>
  </r>
  <r>
    <n v="442"/>
    <x v="443"/>
    <s v="MZ0"/>
    <s v="P"/>
    <m/>
    <m/>
    <m/>
    <m/>
    <m/>
    <m/>
    <m/>
    <x v="0"/>
    <m/>
    <m/>
    <m/>
    <m/>
    <m/>
    <m/>
    <m/>
    <m/>
    <m/>
    <m/>
    <m/>
    <m/>
    <m/>
    <m/>
    <m/>
    <m/>
    <m/>
    <m/>
    <m/>
    <m/>
    <m/>
    <m/>
    <m/>
    <m/>
    <m/>
    <s v="R"/>
    <m/>
    <m/>
    <m/>
    <s v="R"/>
    <m/>
    <m/>
    <m/>
    <m/>
    <m/>
    <m/>
    <m/>
    <m/>
    <m/>
    <m/>
    <m/>
    <m/>
    <n v="0"/>
    <m/>
    <m/>
    <m/>
    <m/>
    <m/>
    <m/>
    <m/>
    <m/>
    <m/>
    <m/>
    <m/>
    <m/>
    <m/>
    <m/>
    <m/>
    <m/>
    <m/>
    <m/>
    <m/>
    <m/>
    <m/>
    <m/>
    <m/>
    <m/>
    <s v="2000"/>
    <m/>
    <m/>
    <m/>
    <m/>
    <s v="A"/>
    <m/>
    <m/>
    <s v="NK"/>
    <m/>
    <m/>
    <m/>
    <s v="R"/>
    <m/>
    <m/>
    <m/>
    <s v="R"/>
    <m/>
    <m/>
    <m/>
    <s v="R"/>
    <m/>
    <m/>
    <m/>
    <m/>
    <m/>
    <m/>
    <s v="R"/>
    <s v="R"/>
    <m/>
    <m/>
    <m/>
    <s v="R"/>
    <m/>
    <m/>
    <m/>
    <s v="R"/>
    <m/>
    <m/>
    <s v="1999-04-23"/>
    <s v="1999-04-26"/>
    <s v="1999-05-25"/>
    <s v="2000-02-28"/>
    <m/>
    <n v="67"/>
    <n v="0"/>
    <n v="29"/>
    <n v="16765000"/>
    <s v="2000"/>
    <s v="2002"/>
    <m/>
    <m/>
    <m/>
    <s v="2000-04-29"/>
    <s v="2000-04-29"/>
    <s v="2016-05-30"/>
    <s v="A"/>
    <m/>
    <s v="VES/2000/MZ0/MZ00VS/1:1"/>
    <m/>
    <s v="VES/2000/MZ0/MZ00VS/1:1"/>
    <n v="0"/>
    <n v="0"/>
  </r>
  <r>
    <n v="443"/>
    <x v="444"/>
    <s v="MZ0"/>
    <s v="P"/>
    <m/>
    <s v="2000"/>
    <s v="2001"/>
    <s v="2000"/>
    <s v="2001"/>
    <s v="MZ0"/>
    <s v="P"/>
    <x v="109"/>
    <s v="NK"/>
    <m/>
    <s v="P"/>
    <s v="P"/>
    <s v="R"/>
    <m/>
    <m/>
    <s v="Výzkum a vývoj v ostatních lékařských oborech"/>
    <s v="Výzkum a vývoj v ostatních lékařských oborech"/>
    <s v="R"/>
    <m/>
    <s v="Research and development in the other medical branches"/>
    <s v="Research and development in the other medical branches"/>
    <s v="R"/>
    <m/>
    <m/>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R"/>
    <s v="R"/>
    <m/>
    <s v="1998"/>
    <s v="1998"/>
    <s v="R"/>
    <m/>
    <s v="2005"/>
    <s v="2005"/>
    <s v="R"/>
    <m/>
    <m/>
    <s v="2000-04-05"/>
    <s v="2000-05-05 15:00"/>
    <m/>
    <s v="&quot;Prihláška&quot; - Návrh projektu"/>
    <s v="&quot;Application&quot; - Project Proposal"/>
    <s v="Písemně"/>
    <s v="By Letter"/>
    <m/>
    <m/>
    <m/>
    <n v="61180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K"/>
    <m/>
    <s v="P"/>
    <s v="P"/>
    <s v="R"/>
    <m/>
    <s v="Výzkum a vývoj v ostatních lékařských oborech"/>
    <s v="Výzkum a vývoj v ostatních lékařských oborech"/>
    <s v="R"/>
    <m/>
    <s v="Research and development in the other medical branches"/>
    <s v="Research and development in the other medical branches"/>
    <s v="R"/>
    <m/>
    <m/>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Objevit nové skutečnosti v oblasti diagnostiky a léčby onemocnění v oborech, které program posuzuje, formulovat originální přístupy k vysvětlení jejich etiologie a patogeneze a výsledky aplikovat v prevenci."/>
    <s v="To reveal new facts in the sphere of diagnostics and treatment of diseses in the branches, evaluated by the scheme, to define original approaches to the explanation of their ethiology and pathogenesis and to apply the results in the disease prevention."/>
    <s v="R"/>
    <s v="R"/>
    <m/>
    <s v="1998"/>
    <s v="1998"/>
    <s v="R"/>
    <m/>
    <s v="2005"/>
    <s v="2005"/>
    <s v="R"/>
    <m/>
    <m/>
    <s v="1998-03-23"/>
    <s v="2000-04-05"/>
    <s v="2000-05-05"/>
    <s v="2001-01-05"/>
    <m/>
    <n v="62"/>
    <n v="0"/>
    <n v="27"/>
    <n v="20158000"/>
    <s v="2001"/>
    <s v="2004"/>
    <m/>
    <m/>
    <m/>
    <s v="2001-07-26"/>
    <s v="2001-07-26"/>
    <s v="2000-04-05"/>
    <s v="A"/>
    <s v="VES/2000/MZ0/MZ00VS/1:1"/>
    <s v="VES/2001/MZ0/MZ01VS/1:1"/>
    <s v="VES/2000/MZ0/MZ00VS/1:1"/>
    <s v="VES/2001/MZ0/MZ01VS/1:1"/>
    <n v="0"/>
    <n v="0"/>
  </r>
  <r>
    <n v="444"/>
    <x v="445"/>
    <s v="MZ0"/>
    <s v="P"/>
    <m/>
    <m/>
    <m/>
    <m/>
    <m/>
    <m/>
    <m/>
    <x v="0"/>
    <m/>
    <m/>
    <m/>
    <m/>
    <m/>
    <m/>
    <m/>
    <m/>
    <m/>
    <m/>
    <m/>
    <m/>
    <m/>
    <m/>
    <m/>
    <m/>
    <m/>
    <m/>
    <m/>
    <m/>
    <m/>
    <m/>
    <m/>
    <m/>
    <m/>
    <s v="R"/>
    <m/>
    <m/>
    <m/>
    <s v="R"/>
    <m/>
    <m/>
    <m/>
    <m/>
    <m/>
    <m/>
    <m/>
    <m/>
    <m/>
    <m/>
    <m/>
    <m/>
    <n v="0"/>
    <m/>
    <m/>
    <m/>
    <m/>
    <m/>
    <m/>
    <m/>
    <m/>
    <m/>
    <m/>
    <m/>
    <m/>
    <m/>
    <m/>
    <m/>
    <m/>
    <m/>
    <m/>
    <m/>
    <m/>
    <m/>
    <m/>
    <m/>
    <m/>
    <s v="2000"/>
    <m/>
    <m/>
    <m/>
    <m/>
    <s v="A"/>
    <m/>
    <m/>
    <s v="NL"/>
    <m/>
    <m/>
    <m/>
    <s v="R"/>
    <m/>
    <m/>
    <m/>
    <s v="R"/>
    <m/>
    <m/>
    <m/>
    <s v="R"/>
    <m/>
    <m/>
    <m/>
    <m/>
    <m/>
    <m/>
    <s v="R"/>
    <s v="R"/>
    <m/>
    <m/>
    <m/>
    <s v="R"/>
    <m/>
    <m/>
    <m/>
    <s v="R"/>
    <m/>
    <m/>
    <s v="1999-04-23"/>
    <s v="1999-04-26"/>
    <s v="1999-05-25"/>
    <s v="2000-02-28"/>
    <m/>
    <n v="22"/>
    <n v="0"/>
    <n v="12"/>
    <n v="6833000"/>
    <s v="2000"/>
    <s v="2002"/>
    <m/>
    <m/>
    <m/>
    <s v="2000-04-29"/>
    <s v="2000-04-29"/>
    <s v="2016-05-30"/>
    <s v="A"/>
    <m/>
    <s v="VES/2000/MZ0/MZ00VS/1:1"/>
    <m/>
    <s v="VES/2000/MZ0/MZ00VS/1:1"/>
    <n v="0"/>
    <n v="0"/>
  </r>
  <r>
    <n v="445"/>
    <x v="446"/>
    <s v="MZ0"/>
    <s v="P"/>
    <m/>
    <s v="2000"/>
    <s v="2001"/>
    <s v="2000"/>
    <s v="2001"/>
    <s v="MZ0"/>
    <s v="P"/>
    <x v="110"/>
    <s v="NL"/>
    <m/>
    <s v="P"/>
    <s v="P"/>
    <s v="R"/>
    <m/>
    <m/>
    <s v="Výzkum a vývoj v oblasti Farmakologie a farmacie"/>
    <s v="Výzkum a vývoj v oblasti Farmakologie a farmacie"/>
    <s v="R"/>
    <m/>
    <s v="Research and development in the sphere of pharmacology and pharmaceutics"/>
    <s v="Research and development in the sphere of pharmacology and pharmaceutics"/>
    <s v="R"/>
    <m/>
    <m/>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R"/>
    <s v="R"/>
    <m/>
    <s v="1998"/>
    <s v="1998"/>
    <s v="R"/>
    <m/>
    <s v="2005"/>
    <s v="2005"/>
    <s v="R"/>
    <m/>
    <m/>
    <s v="2000-04-05"/>
    <s v="2000-05-05 15:00"/>
    <m/>
    <s v="&quot;Prihláška&quot; - Návrh projektu"/>
    <s v="&quot;Application&quot; - Project Proposal"/>
    <s v="Písemně"/>
    <s v="By Letter"/>
    <m/>
    <m/>
    <m/>
    <n v="13822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L"/>
    <m/>
    <s v="P"/>
    <s v="P"/>
    <s v="R"/>
    <m/>
    <s v="Výzkum a vývoj v oblasti Farmakologie a farmacie"/>
    <s v="Výzkum a vývoj v oblasti Farmakologie a farmacie"/>
    <s v="R"/>
    <m/>
    <s v="Research and development in the sphere of pharmacology and pharmaceutics"/>
    <s v="Research and development in the sphere of pharmacology and pharmaceutics"/>
    <s v="R"/>
    <m/>
    <m/>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Nové látky pro lékařské účely, objasňování nežádoucích účinků léčiv a získávání poznatků k omezení drogové závislosti;zjišťování účinnosti a bezpečnosti léčiv, osudu léčiva v organismu, problémy farmakoepidemiologie a farmakoekonomiky."/>
    <s v="New substances for medical purposes, explanation of undesirable effects of medicaments and the acquisition of knowledge leading to the reduction of drug addiction; determination of efficiency and safety of the medicaments, the fate of the medicament in the body, problems of pharmacological epidemiology and farmacological economics."/>
    <s v="R"/>
    <s v="R"/>
    <m/>
    <s v="1998"/>
    <s v="1998"/>
    <s v="R"/>
    <m/>
    <s v="2005"/>
    <s v="2005"/>
    <s v="R"/>
    <m/>
    <m/>
    <s v="1998-03-23"/>
    <s v="2000-04-05"/>
    <s v="2000-05-05"/>
    <s v="2001-01-05"/>
    <m/>
    <n v="14"/>
    <n v="0"/>
    <n v="7"/>
    <n v="4129000"/>
    <s v="2001"/>
    <s v="2003"/>
    <m/>
    <m/>
    <m/>
    <s v="2001-07-26"/>
    <s v="2001-07-26"/>
    <s v="2000-04-05"/>
    <s v="A"/>
    <s v="VES/2000/MZ0/MZ00VS/1:1"/>
    <s v="VES/2001/MZ0/MZ01VS/1:1"/>
    <s v="VES/2000/MZ0/MZ00VS/1:1"/>
    <s v="VES/2001/MZ0/MZ01VS/1:1"/>
    <n v="0"/>
    <n v="0"/>
  </r>
  <r>
    <n v="446"/>
    <x v="447"/>
    <s v="MZ0"/>
    <s v="P"/>
    <m/>
    <m/>
    <m/>
    <m/>
    <m/>
    <m/>
    <m/>
    <x v="0"/>
    <m/>
    <m/>
    <m/>
    <m/>
    <m/>
    <m/>
    <m/>
    <m/>
    <m/>
    <m/>
    <m/>
    <m/>
    <m/>
    <m/>
    <m/>
    <m/>
    <m/>
    <m/>
    <m/>
    <m/>
    <m/>
    <m/>
    <m/>
    <m/>
    <m/>
    <s v="R"/>
    <m/>
    <m/>
    <m/>
    <s v="R"/>
    <m/>
    <m/>
    <m/>
    <m/>
    <m/>
    <m/>
    <m/>
    <m/>
    <m/>
    <m/>
    <m/>
    <m/>
    <n v="0"/>
    <m/>
    <m/>
    <m/>
    <m/>
    <m/>
    <m/>
    <m/>
    <m/>
    <m/>
    <m/>
    <m/>
    <m/>
    <m/>
    <m/>
    <m/>
    <m/>
    <m/>
    <m/>
    <m/>
    <m/>
    <m/>
    <m/>
    <m/>
    <m/>
    <s v="2000"/>
    <m/>
    <m/>
    <m/>
    <m/>
    <s v="A"/>
    <m/>
    <m/>
    <s v="NM"/>
    <m/>
    <m/>
    <m/>
    <s v="R"/>
    <m/>
    <m/>
    <m/>
    <s v="R"/>
    <m/>
    <m/>
    <m/>
    <s v="R"/>
    <m/>
    <m/>
    <m/>
    <m/>
    <m/>
    <m/>
    <s v="R"/>
    <s v="R"/>
    <m/>
    <m/>
    <m/>
    <s v="R"/>
    <m/>
    <m/>
    <m/>
    <s v="R"/>
    <m/>
    <m/>
    <s v="1999-04-23"/>
    <s v="1999-04-26"/>
    <s v="1999-05-25"/>
    <s v="2000-02-28"/>
    <m/>
    <n v="18"/>
    <n v="0"/>
    <n v="9"/>
    <n v="10281000"/>
    <s v="2000"/>
    <s v="2002"/>
    <m/>
    <m/>
    <m/>
    <s v="2000-04-29"/>
    <s v="2000-04-29"/>
    <s v="2016-05-30"/>
    <s v="A"/>
    <m/>
    <s v="VES/2000/MZ0/MZ00VS/1:1"/>
    <m/>
    <s v="VES/2000/MZ0/MZ00VS/1:1"/>
    <n v="0"/>
    <n v="0"/>
  </r>
  <r>
    <n v="447"/>
    <x v="448"/>
    <s v="MZ0"/>
    <s v="P"/>
    <m/>
    <s v="2000"/>
    <s v="2001"/>
    <s v="2000"/>
    <s v="2001"/>
    <s v="MZ0"/>
    <s v="P"/>
    <x v="111"/>
    <s v="NM"/>
    <m/>
    <s v="P"/>
    <s v="P"/>
    <s v="R"/>
    <m/>
    <m/>
    <s v="Implementace molekulárně-biologických metod v diagnostice a léčbě"/>
    <s v="Implementace molekulárně-biologických metod v diagnostice a léčbě"/>
    <s v="R"/>
    <m/>
    <s v="Implementation of molecular biological methods in diagnostics and treatment"/>
    <s v="Implementation of molecular biological methods in diagnostics and treatment"/>
    <s v="R"/>
    <m/>
    <m/>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
    <s v="R"/>
    <m/>
    <s v="1998"/>
    <s v="1998"/>
    <s v="R"/>
    <m/>
    <s v="2005"/>
    <s v="2005"/>
    <s v="R"/>
    <m/>
    <m/>
    <s v="2000-04-05"/>
    <s v="2000-05-05 15:00"/>
    <m/>
    <s v="&quot;Prihláška&quot; - Návrh projektu"/>
    <s v="&quot;Application&quot; - Project Proposal"/>
    <s v="Písemně"/>
    <s v="By Letter"/>
    <m/>
    <m/>
    <m/>
    <n v="2972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M"/>
    <m/>
    <s v="P"/>
    <s v="P"/>
    <s v="R"/>
    <m/>
    <s v="Implementace molekulárně-biologických metod v diagnostice a léčbě"/>
    <s v="Implementace molekulárně-biologických metod v diagnostice a léčbě"/>
    <s v="R"/>
    <m/>
    <s v="Implementation of molecular biological methods in diagnostics and treatment"/>
    <s v="Implementation of molecular biological methods in diagnostics and treatment"/>
    <s v="R"/>
    <m/>
    <m/>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ychlé převedení nejnovějších teoretických poznatků molekulární biologie do diagnostické a léčebné praxe, zvýšení konkurenceschopnosti české mediciny. Zvýšení efektivity české lékařského výzkumu a zvýšení podílu jeho příspěvku lékařské vědě v mezinárodním měřítku."/>
    <s v="Fast transfer of the latest theoretical knowledge of mollecular biology into the diagnostical and curative practice, increase of the competitiveness of Czech medicine. Increase of the efficiency of Czech medical research and the increase of the share ofits contribution into the science on the world-wide scale."/>
    <s v="R"/>
    <s v="R"/>
    <m/>
    <s v="1998"/>
    <s v="1998"/>
    <s v="R"/>
    <m/>
    <s v="2005"/>
    <s v="2005"/>
    <s v="R"/>
    <m/>
    <m/>
    <s v="1998-03-23"/>
    <s v="2000-04-05"/>
    <s v="2000-05-05"/>
    <s v="2001-01-05"/>
    <m/>
    <n v="15"/>
    <n v="0"/>
    <n v="6"/>
    <n v="8559000"/>
    <s v="2001"/>
    <s v="2003"/>
    <m/>
    <m/>
    <m/>
    <s v="2001-07-26"/>
    <s v="2001-07-26"/>
    <s v="2000-04-05"/>
    <s v="A"/>
    <s v="VES/2000/MZ0/MZ00VS/1:1"/>
    <s v="VES/2001/MZ0/MZ01VS/1:1"/>
    <s v="VES/2000/MZ0/MZ00VS/1:1"/>
    <s v="VES/2001/MZ0/MZ01VS/1:1"/>
    <n v="0"/>
    <n v="0"/>
  </r>
  <r>
    <n v="448"/>
    <x v="449"/>
    <s v="MZ0"/>
    <s v="P"/>
    <m/>
    <m/>
    <m/>
    <m/>
    <m/>
    <m/>
    <m/>
    <x v="0"/>
    <m/>
    <m/>
    <m/>
    <m/>
    <m/>
    <m/>
    <m/>
    <m/>
    <m/>
    <m/>
    <m/>
    <m/>
    <m/>
    <m/>
    <m/>
    <m/>
    <m/>
    <m/>
    <m/>
    <m/>
    <m/>
    <m/>
    <m/>
    <m/>
    <m/>
    <s v="R"/>
    <m/>
    <m/>
    <m/>
    <s v="R"/>
    <m/>
    <m/>
    <m/>
    <m/>
    <m/>
    <m/>
    <m/>
    <m/>
    <m/>
    <m/>
    <m/>
    <m/>
    <n v="0"/>
    <m/>
    <m/>
    <m/>
    <m/>
    <m/>
    <m/>
    <m/>
    <m/>
    <m/>
    <m/>
    <m/>
    <m/>
    <m/>
    <m/>
    <m/>
    <m/>
    <m/>
    <m/>
    <m/>
    <m/>
    <m/>
    <m/>
    <m/>
    <m/>
    <s v="2000"/>
    <m/>
    <m/>
    <m/>
    <m/>
    <s v="A"/>
    <m/>
    <m/>
    <s v="NN"/>
    <m/>
    <m/>
    <m/>
    <s v="R"/>
    <m/>
    <m/>
    <m/>
    <s v="R"/>
    <m/>
    <m/>
    <m/>
    <s v="R"/>
    <m/>
    <m/>
    <m/>
    <m/>
    <m/>
    <m/>
    <s v="R"/>
    <s v="R"/>
    <m/>
    <m/>
    <m/>
    <s v="R"/>
    <m/>
    <m/>
    <m/>
    <s v="R"/>
    <m/>
    <m/>
    <s v="1999-04-23"/>
    <s v="1999-04-26"/>
    <s v="1999-05-25"/>
    <s v="2000-02-28"/>
    <m/>
    <n v="14"/>
    <n v="0"/>
    <n v="2"/>
    <n v="1571000"/>
    <s v="2000"/>
    <s v="2002"/>
    <m/>
    <m/>
    <m/>
    <s v="2000-04-29"/>
    <s v="2000-04-29"/>
    <s v="2016-05-30"/>
    <s v="A"/>
    <m/>
    <s v="VES/2000/MZ0/MZ00VS/1:1"/>
    <m/>
    <s v="VES/2000/MZ0/MZ00VS/1:1"/>
    <n v="0"/>
    <n v="0"/>
  </r>
  <r>
    <n v="449"/>
    <x v="450"/>
    <s v="MZ0"/>
    <s v="P"/>
    <m/>
    <m/>
    <m/>
    <m/>
    <m/>
    <m/>
    <m/>
    <x v="0"/>
    <m/>
    <m/>
    <m/>
    <m/>
    <m/>
    <m/>
    <m/>
    <m/>
    <m/>
    <m/>
    <m/>
    <m/>
    <m/>
    <m/>
    <m/>
    <m/>
    <m/>
    <m/>
    <m/>
    <m/>
    <m/>
    <m/>
    <m/>
    <m/>
    <m/>
    <s v="R"/>
    <m/>
    <m/>
    <m/>
    <s v="R"/>
    <m/>
    <m/>
    <m/>
    <m/>
    <m/>
    <m/>
    <m/>
    <m/>
    <m/>
    <m/>
    <m/>
    <m/>
    <n v="0"/>
    <m/>
    <m/>
    <m/>
    <m/>
    <m/>
    <m/>
    <m/>
    <m/>
    <m/>
    <m/>
    <m/>
    <m/>
    <m/>
    <m/>
    <m/>
    <m/>
    <m/>
    <m/>
    <m/>
    <m/>
    <m/>
    <m/>
    <m/>
    <m/>
    <s v="2000"/>
    <m/>
    <m/>
    <m/>
    <m/>
    <s v="A"/>
    <m/>
    <m/>
    <s v="NO"/>
    <m/>
    <m/>
    <m/>
    <s v="R"/>
    <m/>
    <m/>
    <m/>
    <s v="R"/>
    <m/>
    <m/>
    <m/>
    <s v="R"/>
    <m/>
    <m/>
    <m/>
    <m/>
    <m/>
    <m/>
    <s v="R"/>
    <s v="R"/>
    <m/>
    <m/>
    <m/>
    <s v="R"/>
    <m/>
    <m/>
    <m/>
    <s v="R"/>
    <m/>
    <m/>
    <s v="1999-04-23"/>
    <s v="1999-04-26"/>
    <s v="1999-05-25"/>
    <s v="2000-02-28"/>
    <m/>
    <n v="34"/>
    <n v="0"/>
    <n v="8"/>
    <n v="3309000"/>
    <s v="2000"/>
    <s v="2002"/>
    <m/>
    <m/>
    <m/>
    <s v="2000-04-29"/>
    <s v="2000-04-29"/>
    <s v="2016-05-30"/>
    <s v="A"/>
    <m/>
    <s v="VES/2000/MZ0/MZ00VS/1:1"/>
    <m/>
    <s v="VES/2000/MZ0/MZ00VS/1:1"/>
    <n v="0"/>
    <n v="0"/>
  </r>
  <r>
    <n v="450"/>
    <x v="451"/>
    <s v="MZ0"/>
    <s v="P"/>
    <m/>
    <s v="2000"/>
    <s v="2001"/>
    <s v="2000"/>
    <s v="2001"/>
    <s v="MZ0"/>
    <s v="P"/>
    <x v="112"/>
    <s v="NO"/>
    <m/>
    <s v="P"/>
    <s v="P"/>
    <s v="R"/>
    <m/>
    <m/>
    <s v="Výzkum a vývoj v oblasti Zdravotních systémů a informatiky"/>
    <s v="Výzkum a vývoj v oblasti Zdravotních systémů a informatiky"/>
    <s v="R"/>
    <m/>
    <s v="Research and development in the sphere of medical systems and informational technology"/>
    <s v="Research and development in the sphere of medical systems and informational technology"/>
    <s v="R"/>
    <m/>
    <m/>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R"/>
    <s v="R"/>
    <m/>
    <s v="1998"/>
    <s v="1998"/>
    <s v="R"/>
    <m/>
    <s v="2005"/>
    <s v="2005"/>
    <s v="R"/>
    <m/>
    <m/>
    <s v="2000-04-05"/>
    <s v="2000-05-05 15:00"/>
    <m/>
    <s v="&quot;Prihláška&quot; - Návrh projektu"/>
    <s v="&quot;Application&quot; - Project Proposal"/>
    <s v="Písemně"/>
    <s v="By Letter"/>
    <m/>
    <m/>
    <m/>
    <n v="13454000"/>
    <s v="Účastnit se mohou právnické osoby s trvalým sídlem v ČR a fyzické osoby, které mají oprávnění podle přísl. předpisů (zákon č. 455/1991Sb.). Témata projektů musí naplňovat Ministerstvem zdravotnictví vyhlášené Programy výzkumu a vývoje, resp. přispívat k řešení problémů našeho zdravotnictví. Z hodnocení budou vyloučeny přihlášky, které nesplní podmínky veřejné soutěže a Pravidla IGA MZ vč. pokynů pro vyplnění přihlášky."/>
    <s v="The Project Proposal is accessible for legal entities established in Czech Republic and for persons permitted by the law (455/1991Sb.) Items of projects have to accomplish contemporary Programme of research and development announced by the Ministry of the Health and to resolve problems of the Czech Health care. Proposals fulfill conditions of the tender and Statements IGA MH the rules for this application form incl. will not be approved."/>
    <s v="Kvalita projektu, resp. význam projektu pro zdravotnictví, odborná úroveň navrhovatele a řešitelského týmu, připravenost - vybavenost pracoviště k řešení, finanční náročnost projektu."/>
    <s v="The quality of the Project, importance for Health care, professional quality of proposers and research teams, investigator's readiness - personal, instrumental and spaces facilities, financial proposal of the project."/>
    <s v="Ministerstvo zdravotnictví ČR"/>
    <s v="Palackého náměstí 4"/>
    <s v="12801"/>
    <s v="Praha 2"/>
    <s v="Kolářová, Ing."/>
    <s v="Eva"/>
    <s v="Ministerstvo zdravotnictví ČR"/>
    <s v="Palackého náměstí 4"/>
    <s v="12801"/>
    <s v="Praha 2"/>
    <s v="02/24972158"/>
    <s v="02/24916023"/>
    <s v="eva.kolarova@mzcr.cz"/>
    <m/>
    <s v="www.mzcr.cz"/>
    <s v="Internet - stránky MZ, Hospodářské noviny, Zdravotnické noviny, Obchodní věstník"/>
    <s v="Internet - pages of MH, Hospodářské noviny, Zdravotnické noviny, Obchodní věstník"/>
    <m/>
    <s v="2000-04-29"/>
    <s v="2001"/>
    <s v="2001"/>
    <m/>
    <m/>
    <m/>
    <m/>
    <s v="A"/>
    <m/>
    <m/>
    <s v="NO"/>
    <m/>
    <s v="P"/>
    <s v="P"/>
    <s v="R"/>
    <m/>
    <s v="Výzkum a vývoj v oblasti Zdravotních systémů a informatiky"/>
    <s v="Výzkum a vývoj v oblasti Zdravotních systémů a informatiky"/>
    <s v="R"/>
    <m/>
    <s v="Research and development in the sphere of medical systems and informational technology"/>
    <s v="Research and development in the sphere of medical systems and informational technology"/>
    <s v="R"/>
    <m/>
    <m/>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Optimalizace systému péče o zdraví především z hlediska zdravotního stavu obyvatelstva a základních determinant zdraví. Zjišťování kvality zdravotní péče, ekonomiky poskytovaných zdravotnických služeb a vedení zdravotnických zařízení, zdravotnické informatiky a vývoje informačních databází."/>
    <s v="Optimisation of the system of health care, particularly from the point of view of health condition of population and basic health determinants. Ascertainment of the quality of health care, economy of the provision of health services and management of medical facilities, medical informatics and development of informational databases."/>
    <s v="R"/>
    <s v="R"/>
    <m/>
    <s v="1998"/>
    <s v="1998"/>
    <s v="R"/>
    <m/>
    <s v="2005"/>
    <s v="2005"/>
    <s v="R"/>
    <m/>
    <m/>
    <s v="1998-03-23"/>
    <s v="2000-04-05"/>
    <s v="2000-05-05"/>
    <s v="2001-01-05"/>
    <m/>
    <n v="29"/>
    <n v="0"/>
    <n v="9"/>
    <n v="4533000"/>
    <s v="2001"/>
    <s v="2003"/>
    <m/>
    <m/>
    <m/>
    <s v="2001-07-26"/>
    <s v="2001-07-26"/>
    <s v="2000-04-05"/>
    <s v="A"/>
    <s v="VES/2000/MZ0/MZ00VS/1:1"/>
    <s v="VES/2001/MZ0/MZ01VS/1:1"/>
    <s v="VES/2000/MZ0/MZ00VS/1:1"/>
    <s v="VES/2001/MZ0/MZ01VS/1:1"/>
    <n v="0"/>
    <n v="0"/>
  </r>
  <r>
    <n v="451"/>
    <x v="452"/>
    <s v="MZE"/>
    <s v="N"/>
    <m/>
    <m/>
    <m/>
    <m/>
    <m/>
    <m/>
    <m/>
    <x v="0"/>
    <m/>
    <m/>
    <m/>
    <m/>
    <m/>
    <m/>
    <m/>
    <m/>
    <m/>
    <m/>
    <m/>
    <m/>
    <m/>
    <m/>
    <m/>
    <m/>
    <m/>
    <m/>
    <m/>
    <m/>
    <m/>
    <m/>
    <m/>
    <m/>
    <m/>
    <s v="R"/>
    <m/>
    <m/>
    <m/>
    <s v="R"/>
    <m/>
    <m/>
    <m/>
    <m/>
    <m/>
    <m/>
    <m/>
    <m/>
    <m/>
    <m/>
    <m/>
    <m/>
    <n v="0"/>
    <m/>
    <m/>
    <m/>
    <m/>
    <m/>
    <m/>
    <m/>
    <m/>
    <m/>
    <m/>
    <m/>
    <m/>
    <m/>
    <m/>
    <m/>
    <m/>
    <m/>
    <m/>
    <m/>
    <m/>
    <m/>
    <m/>
    <m/>
    <m/>
    <s v="2000"/>
    <m/>
    <m/>
    <m/>
    <m/>
    <s v="A"/>
    <m/>
    <m/>
    <s v="QC"/>
    <m/>
    <m/>
    <m/>
    <s v="R"/>
    <m/>
    <m/>
    <m/>
    <s v="R"/>
    <m/>
    <m/>
    <m/>
    <s v="R"/>
    <m/>
    <m/>
    <m/>
    <m/>
    <m/>
    <m/>
    <s v="R"/>
    <s v="R"/>
    <m/>
    <m/>
    <m/>
    <s v="R"/>
    <m/>
    <m/>
    <m/>
    <s v="R"/>
    <m/>
    <m/>
    <s v="1999-09-23"/>
    <s v="1999-10-04"/>
    <s v="1999-11-15"/>
    <s v="2000-04-03"/>
    <m/>
    <n v="105"/>
    <n v="0"/>
    <n v="24"/>
    <n v="18909000"/>
    <s v="2000"/>
    <s v="2005"/>
    <m/>
    <m/>
    <m/>
    <s v="2000-04-28"/>
    <s v="2000-04-28"/>
    <s v="2016-05-30"/>
    <s v="A"/>
    <m/>
    <s v="VES/2000/MZE/MZE0VS/1:1"/>
    <m/>
    <s v="VES/2000/MZE/MZE0VS/1:1"/>
    <n v="0"/>
    <n v="0"/>
  </r>
  <r>
    <n v="452"/>
    <x v="453"/>
    <s v="MZE"/>
    <s v="N"/>
    <m/>
    <m/>
    <m/>
    <m/>
    <m/>
    <m/>
    <m/>
    <x v="0"/>
    <m/>
    <m/>
    <m/>
    <m/>
    <m/>
    <m/>
    <m/>
    <m/>
    <m/>
    <m/>
    <m/>
    <m/>
    <m/>
    <m/>
    <m/>
    <m/>
    <m/>
    <m/>
    <m/>
    <m/>
    <m/>
    <m/>
    <m/>
    <m/>
    <m/>
    <s v="R"/>
    <m/>
    <m/>
    <m/>
    <s v="R"/>
    <m/>
    <m/>
    <m/>
    <m/>
    <m/>
    <m/>
    <m/>
    <m/>
    <m/>
    <m/>
    <m/>
    <m/>
    <n v="0"/>
    <m/>
    <m/>
    <m/>
    <m/>
    <m/>
    <m/>
    <m/>
    <m/>
    <m/>
    <m/>
    <m/>
    <m/>
    <m/>
    <m/>
    <m/>
    <m/>
    <m/>
    <m/>
    <m/>
    <m/>
    <m/>
    <m/>
    <m/>
    <m/>
    <s v="2000"/>
    <m/>
    <m/>
    <m/>
    <m/>
    <s v="A"/>
    <m/>
    <m/>
    <s v="QD"/>
    <m/>
    <m/>
    <m/>
    <s v="R"/>
    <m/>
    <m/>
    <m/>
    <s v="R"/>
    <m/>
    <m/>
    <m/>
    <s v="R"/>
    <m/>
    <m/>
    <m/>
    <m/>
    <m/>
    <m/>
    <s v="R"/>
    <s v="R"/>
    <m/>
    <m/>
    <m/>
    <s v="R"/>
    <m/>
    <m/>
    <m/>
    <s v="R"/>
    <m/>
    <m/>
    <s v="1999-09-23"/>
    <s v="1999-10-04"/>
    <s v="1999-11-15"/>
    <s v="2000-04-03"/>
    <m/>
    <n v="186"/>
    <n v="0"/>
    <n v="19"/>
    <n v="15491000"/>
    <s v="2000"/>
    <s v="2005"/>
    <m/>
    <m/>
    <m/>
    <s v="2000-04-28"/>
    <s v="2000-04-28"/>
    <s v="2016-05-30"/>
    <s v="A"/>
    <m/>
    <s v="VES/2000/MZE/MZE0VS/1:1"/>
    <m/>
    <s v="VES/2000/MZE/MZE0VS/1:1"/>
    <n v="0"/>
    <n v="0"/>
  </r>
  <r>
    <n v="453"/>
    <x v="454"/>
    <s v="MZE"/>
    <s v="N"/>
    <m/>
    <m/>
    <m/>
    <m/>
    <m/>
    <m/>
    <m/>
    <x v="0"/>
    <m/>
    <m/>
    <m/>
    <m/>
    <m/>
    <m/>
    <m/>
    <m/>
    <m/>
    <m/>
    <m/>
    <m/>
    <m/>
    <m/>
    <m/>
    <m/>
    <m/>
    <m/>
    <m/>
    <m/>
    <m/>
    <m/>
    <m/>
    <m/>
    <m/>
    <s v="R"/>
    <m/>
    <m/>
    <m/>
    <s v="R"/>
    <m/>
    <m/>
    <m/>
    <m/>
    <m/>
    <m/>
    <m/>
    <m/>
    <m/>
    <m/>
    <m/>
    <m/>
    <n v="0"/>
    <m/>
    <m/>
    <m/>
    <m/>
    <m/>
    <m/>
    <m/>
    <m/>
    <m/>
    <m/>
    <m/>
    <m/>
    <m/>
    <m/>
    <m/>
    <m/>
    <m/>
    <m/>
    <m/>
    <m/>
    <m/>
    <m/>
    <m/>
    <m/>
    <s v="2000"/>
    <m/>
    <m/>
    <m/>
    <m/>
    <s v="A"/>
    <m/>
    <m/>
    <s v="QE"/>
    <m/>
    <m/>
    <m/>
    <s v="R"/>
    <m/>
    <m/>
    <m/>
    <s v="R"/>
    <m/>
    <m/>
    <m/>
    <s v="R"/>
    <m/>
    <m/>
    <m/>
    <m/>
    <m/>
    <m/>
    <s v="R"/>
    <s v="R"/>
    <m/>
    <m/>
    <m/>
    <s v="R"/>
    <m/>
    <m/>
    <m/>
    <s v="R"/>
    <m/>
    <m/>
    <s v="1999-09-23"/>
    <s v="1999-10-04"/>
    <s v="1999-11-15"/>
    <s v="2000-04-03"/>
    <m/>
    <n v="41"/>
    <n v="0"/>
    <n v="6"/>
    <n v="7220000"/>
    <s v="2000"/>
    <s v="2005"/>
    <m/>
    <m/>
    <m/>
    <s v="2000-04-28"/>
    <s v="2000-04-28"/>
    <s v="2016-05-30"/>
    <s v="A"/>
    <m/>
    <s v="VES/2000/MZE/MZE0VS/1:1"/>
    <m/>
    <s v="VES/2000/MZE/MZE0VS/1:1"/>
    <n v="0"/>
    <n v="0"/>
  </r>
  <r>
    <n v="454"/>
    <x v="455"/>
    <s v="MZE"/>
    <s v="P"/>
    <m/>
    <s v="2000"/>
    <s v="2001"/>
    <m/>
    <s v="2001"/>
    <s v="MZE"/>
    <s v="P"/>
    <x v="118"/>
    <s v="QC"/>
    <m/>
    <s v="P"/>
    <s v="P"/>
    <s v="R"/>
    <m/>
    <m/>
    <s v="Program I"/>
    <s v="Program I"/>
    <s v="R"/>
    <m/>
    <s v="Scheme I"/>
    <s v="Scheme I"/>
    <s v="R"/>
    <m/>
    <m/>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R"/>
    <s v="R"/>
    <m/>
    <s v="2000"/>
    <s v="2000"/>
    <s v="R"/>
    <m/>
    <s v="2005"/>
    <s v="2005"/>
    <s v="R"/>
    <m/>
    <m/>
    <m/>
    <m/>
    <m/>
    <s v="SW"/>
    <s v="SW"/>
    <s v="internet"/>
    <s v="Internet"/>
    <m/>
    <m/>
    <m/>
    <n v="59327000"/>
    <s v="Předložení neúplného nebo chybně vyplněného návrhu projektu. Použití jiné než platné verze přihlášky. Předložení poškozené, prázdné, zavirované nebo jinak poškozené diskety. Pozdní doručení návrhu."/>
    <s v="Non-correct filled application Non-correct SW application. FD with virus or damaged FD."/>
    <s v="Splnění formálních podmínek, posouzení, zda jde o VaV, splnění podmínek programu. Míra shody definovaných potřeb se zadáním. Posouzení proveditelnosti projektu. R&amp;D project, programme arrangement."/>
    <s v="Compatibility with priorities. Feasibility of project."/>
    <s v="Ústav zemědělských a potravinářských informací - NAZV"/>
    <s v="Slezská 7"/>
    <s v="12056"/>
    <s v="Praha 2 Vinohrady"/>
    <s v="Černá"/>
    <s v="Blanka"/>
    <s v="Ústav zemědělských a potravinářských informací - NAZV"/>
    <s v="Slezská 7"/>
    <s v="12056"/>
    <s v="Praha 2 Vinohrady"/>
    <s v="02-24253304"/>
    <s v="02-24253304"/>
    <s v="nazv@uzpi.cz"/>
    <m/>
    <s v="www.bnet.cz/nazv"/>
    <m/>
    <m/>
    <m/>
    <s v="2000-04-28"/>
    <s v="2001"/>
    <s v="2012"/>
    <m/>
    <m/>
    <m/>
    <m/>
    <s v="N"/>
    <s v="VXX"/>
    <m/>
    <m/>
    <m/>
    <s v="P"/>
    <s v="P"/>
    <s v="R"/>
    <m/>
    <s v="Program I"/>
    <s v="Program I"/>
    <s v="R"/>
    <m/>
    <s v="Scheme I"/>
    <s v="Scheme I"/>
    <s v="R"/>
    <m/>
    <m/>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R"/>
    <s v="R"/>
    <m/>
    <s v="2000"/>
    <s v="2000"/>
    <s v="R"/>
    <m/>
    <s v="2005"/>
    <s v="2005"/>
    <s v="R"/>
    <m/>
    <m/>
    <m/>
    <m/>
    <m/>
    <m/>
    <s v="2012-12-03"/>
    <n v="0"/>
    <n v="0"/>
    <n v="0"/>
    <n v="0"/>
    <m/>
    <m/>
    <s v="údaje nepředané"/>
    <s v="unsent data"/>
    <m/>
    <s v="2012-12-10"/>
    <s v="2012-12-10"/>
    <s v="2016-05-30"/>
    <s v="A"/>
    <s v="VES/2000/MZE/MZE0VS/1:1"/>
    <s v="VES12-MZE/04:4"/>
    <s v="VES/2000/MZE/MZE0VS/1:1"/>
    <m/>
    <n v="0"/>
    <n v="30509"/>
  </r>
  <r>
    <n v="455"/>
    <x v="456"/>
    <s v="MZE"/>
    <s v="P"/>
    <m/>
    <s v="2000"/>
    <s v="2001"/>
    <m/>
    <s v="2001"/>
    <s v="MZE"/>
    <s v="P"/>
    <x v="119"/>
    <s v="QD"/>
    <m/>
    <s v="P"/>
    <s v="P"/>
    <s v="R"/>
    <m/>
    <m/>
    <s v="Program II"/>
    <s v="Program II"/>
    <s v="R"/>
    <m/>
    <s v="Scheme II"/>
    <s v="Scheme II"/>
    <s v="R"/>
    <m/>
    <m/>
    <s v="Zajistit v letech 2000 - 2004 výzkum pro potřeby odborné zemědělské, potravinářské a lesnické praxe."/>
    <s v="To ensure research for the needs of professional agriculture, food industry and forrestry practice in the years 2000-2004."/>
    <s v="Zajistit v letech 2000 - 2004 výzkum pro potřeby odborné zemědělské, potravinářské a lesnické praxe."/>
    <s v="To ensure research for the needs of professional agriculture, food industry and forrestry practice in the years 2000-2004."/>
    <s v="R"/>
    <s v="R"/>
    <m/>
    <s v="2000"/>
    <s v="2000"/>
    <s v="R"/>
    <m/>
    <s v="2005"/>
    <s v="2005"/>
    <s v="R"/>
    <m/>
    <m/>
    <m/>
    <m/>
    <m/>
    <s v="SW"/>
    <s v="SW"/>
    <s v="internet"/>
    <s v="Internet"/>
    <m/>
    <m/>
    <m/>
    <n v="30574000"/>
    <s v="Předložení neúplného nebo chybně vyplněného návrhu projektu. Použití jiné než platné verze přihlášky. Předložení poškozené, prázdné, zavirované nebo jinak poškozené diskety. Pozdní doručení návrhu."/>
    <s v="Non-correct filled application Non-correct SW application. FD with virus or damaged FD."/>
    <s v="Splnění formálních podmínek, posouzení zda jde o VaV, splnění podmínek programu. Míra shody definovaných potřeb s očekávanými výsledky, očekávaný přínos výsledků. Posouzení proveditelnosti projektu. R&amp;D project, programme arrangement."/>
    <s v="Compatibility with expectable results, benefits of results. Feasibility of project."/>
    <s v="Ústav zemědělských a potravinářských informací - NAZV"/>
    <s v="Slezská 7"/>
    <s v="12056"/>
    <s v="Praha 2 Vinohrady"/>
    <s v="Černá"/>
    <s v="Blanka"/>
    <s v="Ústav zemědělských a potravinářských informací - NAZV"/>
    <s v="Slezská 7"/>
    <s v="12056"/>
    <s v="Praha 2 Vinohrady"/>
    <s v="02-24253304"/>
    <s v="02-24253304"/>
    <s v="nazv@uzpi.cz"/>
    <m/>
    <s v="www.bnet.cz/nazv"/>
    <m/>
    <m/>
    <m/>
    <s v="2000-04-28"/>
    <s v="2001"/>
    <s v="2012"/>
    <m/>
    <m/>
    <m/>
    <m/>
    <s v="N"/>
    <s v="VXX"/>
    <m/>
    <m/>
    <m/>
    <s v="P"/>
    <s v="P"/>
    <s v="R"/>
    <m/>
    <s v="Program II"/>
    <s v="Program II"/>
    <s v="R"/>
    <m/>
    <s v="Scheme II"/>
    <s v="Scheme II"/>
    <s v="R"/>
    <m/>
    <m/>
    <s v="Zajistit v letech 2000 - 2004 výzkum pro potřeby odborné zemědělské, potravinářské a lesnické praxe."/>
    <s v="To ensure research for the needs of professional agriculture, food industry and forrestry practice in the years 2000-2004."/>
    <s v="Zajistit v letech 2000 - 2004 výzkum pro potřeby odborné zemědělské, potravinářské a lesnické praxe."/>
    <s v="To ensure research for the needs of professional agriculture, food industry and forrestry practice in the years 2000-2004."/>
    <s v="R"/>
    <s v="R"/>
    <m/>
    <s v="2000"/>
    <s v="2000"/>
    <s v="R"/>
    <m/>
    <s v="2005"/>
    <s v="2005"/>
    <s v="R"/>
    <m/>
    <m/>
    <m/>
    <m/>
    <m/>
    <m/>
    <s v="2012-12-03"/>
    <n v="0"/>
    <n v="0"/>
    <n v="0"/>
    <n v="0"/>
    <m/>
    <m/>
    <s v="údaje nepředané"/>
    <s v="unsent data"/>
    <m/>
    <s v="2012-12-10"/>
    <s v="2012-12-10"/>
    <s v="2016-05-30"/>
    <s v="A"/>
    <s v="VES/2000/MZE/MZE0VS/1:1"/>
    <s v="VES12-MZE/04:4"/>
    <s v="VES/2000/MZE/MZE0VS/1:1"/>
    <m/>
    <n v="0"/>
    <n v="30509"/>
  </r>
  <r>
    <n v="456"/>
    <x v="457"/>
    <s v="MZE"/>
    <s v="P"/>
    <m/>
    <s v="2000"/>
    <s v="2001"/>
    <m/>
    <s v="2001"/>
    <s v="MZE"/>
    <s v="P"/>
    <x v="120"/>
    <s v="QE"/>
    <m/>
    <s v="P"/>
    <s v="P"/>
    <s v="R"/>
    <m/>
    <m/>
    <s v="Program III"/>
    <s v="Program III"/>
    <s v="R"/>
    <m/>
    <s v="Scheme III"/>
    <s v="Scheme III"/>
    <s v="R"/>
    <m/>
    <m/>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R"/>
    <s v="R"/>
    <m/>
    <s v="2000"/>
    <s v="2000"/>
    <s v="R"/>
    <m/>
    <s v="2005"/>
    <s v="2005"/>
    <s v="R"/>
    <m/>
    <m/>
    <m/>
    <m/>
    <m/>
    <s v="SW"/>
    <s v="SW"/>
    <s v="internet"/>
    <s v="Internet"/>
    <m/>
    <m/>
    <m/>
    <n v="59853000"/>
    <s v="Spolufinancování méně než 20 % uznaných nákladů.Předložení neúplného nebo chybně vyplněného návrhu projektu. Použití jiné než platné verze přihlášky. Předložení poškozené, prázdné, zavirované nebo jinak poškozené diskety. Pozdní doručení návrhu."/>
    <s v="Non-correct filled application. Co-financing less then 20 % of project costs. Non-correct SW application. FD with virus or damaged FD."/>
    <s v="Splnění formálních podmínek, posouzení zda jde o VaV, splnění podmínek programu. Shodnocení příležitostí projektu. Posouzení proveditelnosti projektu. R&amp;D project, programme arrangement."/>
    <s v="Benefits of results. Feasibility of project."/>
    <s v="Ústav zemědělských a potravinářských informací - NAZV"/>
    <s v="Slezská 7"/>
    <s v="12056"/>
    <s v="Praha 2 Vinohrady"/>
    <s v="Černá"/>
    <s v="Blanka"/>
    <s v="Ústav zemědělských a potravinářských informací - NAZV"/>
    <s v="Slezská 7"/>
    <s v="12056"/>
    <s v="Praha 2 Vinohrady"/>
    <s v="02-24253304"/>
    <s v="02-24253304"/>
    <s v="nazv@uzpi.cz"/>
    <m/>
    <s v="www.bnet.cz/nazv"/>
    <m/>
    <m/>
    <m/>
    <s v="2000-04-28"/>
    <s v="2001"/>
    <s v="2012"/>
    <m/>
    <m/>
    <m/>
    <m/>
    <s v="N"/>
    <s v="VXX"/>
    <m/>
    <m/>
    <m/>
    <s v="P"/>
    <s v="P"/>
    <s v="R"/>
    <m/>
    <s v="Program III"/>
    <s v="Program III"/>
    <s v="R"/>
    <m/>
    <s v="Scheme III"/>
    <s v="Scheme III"/>
    <s v="R"/>
    <m/>
    <m/>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R"/>
    <s v="R"/>
    <m/>
    <s v="2000"/>
    <s v="2000"/>
    <s v="R"/>
    <m/>
    <s v="2005"/>
    <s v="2005"/>
    <s v="R"/>
    <m/>
    <m/>
    <m/>
    <m/>
    <m/>
    <m/>
    <s v="2012-12-03"/>
    <n v="0"/>
    <n v="0"/>
    <n v="0"/>
    <n v="0"/>
    <m/>
    <m/>
    <s v="údaje nepředané"/>
    <s v="unsent data"/>
    <m/>
    <s v="2012-12-10"/>
    <s v="2012-12-10"/>
    <s v="2016-05-30"/>
    <s v="A"/>
    <s v="VES/2000/MZE/MZE0VS/1:1"/>
    <s v="VES12-MZE/04:4"/>
    <s v="VES/2000/MZE/MZE0VS/1:1"/>
    <m/>
    <n v="0"/>
    <n v="30509"/>
  </r>
  <r>
    <n v="457"/>
    <x v="458"/>
    <s v="MZE"/>
    <s v="P"/>
    <m/>
    <s v="2001"/>
    <s v="2001"/>
    <s v="2000"/>
    <s v="2001"/>
    <s v="MZE"/>
    <s v="P"/>
    <x v="118"/>
    <s v="QC"/>
    <m/>
    <s v="P"/>
    <s v="P"/>
    <s v="R"/>
    <m/>
    <m/>
    <s v="Program I"/>
    <s v="Program I"/>
    <s v="R"/>
    <m/>
    <s v="Scheme I"/>
    <s v="Scheme I"/>
    <s v="R"/>
    <m/>
    <m/>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R"/>
    <s v="R"/>
    <m/>
    <s v="2000"/>
    <s v="2000"/>
    <s v="R"/>
    <m/>
    <s v="2005"/>
    <s v="2005"/>
    <s v="R"/>
    <m/>
    <m/>
    <s v="2000-11-20"/>
    <s v="2001-04-03 12:00"/>
    <s v="2001-05-11"/>
    <s v="Disketa SW přihlášky+výtisk"/>
    <s v="Disk soft ware application + copy"/>
    <s v="Písemnou formou dopisem, internet"/>
    <s v="Written form by letter, internet"/>
    <m/>
    <m/>
    <m/>
    <n v="45109000"/>
    <s v="Všechny návrhy projektů doručené Národní agentuře pro zemědělský výzkum do doby uzávěrky budou posouzeny z hlediska dodržení formálních podmínek. Nesplnění formálních podmínek soutěže je důvodem k vyloučení návrhu z dalšího projednávání."/>
    <s v="All project proposals delivered before deadline to the National Agency for Agricultural Research will be judged from point of view observation of formal conditions. Not keeping of the formal conditions is reason for disqualificationof the project proposal from further negotiation."/>
    <s v="V prvním stupni veřejné soutěže posuzují odborné komise návrh projektu z hlediska významu řešené potřeby a příspěvku projektu k naplnění této potřeby, vědecké a technické kvality a inovaci návrhu projektu Druhý stupeň je zaměřen na proveditelnost projektu, posouzení schopnosti týmu řešitelů splnit vytčené cíle, časový harmonogram a finanční náročnost"/>
    <s v="In the fist stage of the public competition the professional committees judge the project proposal from point of view importance of solved need and contribution of project to fulfilling of the need, scientific and technical quality and innovation of theproject.The second stage is concentrated on project feasibility, judgment of ability of research teams to fulfil the stated aims, time schedule and financial demands."/>
    <s v="Ústav zemědělských a potravinářských informací - Národní agentura pro zemědělský výzkum"/>
    <s v="Slezská 7"/>
    <s v="12056"/>
    <s v="Praha 2 - Vinohrady"/>
    <s v="Černá"/>
    <s v="Blanka"/>
    <s v="Ústav zemědělských a potravinářských informací - Národní agentura pro zemědělský výzkum"/>
    <s v="Slezská 7"/>
    <s v="12056"/>
    <s v="Praha 2 - Vinohrady"/>
    <s v="02-24253 304"/>
    <s v="02-24253 304"/>
    <s v="nazv@uzpi.cz"/>
    <m/>
    <s v="HTTP://www.nazv.cz"/>
    <m/>
    <m/>
    <m/>
    <s v="2001-10-08"/>
    <s v="2001"/>
    <s v="2001"/>
    <s v="2001"/>
    <m/>
    <m/>
    <m/>
    <s v="A"/>
    <m/>
    <m/>
    <s v="QC"/>
    <m/>
    <s v="P"/>
    <s v="P"/>
    <s v="R"/>
    <m/>
    <s v="Program I"/>
    <s v="Program I"/>
    <s v="R"/>
    <m/>
    <s v="Scheme I"/>
    <s v="Scheme I"/>
    <s v="R"/>
    <m/>
    <m/>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Zajistit v letech 2000 - 2004 požadavky MZe jako přímého zákazníka výzkumu na výzkumné řešení jeho úkolů."/>
    <s v="To ensure the requirements of the Ministry of Agriculture, as a direct customer of the research, for the research solution of its tasks in the years 2000-2004."/>
    <s v="R"/>
    <s v="R"/>
    <m/>
    <s v="2000"/>
    <s v="2000"/>
    <s v="R"/>
    <m/>
    <s v="2005"/>
    <s v="2005"/>
    <s v="R"/>
    <m/>
    <m/>
    <s v="2000-09-14"/>
    <s v="2000-11-20"/>
    <s v="2001-04-03"/>
    <s v="2001-05-11"/>
    <m/>
    <n v="119"/>
    <n v="0"/>
    <n v="42"/>
    <n v="37006000"/>
    <s v="2001"/>
    <s v="2005"/>
    <m/>
    <m/>
    <m/>
    <s v="2001-10-08"/>
    <s v="2001-10-08"/>
    <s v="2000-11-20"/>
    <s v="A"/>
    <s v="VES/2001/MZE/MZE1VS/1:1"/>
    <s v="VES/2001/MZE/MZE1VS/1:1"/>
    <s v="VES/2001/MZE/MZE1VS/1:1"/>
    <s v="VES/2001/MZE/MZE1VS/1:1"/>
    <n v="0"/>
    <n v="0"/>
  </r>
  <r>
    <n v="458"/>
    <x v="459"/>
    <s v="MZE"/>
    <s v="P"/>
    <m/>
    <s v="2001"/>
    <s v="2001"/>
    <s v="2000"/>
    <s v="2001"/>
    <s v="MZE"/>
    <s v="P"/>
    <x v="119"/>
    <s v="QD"/>
    <m/>
    <s v="P"/>
    <s v="P"/>
    <s v="R"/>
    <m/>
    <m/>
    <s v="Program II"/>
    <s v="Program II"/>
    <s v="R"/>
    <m/>
    <s v="Scheme II"/>
    <s v="Scheme II"/>
    <s v="R"/>
    <m/>
    <m/>
    <s v="Zajistit v letech 2000 - 2004 výzkum pro potřeby odborné zemědělské, potravinářské a lesnické praxe."/>
    <s v="To ensure research for the needs of professional agriculture, food industry and forrestry practice in the years 2000-2004."/>
    <s v="Zajistit v letech 2000 - 2004 výzkum pro potřeby odborné zemědělské, potravinářské a lesnické praxe."/>
    <s v="To ensure research for the needs of professional agriculture, food industry and forrestry practice in the years 2000-2004."/>
    <s v="R"/>
    <s v="R"/>
    <m/>
    <s v="2000"/>
    <s v="2000"/>
    <s v="R"/>
    <m/>
    <s v="2005"/>
    <s v="2005"/>
    <s v="R"/>
    <m/>
    <m/>
    <s v="2000-11-20"/>
    <s v="2001-04-03 12:00"/>
    <s v="2001-05-11"/>
    <s v="Disketa SW přihlášky+výtisk"/>
    <s v="Disk soft ware application + copy"/>
    <s v="Písemnou formou dopisem, internet"/>
    <s v="Written form by letter, internet"/>
    <m/>
    <m/>
    <m/>
    <n v="37090000"/>
    <s v="Všechny návrhy projektů doručené Národní agentuře pro zemědělský výzkum do doby uzávěrky budou posouzeny z hlediska dodržení formálních podmínek. Nesplnění formálních podmínek soutěže je důvodem k vyloučení návrhu z dalšího projednávání."/>
    <s v="All project proposals delivered before deadline to the National Agency for Agricultural Research will be judged from point of view observation of formal conditions. Not keeping of the formal conditions is reason for disqualificationof the project proposal from further negotiation."/>
    <s v="V prvním stupni veřejné soutěže posuzují odborné komise návrh projektu z hlediska významu řešené potřeby a příspěvku projektu k naplnění této potřeby, vědecké a technické kvality a inovaci návrhu projektu Druhý stupeň je zaměřen na proveditelnost projektu, posouzení schopnosti týmu řešitelů splnit vytčené cíle, časový harmonogram a finanční náročnost"/>
    <s v="In the fist stage of the public competition the professional committees judge the project proposal from point of view importance of solved need and contribution of project to fulfilling of the need, scientific and technical quality and innovation of theproject.The second stage is concentrated on project feasibility, judgment of ability of research teams to fulfil the stated aims, time schedule and financial demands."/>
    <s v="Ústav zemědělských a potravinářských informací - Národní agentura pro zemědělský výzkum"/>
    <s v="Slezská 7"/>
    <s v="12056"/>
    <s v="Praha 2 - Vinohrady"/>
    <s v="Černá"/>
    <s v="Blanka"/>
    <s v="Ústav zemědělských a potravinářských informací - Národní agentura pro zemědělský výzkum"/>
    <s v="Slezská 7"/>
    <s v="12056"/>
    <s v="Praha 2 - Vinohrady"/>
    <s v="02-24253 304"/>
    <s v="02-24253 304"/>
    <s v="nazv@uzpi.cz"/>
    <m/>
    <s v="HTTP://www.nazv.cz"/>
    <m/>
    <m/>
    <m/>
    <s v="2001-10-08"/>
    <s v="2001"/>
    <s v="2001"/>
    <s v="2001"/>
    <m/>
    <m/>
    <m/>
    <s v="A"/>
    <m/>
    <m/>
    <s v="QD"/>
    <m/>
    <s v="P"/>
    <s v="P"/>
    <s v="R"/>
    <m/>
    <s v="Program II"/>
    <s v="Program II"/>
    <s v="R"/>
    <m/>
    <s v="Scheme II"/>
    <s v="Scheme II"/>
    <s v="R"/>
    <m/>
    <m/>
    <s v="Zajistit v letech 2000 - 2004 výzkum pro potřeby odborné zemědělské, potravinářské a lesnické praxe."/>
    <s v="To ensure research for the needs of professional agriculture, food industry and forrestry practice in the years 2000-2004."/>
    <s v="Zajistit v letech 2000 - 2004 výzkum pro potřeby odborné zemědělské, potravinářské a lesnické praxe."/>
    <s v="To ensure research for the needs of professional agriculture, food industry and forrestry practice in the years 2000-2004."/>
    <s v="R"/>
    <s v="R"/>
    <m/>
    <s v="2000"/>
    <s v="2000"/>
    <s v="R"/>
    <m/>
    <s v="2005"/>
    <s v="2005"/>
    <s v="R"/>
    <m/>
    <m/>
    <s v="2000-09-14"/>
    <s v="2000-11-20"/>
    <s v="2001-04-03"/>
    <s v="2001-05-11"/>
    <m/>
    <n v="248"/>
    <n v="0"/>
    <n v="65"/>
    <n v="48936000"/>
    <s v="2001"/>
    <s v="2005"/>
    <m/>
    <m/>
    <m/>
    <s v="2001-10-08"/>
    <s v="2001-10-08"/>
    <s v="2000-11-20"/>
    <s v="A"/>
    <s v="VES/2001/MZE/MZE1VS/1:1"/>
    <s v="VES/2001/MZE/MZE1VS/1:1"/>
    <s v="VES/2001/MZE/MZE1VS/1:1"/>
    <s v="VES/2001/MZE/MZE1VS/1:1"/>
    <n v="0"/>
    <n v="0"/>
  </r>
  <r>
    <n v="459"/>
    <x v="460"/>
    <s v="MZE"/>
    <s v="P"/>
    <m/>
    <s v="2001"/>
    <s v="2001"/>
    <s v="2000"/>
    <s v="2001"/>
    <s v="MZE"/>
    <s v="P"/>
    <x v="120"/>
    <s v="QE"/>
    <m/>
    <s v="P"/>
    <s v="P"/>
    <s v="R"/>
    <m/>
    <m/>
    <s v="Program III"/>
    <s v="Program III"/>
    <s v="R"/>
    <m/>
    <s v="Scheme III"/>
    <s v="Scheme III"/>
    <s v="R"/>
    <m/>
    <m/>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R"/>
    <s v="R"/>
    <m/>
    <s v="2000"/>
    <s v="2000"/>
    <s v="R"/>
    <m/>
    <s v="2005"/>
    <s v="2005"/>
    <s v="R"/>
    <m/>
    <m/>
    <s v="2000-11-20"/>
    <s v="2001-04-03 12:00"/>
    <s v="2001-05-11"/>
    <s v="Disketa SW přihlášky+výtisk"/>
    <s v="Disk soft ware application + copy"/>
    <s v="Písemnou formou dopisem, internet"/>
    <s v="Written form by letter, internet"/>
    <m/>
    <m/>
    <m/>
    <n v="18043000"/>
    <s v="Všechny návrhy projektů doručené Národní agentuře pro zemědělský výzkum do doby uzávěrky budou posouzeny z hlediska dodržení formálních podmínek. Nesplnění formálních podmínek soutěže je důvodem k vyloučení návrhu z dalšího projednávání."/>
    <s v="All project proposals delivered before deadline to the National Agency for Agricultural Research will be judged from point of view observation of formal conditions. Not keeping of the formal conditions is reason for disqualificationof the project proposal from further negotiation."/>
    <s v="V prvním stupni veřejné soutěže posuzují odborné komise návrh projektu z hlediska významu řešené potřeby a příspěvku projektu k naplnění této potřeby, vědecké a technické kvality a inovaci návrhu projektu Druhý stupeň je zaměřen na proveditelnost projektu, posouzení schopnosti týmu řešitelů splnit vytčené cíle, časový harmonogram a finanční náročnost"/>
    <s v="In the fist stage of the public competition the professional committees judge the project proposal from point of view importance of solved need and contribution of project to fulfilling of the need, scientific and technical quality and innovation of theproject.The second stage is concentrated on project feasibility, judgment of ability of research teams to fulfil the stated aims, time schedule and financial demands."/>
    <s v="Ústav zemědělských a potravinářských informací - Národní agentura pro zemědělský výzkum"/>
    <s v="Slezská 7"/>
    <s v="12056"/>
    <s v="Praha 2 - Vinohrady"/>
    <s v="Černá"/>
    <s v="Blanka"/>
    <s v="Ústav zemědělských a potravinářských informací - Národní agentura pro zemědělský výzkum"/>
    <s v="Slezská 7"/>
    <s v="12056"/>
    <s v="Praha 2 - Vinohrady"/>
    <s v="02-24253 304"/>
    <s v="02-24253 304"/>
    <s v="nazv@uzpi.cz"/>
    <m/>
    <s v="HTTP://www.nazv.cz"/>
    <m/>
    <m/>
    <m/>
    <s v="2001-10-08"/>
    <s v="2001"/>
    <s v="2001"/>
    <s v="2001"/>
    <m/>
    <m/>
    <m/>
    <s v="A"/>
    <m/>
    <m/>
    <s v="QE"/>
    <m/>
    <s v="P"/>
    <s v="P"/>
    <s v="R"/>
    <m/>
    <s v="Program III"/>
    <s v="Program III"/>
    <s v="R"/>
    <m/>
    <s v="Scheme III"/>
    <s v="Scheme III"/>
    <s v="R"/>
    <m/>
    <m/>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Zvýšit konkurenční schopnosti českého agrárního sektoru a současně získat pro oblast výzkumu a vývoje nestátní finanční podporu ze soukromé sféry."/>
    <s v="To increase the competitiveness of Czech agrarian branch and simultaneously acquire non-state financial support for the sphere of research and development from the private sector."/>
    <s v="R"/>
    <s v="R"/>
    <m/>
    <s v="2000"/>
    <s v="2000"/>
    <s v="R"/>
    <m/>
    <s v="2005"/>
    <s v="2005"/>
    <s v="R"/>
    <m/>
    <m/>
    <s v="2000-09-14"/>
    <s v="2000-11-20"/>
    <s v="2001-04-03"/>
    <s v="2001-05-11"/>
    <m/>
    <n v="64"/>
    <n v="0"/>
    <n v="21"/>
    <n v="14396000"/>
    <s v="2001"/>
    <s v="2005"/>
    <m/>
    <m/>
    <m/>
    <s v="2001-10-08"/>
    <s v="2001-10-08"/>
    <s v="2000-11-20"/>
    <s v="A"/>
    <s v="VES/2001/MZE/MZE1VS/1:1"/>
    <s v="VES/2001/MZE/MZE1VS/1:1"/>
    <s v="VES/2001/MZE/MZE1VS/1:1"/>
    <s v="VES/2001/MZE/MZE1VS/1:1"/>
    <n v="0"/>
    <n v="0"/>
  </r>
  <r>
    <n v="460"/>
    <x v="461"/>
    <s v="MZE"/>
    <s v="N"/>
    <m/>
    <s v="2002"/>
    <s v="2003"/>
    <s v="2002"/>
    <s v="2003"/>
    <s v="MZE"/>
    <s v="N"/>
    <x v="121"/>
    <s v="XA-2002-MZE"/>
    <m/>
    <m/>
    <m/>
    <s v="R"/>
    <m/>
    <m/>
    <m/>
    <m/>
    <s v="R"/>
    <m/>
    <m/>
    <m/>
    <s v="R"/>
    <m/>
    <m/>
    <m/>
    <m/>
    <m/>
    <m/>
    <s v="R"/>
    <s v="R"/>
    <m/>
    <m/>
    <m/>
    <s v="R"/>
    <m/>
    <m/>
    <m/>
    <s v="R"/>
    <m/>
    <m/>
    <s v="2002-06-06"/>
    <s v="2002-07-19 12:00"/>
    <s v="2002-12-20"/>
    <s v="Disketa SW přihlášky+výtisk"/>
    <s v="Disk software application + copy"/>
    <s v="Písemnou formou dopisem, internet"/>
    <s v="Written form by letter, internet"/>
    <m/>
    <m/>
    <m/>
    <n v="92693000"/>
    <s v="Všechny návrhy projektů doručené Národní agentuře pro zemědělský výzkum do dobyuzávěrky budou posouzeny z hlediska dodržení formálních popdmínek a kvalifikačníchpředpokladů. Nesplnění formálních podmíneka kvalifikačních předpokladů je důvodemk vyloučení"/>
    <s v="All project proposals delivered before deadline to the National Agency forAgricultural Research will be judged frompoint of view observation of formalconditions and presumptions of qualifications. Not keeping of the formalconditions and presumptions of q"/>
    <s v="Odborná komise posuzuje návrhy projektůz hlediska významu řešené potřeby a příspěvku projektu k naplnění tétopotřeby, vědecké a technické kvality,inovace návrhu projektu, proveditelnostiprojektu, schopnosti týmu řešitelů splnitvytčené cíle, finanční náro"/>
    <s v="The professional commission judgethe project proposals from point of viewimportance of solved need and contribution of project tu fullfilling of the need,scientific and technical quality, innovationof the project proposal, project feasibility,ability of"/>
    <s v="Ústav zemědělských a potravinářskýchinformací - Národní agentura pro zemědělskývýzkum"/>
    <s v="Slezská 7"/>
    <s v="12056"/>
    <s v="Praha 2 - Vinohrady"/>
    <s v="Černá"/>
    <s v="Blanka"/>
    <s v="Ústav zemědělských a potravinářskýchinformací - Národní agentura pro zemědělskývýzkum"/>
    <s v="Slezská 7"/>
    <s v="12056"/>
    <s v="Praha 2 - Vinohrady"/>
    <s v="02-27010111"/>
    <s v="02-27010118"/>
    <s v="nazv@uzpi.cz"/>
    <s v="8,30 - 14,30"/>
    <s v="http://www.nazv.cz"/>
    <s v="Obchodní věstník"/>
    <s v="Business bulletin"/>
    <m/>
    <s v="2002-05-06"/>
    <s v="2003"/>
    <s v="2012"/>
    <s v="2002"/>
    <m/>
    <m/>
    <m/>
    <s v="N"/>
    <s v="VXX"/>
    <m/>
    <m/>
    <m/>
    <m/>
    <m/>
    <s v="R"/>
    <m/>
    <m/>
    <m/>
    <s v="R"/>
    <m/>
    <m/>
    <m/>
    <s v="R"/>
    <m/>
    <m/>
    <m/>
    <m/>
    <m/>
    <m/>
    <s v="R"/>
    <s v="R"/>
    <m/>
    <m/>
    <m/>
    <s v="R"/>
    <m/>
    <m/>
    <m/>
    <s v="R"/>
    <m/>
    <m/>
    <m/>
    <m/>
    <m/>
    <m/>
    <s v="2012-12-03"/>
    <n v="0"/>
    <n v="0"/>
    <n v="0"/>
    <n v="0"/>
    <s v="2003"/>
    <s v="2007"/>
    <s v="údaje nepředané"/>
    <s v="unsent data"/>
    <m/>
    <s v="2012-12-10"/>
    <s v="2012-12-10"/>
    <s v="2002-06-06"/>
    <s v="A"/>
    <s v="VES/2002/MZE/MZE2VS/N/2:1"/>
    <s v="VES12-MZE/04:4"/>
    <m/>
    <m/>
    <n v="276"/>
    <n v="30509"/>
  </r>
  <r>
    <n v="461"/>
    <x v="462"/>
    <s v="MZE"/>
    <s v="N"/>
    <m/>
    <s v="2003"/>
    <s v="2004"/>
    <s v="2003"/>
    <s v="2004"/>
    <s v="MZE"/>
    <s v="N"/>
    <x v="122"/>
    <s v="QF"/>
    <m/>
    <s v="P"/>
    <s v="P"/>
    <s v="R"/>
    <m/>
    <m/>
    <s v="Program výzkumu MZE"/>
    <s v="Program výzkumu MZE"/>
    <s v="R"/>
    <m/>
    <s v="Research program MA"/>
    <s v="Research program MA"/>
    <s v="R"/>
    <m/>
    <m/>
    <s v="Zajistit progresivní poznatkovou a materiální základnu a návrhy v oblasti agrárního sektoru pro zkvalitnění výkonných a kontrolních činností orgánů státní správy a samosprávy. Zajistit řešení potřeb praxe, které vyplývají z důsledků aplikace agrární politiky, aplikace norem a politik EU a mezinárodních závazků ČR. Podpořit v ČR tradiční, specifická a průlomová odvětví a výzkumné obory v oblasti agrárního sektoru. Vyvinout a inovovat technologie pro využívání přírodních zdrojů s výhledem nových typů výrobků, jako jsou potraviny a zemědělské suroviny pro chemický, textilní a další odvětví průmyslu, které přispějí ke zvýšení konkurenceschopnosti domácí produkce na mezinárodním trhu."/>
    <s v="To provide the progressive knowledge and material base and proposals for quality improvement of the state administration and municipality control activities in the agrarian sector. To provide solution of praxes needs resulting from consequences of applicof the agrarian policy, application of EU standards and policies and international undertakings of the Czech Republic. To support traditional, specific and breach research scopes and branches in the Czech Republic. To develop and innovate technologies on utilisation of natural resources with perspective of new types of products, as food products, agricultural raw materials for chemistry, fabric and another industrial branches, which will contribute to raising the level of competitive advantages of home production in the international trade."/>
    <s v="Zajistit progresivní poznatkovou a materiální základnu a návrhy v oblasti agrárního sektoru pro zkvalitnění výkonných a kontrolních činností orgánů státní správy a samosprávy. Zajistit řešení potřeb praxe, které vyplývají z důsledků aplikace agrární politiky, aplikace norem a politik EU a mezinárodních závazků ČR. Podpořit v ČR tradiční, specifická a průlomová odvětví a výzkumné obory v oblasti agrárního sektoru. Vyvinout a inovovat technologie pro využívání přírodních zdrojů s výhledem nových typů výrobků, jako jsou potraviny a zemědělské suroviny pro chemický, textilní a další odvětví průmyslu, které přispějí ke zvýšení konkurenceschopnosti domácí produkce na mezinárodním trhu."/>
    <s v="To provide the progressive knowledge and material base and proposals for quality improvement of the state administration and municipality control activities in the agrarian sector. To provide solution of praxes needs resulting from consequences of applicof the agrarian policy, application of EU standards and policies and international undertakings of the Czech Republic. To support traditional, specific and breach research scopes and branches in the Czech Republic. To develop and innovate technologies on utilisation of natural resources with perspective of new types of products, as food products, agricultural raw materials for chemistry, fabric and another industrial branches, which will contribute to raising the level of competitive advantages of home production in the international trade."/>
    <s v="R"/>
    <s v="R"/>
    <m/>
    <s v="2003"/>
    <s v="2003"/>
    <s v="R"/>
    <m/>
    <s v="2007"/>
    <s v="2007"/>
    <s v="R"/>
    <m/>
    <m/>
    <s v="2003-04-29"/>
    <s v="2003-06-06 12:00"/>
    <s v="2003-12-10"/>
    <s v="SW přihlášky+výtisk"/>
    <s v="Software application + copy"/>
    <s v="Písemnou formou dopisem, internet"/>
    <s v="Written form by letter, internet"/>
    <m/>
    <m/>
    <m/>
    <n v="46880000"/>
    <s v="Všechny návrhy projektů doručené Národní agentuře pro zemědělský výzkum do doby uzávěrky budou posouzeny z hlediska dodržení formálních podmínek a kvalifikačních předpokladů. Nesplnění formálních podmínek a kvalifikačních předpokladů je důvodem k vyloučení"/>
    <s v="All project proposals delivered before deadline to the National Agency for Agricultural Research will be judged from point of view observation of formal conditions and presumptions of qualifications. Not keeping of the formal conditions and presumptionsof qualifications is reason for elimination."/>
    <s v="Odborná komise posuzuje návrhy projektů z hlediska významu řešené potřeby a příspěvku projektu k naplnění této potřeby, vědecké a technické kvality, inovace návrhu projektu, proveditelnosti projektu, schopnosti týmu řešitelů splnit vytčené cíle, finanční náročnosti."/>
    <s v="The professional commission judge the project proposals from point of view importance of solved need and contribution of project tu fullfilling of the need,scientific and technical quality, innovation of the project proposal, project feasibility,abilityof research team to fullfil the setting aims, financial demand."/>
    <s v="Ministerstvo zemědělství ČR - Národní agentura pro zemědělský výzkum"/>
    <s v="Slezská 7"/>
    <s v="12056"/>
    <s v="Praha 2 - Vinohrady"/>
    <s v="Černá"/>
    <s v="Blanka"/>
    <s v="Ministerstvo zemědělství - Národní agentura pro zemědělský výzkum"/>
    <s v="Slezská 7"/>
    <s v="12056"/>
    <s v="Praha 2 - Vinohrady"/>
    <s v="227010570"/>
    <s v="227010118"/>
    <s v="nazv@uzpi.cz"/>
    <s v="8,30 - 14,30"/>
    <s v="http://www.nazv.cz"/>
    <s v="Obchodní věstník"/>
    <s v="Business bulletin"/>
    <m/>
    <s v="2004-04-02"/>
    <s v="2004"/>
    <s v="2003"/>
    <s v="2003"/>
    <m/>
    <m/>
    <m/>
    <s v="A"/>
    <m/>
    <m/>
    <s v="QF"/>
    <m/>
    <s v="P"/>
    <s v="P"/>
    <s v="R"/>
    <m/>
    <s v="Program výzkumu MZE"/>
    <s v="Program výzkumu MZE"/>
    <s v="R"/>
    <m/>
    <s v="Research program MA"/>
    <s v="Research program MA"/>
    <s v="R"/>
    <m/>
    <m/>
    <s v="Zajistit progresivní poznatkovou a materiální základnu a návrhy v oblasti agrárního sektoru pro zkvalitnění výkonných a kontrolních činností orgánů státní správy a samosprávy. Zajistit řešení potřeb praxe, které vyplývají z důsledků aplikace agrární politiky, aplikace norem a politik EU a mezinárodních závazků ČR. Podpořit v ČR tradiční, specifická a průlomová odvětví a výzkumné obory v oblasti agrárního sektoru. Vyvinout a inovovat technologie pro využívání přírodních zdrojů s výhledem nových typů výrobků, jako jsou potraviny a zemědělské suroviny pro chemický, textilní a další odvětví průmyslu, které přispějí ke zvýšení konkurenceschopnosti domácí produkce na mezinárodním trhu."/>
    <s v="To provide the progressive knowledge and material base and proposals for quality improvement of the state administration and municipality control activities in the agrarian sector. To provide solution of praxes needs resulting from consequences of applicof the agrarian policy, application of EU standards and policies and international undertakings of the Czech Republic. To support traditional, specific and breach research scopes and branches in the Czech Republic. To develop and innovate technologies on utilisation of natural resources with perspective of new types of products, as food products, agricultural raw materials for chemistry, fabric and another industrial branches, which will contribute to raising the level of competitive advantages of home production in the international trade."/>
    <s v="Zajistit progresivní poznatkovou a materiální základnu a návrhy v oblasti agrárního sektoru pro zkvalitnění výkonných a kontrolních činností orgánů státní správy a samosprávy. Zajistit řešení potřeb praxe, které vyplývají z důsledků aplikace agrární politiky, aplikace norem a politik EU a mezinárodních závazků ČR. Podpořit v ČR tradiční, specifická a průlomová odvětví a výzkumné obory v oblasti agrárního sektoru. Vyvinout a inovovat technologie pro využívání přírodních zdrojů s výhledem nových typů výrobků, jako jsou potraviny a zemědělské suroviny pro chemický, textilní a další odvětví průmyslu, které přispějí ke zvýšení konkurenceschopnosti domácí produkce na mezinárodním trhu."/>
    <s v="To provide the progressive knowledge and material base and proposals for quality improvement of the state administration and municipality control activities in the agrarian sector. To provide solution of praxes needs resulting from consequences of applicof the agrarian policy, application of EU standards and policies and international undertakings of the Czech Republic. To support traditional, specific and breach research scopes and branches in the Czech Republic. To develop and innovate technologies on utilisation of natural resources with perspective of new types of products, as food products, agricultural raw materials for chemistry, fabric and another industrial branches, which will contribute to raising the level of competitive advantages of home production in the international trade."/>
    <s v="R"/>
    <s v="R"/>
    <m/>
    <s v="2003"/>
    <s v="2003"/>
    <s v="R"/>
    <m/>
    <s v="2007"/>
    <s v="2007"/>
    <s v="R"/>
    <m/>
    <m/>
    <m/>
    <s v="2003-04-29"/>
    <s v="2003-06-06"/>
    <s v="2003-12-10"/>
    <m/>
    <n v="198"/>
    <n v="169"/>
    <n v="49"/>
    <n v="45050000"/>
    <s v="2004"/>
    <s v="2007"/>
    <m/>
    <m/>
    <m/>
    <s v="2004-04-02"/>
    <s v="2004-04-02"/>
    <s v="2003-04-29"/>
    <s v="A"/>
    <s v="VES/2003/MZE/MZE3VS/N/6:6"/>
    <s v="VES/2003/MZE/MZE3VS/N/6:6"/>
    <m/>
    <m/>
    <n v="2963"/>
    <n v="2963"/>
  </r>
  <r>
    <n v="462"/>
    <x v="463"/>
    <s v="MZE"/>
    <s v="N"/>
    <m/>
    <s v="2003"/>
    <s v="2004"/>
    <s v="2003"/>
    <s v="2004"/>
    <s v="MZE"/>
    <s v="N"/>
    <x v="123"/>
    <s v="XA-2003-MZE"/>
    <m/>
    <s v="P"/>
    <s v="P"/>
    <s v="R"/>
    <m/>
    <m/>
    <s v="Kvalitní a bezpečná výživa (Národní program výzkumu)"/>
    <s v="Kvalitní a bezpečná výživa (Národní program výzkumu)"/>
    <s v="R"/>
    <m/>
    <s v="First-quality and safety nuorishment (National programme of research)"/>
    <s v="First-quality and safety nuorishment (National programme of research)"/>
    <s v="R"/>
    <m/>
    <m/>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R"/>
    <s v="R"/>
    <m/>
    <s v="2004"/>
    <s v="2004"/>
    <s v="R"/>
    <m/>
    <s v="2009"/>
    <s v="2009"/>
    <s v="R"/>
    <s v="2003-04-28"/>
    <s v="417"/>
    <s v="2003-10-02"/>
    <s v="2003-11-07 12:00"/>
    <s v="2004-02-02"/>
    <s v="SW přihlášky+výtisk"/>
    <s v="Software application + copy"/>
    <s v="NAZV - písemnou formou, internet"/>
    <s v="NAZV - Written form , internet"/>
    <m/>
    <m/>
    <m/>
    <n v="23388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předložení neúplného nebo chybněvyplněného návrhu projektu,- použití jiné než platné verze softwarové přihlášky, . - neprokázání způsobilosti uchazeče v souladu s částí 3., oddílu 3.1., písm. a) až f),- pozdní doručení návrhu nebo doručení návrhu na jiné než určené místo,- nesplnění dalších podmínek uvedených v části 5."/>
    <s v="All project proposals delivered to the Ministry of Agriculture before deadline will be judged from point of view realizing of the conditions for the receipting of the project proposals.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quot;For not keepingof the conditions for receiving of the project proposals (formal conditions) are meaning: submit incomplete or with mistake fulfil project proposal, using of software application in other then valid version.&quot; &quot;nonproved ability of the competitor in accordance with the part 3, section 3.1., letter a) till f), 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s v="The project proposals which fulfil the conditions and other proprietis named in the part 4.1. &quot;Fulfil of the conditions for acceptance of the project proposals&quot; will be introduce to experts advisory organ of the Ministry of Agriculture which evaluate namely: a) Fulfil of the conditions and criterions of the public competition in the search and development b) Need of the project c) Expected contribution and quality of result of the project d) Practicability and realization of the projekt"/>
    <s v="Ministerstvo zemědělství - Národní agentura pro zemědělský výzkum"/>
    <s v="Těšnov 17"/>
    <s v="11705"/>
    <s v="Praha1"/>
    <s v="Černá"/>
    <s v="Blanka"/>
    <s v="Ministerstvo zemědělství - Národní agentura pro zemědělský výzkum"/>
    <s v="Těšnov 17"/>
    <s v="11705"/>
    <s v="Praha1"/>
    <s v="221812349"/>
    <s v="221812962"/>
    <s v="nazv@mze.cz"/>
    <s v="v pracovní dny od 8.30 do 14.30 hodin, dne 7. listopadu do 12.00 hodin"/>
    <s v="http://www.nazv.cz"/>
    <s v="Obchodní věstník"/>
    <s v="Business bulletin"/>
    <m/>
    <s v="2004-04-02"/>
    <s v="2004"/>
    <s v="2004"/>
    <s v="2004"/>
    <m/>
    <m/>
    <m/>
    <s v="A"/>
    <m/>
    <m/>
    <s v="1B"/>
    <m/>
    <s v="P"/>
    <s v="P"/>
    <s v="R"/>
    <m/>
    <s v="Kvalitní a bezpečná výživa (Národní program výzkumu)"/>
    <s v="Kvalitní a bezpečná výživa (Národní program výzkumu)"/>
    <s v="R"/>
    <m/>
    <s v="First-quality and safety nuorishment (National programme of research)"/>
    <s v="First-quality and safety nuorishment (National programme of research)"/>
    <s v="R"/>
    <m/>
    <m/>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R"/>
    <s v="R"/>
    <m/>
    <s v="2004"/>
    <s v="2004"/>
    <s v="R"/>
    <m/>
    <s v="2009"/>
    <s v="2009"/>
    <s v="R"/>
    <s v="2003-04-28"/>
    <s v="417"/>
    <m/>
    <s v="2003-10-02"/>
    <s v="2003-11-07"/>
    <s v="2004-02-02"/>
    <m/>
    <n v="55"/>
    <n v="52"/>
    <n v="19"/>
    <n v="23913000"/>
    <s v="2004"/>
    <s v="2008"/>
    <m/>
    <m/>
    <m/>
    <s v="2004-12-22"/>
    <s v="2004-12-22"/>
    <s v="2003-10-02"/>
    <s v="A"/>
    <s v="VES/2003/MZE/MZE3VS/N/6:6"/>
    <s v="VES/2004/MZE/MZE4VS/N/3:6"/>
    <m/>
    <m/>
    <n v="2963"/>
    <n v="4317"/>
  </r>
  <r>
    <n v="463"/>
    <x v="464"/>
    <s v="MZE"/>
    <s v="N"/>
    <m/>
    <s v="2003"/>
    <s v="2004"/>
    <s v="2003"/>
    <s v="2004"/>
    <s v="MZE"/>
    <s v="N"/>
    <x v="124"/>
    <s v="XC-2003-MZE"/>
    <m/>
    <s v="P"/>
    <s v="P"/>
    <s v="R"/>
    <m/>
    <m/>
    <s v="Krajina a sídla budoucnosti - 4 (Národní program výzkumu)"/>
    <s v="Krajina a sídla budoucnosti - 4 (Národní program výzkumu)"/>
    <s v="R"/>
    <m/>
    <s v="Landscape and seats futures (National programme of research)"/>
    <s v="Landscape and seats futures (National programme of research)"/>
    <s v="R"/>
    <m/>
    <m/>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R"/>
    <s v="R"/>
    <m/>
    <s v="2004"/>
    <s v="2004"/>
    <s v="R"/>
    <m/>
    <s v="2009"/>
    <s v="2009"/>
    <s v="R"/>
    <s v="2003-04-28"/>
    <s v="417"/>
    <s v="2003-10-02"/>
    <s v="2003-11-07 12:00"/>
    <s v="2004-02-02"/>
    <s v="SW přihlášky+výtisk"/>
    <s v="Software application + copy"/>
    <s v="NAZV - písemnou formou, internet"/>
    <s v="NAZV - Written form , internet"/>
    <m/>
    <m/>
    <m/>
    <n v="226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předložení neúplného nebo chybněvyplněného návrhu projektu,- použití jiné než platné verze softwarové přihlášky, . - neprokázání způsobilosti uchazeče v souladu s částí 3., oddílu 3.1., písm. a) až f),- pozdní doručení návrhu nebo doručení návrhu na jiné než určené místo,- nesplnění dalších podmínek uvedených v části 5."/>
    <s v="All project proposals delivered to the Ministry of Agriculture before deadline will be judged from point of view realizing of the conditions for the receipting of the project proposals.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quot;For not keepingof the conditions for receiving of the project proposals (formal conditions) are meaning: submit incomplete or with mistake fulfil project proposal, using of software application in other then valid version.&quot; &quot;nonproved ability of the competitor in accordance with the part 3, section 3.1., letter a) till f), 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s v="The project proposals which fulfil the conditions and other proprietis named in the part 4.1. &quot;Fulfil of the conditions for acceptance of the project proposals&quot; will be introduce to experts advisory organ of the Ministry of Agriculture which evaluate namely: a) Fulfil of the conditions and criterions of the public competition in the search and development b) Need of the project c) Expected contribution and quality of result of the project d) Practicability and realization of the projekt"/>
    <s v="Ministerstvo zemědělství - Národní agentura pro zemědělský výzkum"/>
    <s v="Těšnov 17"/>
    <s v="11705"/>
    <s v="Praha1"/>
    <s v="Černá"/>
    <s v="Blanka"/>
    <s v="Ministerstvo zemědělství - Národní agentura pro zemědělský výzkum"/>
    <s v="Těšnov 17"/>
    <s v="11705"/>
    <s v="Praha1"/>
    <s v="221812349"/>
    <s v="221812962"/>
    <s v="nazv@mze.cz"/>
    <s v="v pracovní dny od 8.30 do 14.30 hodin dne 7. listopadu do 12.00 hodin"/>
    <s v="http://www.nazv.cz"/>
    <s v="Obchodní věstník"/>
    <s v="Business bulletin"/>
    <m/>
    <s v="2004-04-02"/>
    <s v="2004"/>
    <s v="2004"/>
    <s v="2004"/>
    <m/>
    <m/>
    <m/>
    <s v="A"/>
    <m/>
    <m/>
    <s v="1R"/>
    <m/>
    <s v="P"/>
    <s v="P"/>
    <s v="R"/>
    <m/>
    <s v="Krajina a sídla budoucnosti - 4 (Národní program výzkumu)"/>
    <s v="Krajina a sídla budoucnosti - 4 (Národní program výzkumu)"/>
    <s v="R"/>
    <m/>
    <s v="Landscape and seats futures (National programme of research)"/>
    <s v="Landscape and seats futures (National programme of research)"/>
    <s v="R"/>
    <m/>
    <m/>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R"/>
    <s v="R"/>
    <m/>
    <s v="2004"/>
    <s v="2004"/>
    <s v="R"/>
    <m/>
    <s v="2009"/>
    <s v="2009"/>
    <s v="R"/>
    <s v="2003-04-28"/>
    <s v="417"/>
    <m/>
    <s v="2003-10-02"/>
    <s v="2003-11-07"/>
    <s v="2004-02-02"/>
    <m/>
    <n v="14"/>
    <n v="14"/>
    <n v="3"/>
    <n v="2251000"/>
    <m/>
    <m/>
    <m/>
    <m/>
    <m/>
    <s v="2004-12-22"/>
    <s v="2004-12-22"/>
    <s v="2003-10-02"/>
    <s v="A"/>
    <s v="VES/2003/MZE/MZE3VS/N/6:6"/>
    <s v="VES/2004/MZE/MZE4VS/N/3:6"/>
    <m/>
    <m/>
    <n v="2963"/>
    <n v="4317"/>
  </r>
  <r>
    <n v="464"/>
    <x v="465"/>
    <s v="MZE"/>
    <s v="N"/>
    <m/>
    <s v="2003"/>
    <s v="2004"/>
    <s v="2003"/>
    <s v="2004"/>
    <s v="MZE"/>
    <s v="N"/>
    <x v="125"/>
    <s v="XB-2003-MZE"/>
    <m/>
    <s v="P"/>
    <s v="P"/>
    <s v="R"/>
    <m/>
    <m/>
    <s v="Využití přírodních zdrojů (Národní program výzkumu)"/>
    <s v="Využití přírodních zdrojů (Národní program výzkumu)"/>
    <s v="R"/>
    <m/>
    <s v="Using of natural sources (National programme of research)"/>
    <s v="Using of natural sources (National programme of research)"/>
    <s v="R"/>
    <m/>
    <m/>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R"/>
    <s v="R"/>
    <m/>
    <s v="2004"/>
    <s v="2004"/>
    <s v="R"/>
    <m/>
    <s v="2009"/>
    <s v="2009"/>
    <s v="R"/>
    <s v="2003-04-28"/>
    <s v="417"/>
    <s v="2003-10-02"/>
    <s v="2003-11-07 12:00"/>
    <s v="2004-02-02"/>
    <s v="SW přihlášky+výtisk"/>
    <s v="Software application + copy"/>
    <s v="NAZV - písemnou formou, internet"/>
    <s v="NAZV - Written form , internet"/>
    <m/>
    <m/>
    <m/>
    <n v="28133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předložení neúplného nebo chybněvyplněného návrhu projektu,- použití jiné než platné verze softwarové přihlášky, . - neprokázání způsobilosti uchazeče v souladu s částí 3., oddílu 3.1., písm. a) až f),- pozdní doručení návrhu nebo doručení návrhu na jiné než určené místo,- nesplnění dalších podmínek uvedených v části 5."/>
    <s v="All project proposals delivered to the Ministry of Agriculture before deadline will be judged from point of view realizing of the conditions for the receipting of the project proposals.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quot;For not keepingof the conditions for receiving of the project proposals (formal conditions) are meaning: submit incomplete or with mistake fulfil project proposal, using of software application in other then valid version.&quot; &quot;nonproved ability of the competitor in accordance with the part 3, section 3.1., letter a) till f), 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s v="The project proposals which fulfil the conditions and other proprietis named in the part 4.1. &quot;Fulfil of the conditions for acceptance of the project proposals&quot; will be introduce to experts advisory organ of the Ministry of Agriculture which evaluate namely: a) Fulfil of the conditions and criterions of the public competition in the search and development b) Need of the project c) Expected contribution and quality of result of the project d) Practicability and realization of the projekt"/>
    <s v="Ministerstvo zemědělství - Národní agentura pro zemědělský výzkum"/>
    <s v="Těšnov 17"/>
    <s v="11705"/>
    <s v="Praha1"/>
    <s v="Černá"/>
    <s v="Blanka"/>
    <s v="Ministerstvo zemědělství - Národní agentura pro zemědělský výzkum"/>
    <s v="Těšnov 17"/>
    <s v="11705"/>
    <s v="Praha1"/>
    <s v="221812349"/>
    <s v="221812962"/>
    <s v="nazv@mze.cz"/>
    <s v="v pracovní dny od 8.30 do 14.30 hodin, dne 7. listopadu do 12.00 hodin"/>
    <s v="http://www.nazv.cz"/>
    <s v="Obchodní věstník"/>
    <s v="Business bulletin"/>
    <m/>
    <s v="2004-04-02"/>
    <s v="2004"/>
    <s v="2004"/>
    <s v="2004"/>
    <m/>
    <m/>
    <m/>
    <s v="A"/>
    <m/>
    <m/>
    <s v="1G"/>
    <m/>
    <s v="P"/>
    <s v="P"/>
    <s v="R"/>
    <m/>
    <s v="Využití přírodních zdrojů (Národní program výzkumu)"/>
    <s v="Využití přírodních zdrojů (Národní program výzkumu)"/>
    <s v="R"/>
    <m/>
    <s v="Using of natural sources (National programme of research)"/>
    <s v="Using of natural sources (National programme of research)"/>
    <s v="R"/>
    <m/>
    <m/>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R"/>
    <s v="R"/>
    <m/>
    <s v="2004"/>
    <s v="2004"/>
    <s v="R"/>
    <m/>
    <s v="2009"/>
    <s v="2009"/>
    <s v="R"/>
    <s v="2003-04-28"/>
    <s v="417"/>
    <m/>
    <s v="2003-10-02"/>
    <s v="2003-11-07"/>
    <s v="2004-02-02"/>
    <m/>
    <n v="102"/>
    <n v="99"/>
    <n v="21"/>
    <n v="28456000"/>
    <s v="2004"/>
    <s v="2008"/>
    <m/>
    <m/>
    <m/>
    <s v="2004-12-22"/>
    <s v="2004-12-22"/>
    <s v="2003-10-02"/>
    <s v="A"/>
    <s v="VES/2003/MZE/MZE3VS/N/6:6"/>
    <s v="VES/2004/MZE/MZE4VS/N/3:6"/>
    <m/>
    <m/>
    <n v="2963"/>
    <n v="4317"/>
  </r>
  <r>
    <n v="465"/>
    <x v="466"/>
    <s v="MZE"/>
    <s v="N"/>
    <m/>
    <s v="2004"/>
    <s v="2005"/>
    <s v="2004"/>
    <s v="2005"/>
    <s v="MZE"/>
    <s v="N"/>
    <x v="126"/>
    <s v="XA-2004-MZE"/>
    <m/>
    <s v="P"/>
    <s v="P"/>
    <s v="R"/>
    <m/>
    <m/>
    <s v="Výzkumný program Ministerstva zemědělství na léta 2005 - 2009"/>
    <s v="Výzkumný program Ministerstva zemědělství na léta 2005 - 2009"/>
    <s v="R"/>
    <m/>
    <s v="Research program of Ministry of Agriculture 2005 - 2009"/>
    <s v="Research program of Ministry of Agriculture 2005 - 2009"/>
    <s v="R"/>
    <m/>
    <m/>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R"/>
    <s v="R"/>
    <m/>
    <s v="2005"/>
    <s v="2005"/>
    <s v="R"/>
    <m/>
    <s v="2009"/>
    <s v="2009"/>
    <s v="R"/>
    <s v="2004-04-14"/>
    <s v="347"/>
    <s v="2004-04-28"/>
    <s v="2004-06-04 12:00"/>
    <s v="2004-12-13"/>
    <s v="SW přihlášky+výtisk"/>
    <s v="Software application + copy"/>
    <s v="Národní agentura pro zemědělský výzkum - písemnou formou , internet"/>
    <s v="National Agency for Agricultural Research - written form, internet"/>
    <m/>
    <m/>
    <m/>
    <n v="200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1.3., oddílu 1.3.1., písm. a) až f), - pozdní doručení návrhu nebo doručení návrhu na jiné než určené místo, - nesplnění dalších podmínek uvedených v části 1.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quot;nonproved ability of the competitor in accordance with the part 1.3., section 1.3.1., letter a) till f),the later delivering of the proposal or delivering on the other then determinate place, not keeping other conditions named in part 1.5&quot;"/>
    <s v="Návrhy projektů, které splní podmínky a náležitosti uvedené v části 1.4., písm. a) &quot;Splnění podmínek pro přijetí návrhů projektů&quot;, budou předloženy odbornému poradnímu orgánu poskytovatele.Poskytovatel zhodnotí zejména: a) Splnění podmínek a kritérií veřejné soutěže ve výzkumu a vývoji b) Potřebnost projektu c) Využitelnost výsledku projektu d) Proveditelnost a realizace projektu The project proposals which fulfil the conditions and other proprietis named in the part 1.4., letter a) will be introduce to experts advisory organ of the Ministry of Agriculture which evaluate namely:"/>
    <s v="a) Fulfil of the conditions and criterions of the public competition in the search and development;b) Need of the project;c) Utilization of the project result;d) Practicability and realization of the projekt"/>
    <s v="Ministerstvo zemědělství ČR - Národní agentura pro zemědělský výzkum"/>
    <s v="Těšnov 17"/>
    <s v="11705"/>
    <s v="Praha 1"/>
    <s v="Černá"/>
    <s v="Blanka"/>
    <s v="Ministerstvo zemědělství - Národní agentura pro zemědělský výzkum"/>
    <s v="Těšnov 17"/>
    <s v="11705"/>
    <s v="Praha 1"/>
    <s v="221812349"/>
    <s v="221812962"/>
    <s v="nazv@mze.cz"/>
    <s v="V pracovní dny od 8.30 do 14.30 hodin, dne 4. června do 12.00 hodin"/>
    <s v="http://www.nazv.cz"/>
    <s v="Obchodní věstník"/>
    <s v="Business bulletin"/>
    <m/>
    <s v="2004-12-22"/>
    <s v="2005"/>
    <s v="2004"/>
    <s v="2004"/>
    <m/>
    <m/>
    <m/>
    <s v="A"/>
    <m/>
    <m/>
    <s v="QG"/>
    <m/>
    <s v="P"/>
    <s v="P"/>
    <s v="R"/>
    <m/>
    <s v="Výzkumný program Ministerstva zemědělství na léta 2005 - 2009"/>
    <s v="Výzkumný program Ministerstva zemědělství na léta 2005 - 2009"/>
    <s v="R"/>
    <m/>
    <s v="Research program of Ministry of Agriculture 2005 - 2009"/>
    <s v="Research program of Ministry of Agriculture 2005 - 2009"/>
    <s v="R"/>
    <m/>
    <m/>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R"/>
    <s v="R"/>
    <m/>
    <s v="2005"/>
    <s v="2005"/>
    <s v="R"/>
    <m/>
    <s v="2009"/>
    <s v="2009"/>
    <s v="R"/>
    <s v="2004-04-14"/>
    <s v="347"/>
    <m/>
    <s v="2004-04-28"/>
    <s v="2004-06-04"/>
    <s v="2004-12-13"/>
    <m/>
    <n v="112"/>
    <n v="101"/>
    <n v="18"/>
    <n v="19973000"/>
    <s v="2005"/>
    <s v="2009"/>
    <m/>
    <m/>
    <m/>
    <s v="2004-12-22"/>
    <s v="2004-12-22"/>
    <s v="2004-04-28"/>
    <s v="A"/>
    <s v="VES/2004/MZE/MZE4VS/N/3:6"/>
    <s v="VES/2004/MZE/MZE4VS/N/3:6"/>
    <m/>
    <m/>
    <n v="4317"/>
    <n v="4317"/>
  </r>
  <r>
    <n v="466"/>
    <x v="467"/>
    <s v="MZE"/>
    <s v="N"/>
    <m/>
    <s v="2004"/>
    <s v="2005"/>
    <s v="2004"/>
    <s v="2005"/>
    <s v="MZE"/>
    <s v="N"/>
    <x v="123"/>
    <s v="1B"/>
    <m/>
    <s v="P"/>
    <s v="P"/>
    <s v="R"/>
    <m/>
    <m/>
    <s v="Kvalitní a bezpečná výživa (Národní program výzkumu)"/>
    <s v="Kvalitní a bezpečná výživa (Národní program výzkumu)"/>
    <s v="R"/>
    <m/>
    <s v="First-quality and safety nuorishment (National programme of research)"/>
    <s v="First-quality and safety nuorishment (National programme of research)"/>
    <s v="R"/>
    <m/>
    <m/>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R"/>
    <s v="R"/>
    <m/>
    <s v="2004"/>
    <s v="2004"/>
    <s v="R"/>
    <m/>
    <s v="2009"/>
    <s v="2009"/>
    <s v="R"/>
    <s v="2003-04-28"/>
    <s v="417"/>
    <s v="2004-04-28"/>
    <s v="2004-06-04 12:00"/>
    <s v="2004-12-13"/>
    <s v="SW přihlášky+výtisk"/>
    <s v="Software application + copy"/>
    <s v="Národní agentura pro zemědělský výzkum - písemnou formou , internet"/>
    <s v="National Agency for Agricultural Research - written form, internet"/>
    <m/>
    <m/>
    <m/>
    <n v="150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3., oddílu 3.1., písm. a) až f), - pozdní doručení návrhu nebo doručení návrhu na jiné než určené místo, - nesplněnídalších podmínek uvedených v části 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 &quot;nonproved ability of the competitor in accordance with the part 3, section 3.1., letter a) till f),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The project proposals which fulfil the conditions and other proprietis named in the part 4.1. will be introduce to experts advisory organ of the Ministry of Agriculture which evaluate namely:"/>
    <s v="a) Fulfil of the conditions and criterions of the public competition in the search and development;b) Need of the project;c) Expected contribution and quality of result of the project;d) Practicability and realization of the projekt"/>
    <s v="Ministerstvo zemědělství ČR - Národní agentura pro zemědělský výzkum"/>
    <s v="Těšnov 17"/>
    <s v="11705"/>
    <s v="Praha1"/>
    <s v="Černá"/>
    <s v="Blanka"/>
    <s v="Ministerstvo zemědělství - Národní agentura pro zemědělský výzkum"/>
    <s v="Těšnov 17"/>
    <s v="11705"/>
    <s v="Praha1"/>
    <s v="221812349"/>
    <s v="221812962"/>
    <s v="nazv@mze.cz"/>
    <s v="V pracovní dny od 8.30 do 14.30, dne 4. června do 12.00 hodin"/>
    <s v="http://www.nazv.cz"/>
    <s v="Obchodní věstník"/>
    <s v="Business bulletin"/>
    <m/>
    <s v="2004-12-22"/>
    <s v="2005"/>
    <s v="2004"/>
    <s v="2004"/>
    <m/>
    <m/>
    <m/>
    <s v="A"/>
    <m/>
    <m/>
    <s v="1B"/>
    <m/>
    <s v="P"/>
    <s v="P"/>
    <s v="R"/>
    <m/>
    <s v="Kvalitní a bezpečná výživa (Národní program výzkumu)"/>
    <s v="Kvalitní a bezpečná výživa (Národní program výzkumu)"/>
    <s v="R"/>
    <m/>
    <s v="First-quality and safety nuorishment (National programme of research)"/>
    <s v="First-quality and safety nuorishment (National programme of research)"/>
    <s v="R"/>
    <m/>
    <m/>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Získat podklady pro zajištění zdraví v řetězci zdravá rostlina - zdravé hospodářské zvíře - bezpečné potraviny - zdravý člověk, a to vše ve zdravém prostředí."/>
    <s v="To get basis to guarantee health in the &quot;healthy plant - healthy livestock - safe food - healthy man&quot; network, all in the healthy environment."/>
    <s v="R"/>
    <s v="R"/>
    <m/>
    <s v="2004"/>
    <s v="2004"/>
    <s v="R"/>
    <m/>
    <s v="2009"/>
    <s v="2009"/>
    <s v="R"/>
    <s v="2003-04-28"/>
    <s v="417"/>
    <m/>
    <s v="2004-04-28"/>
    <s v="2004-06-04"/>
    <s v="2004-12-13"/>
    <m/>
    <n v="64"/>
    <n v="51"/>
    <n v="13"/>
    <n v="15413000"/>
    <s v="2005"/>
    <s v="2008"/>
    <m/>
    <m/>
    <m/>
    <s v="2004-12-22"/>
    <s v="2004-12-22"/>
    <s v="2004-04-28"/>
    <s v="A"/>
    <s v="VES/2004/MZE/MZE4VS/N/3:6"/>
    <s v="VES/2004/MZE/MZE4VS/N/3:6"/>
    <m/>
    <m/>
    <n v="4317"/>
    <n v="4317"/>
  </r>
  <r>
    <n v="467"/>
    <x v="468"/>
    <s v="MZE"/>
    <s v="N"/>
    <m/>
    <s v="2004"/>
    <s v="2005"/>
    <s v="2004"/>
    <s v="2005"/>
    <s v="MZE"/>
    <s v="N"/>
    <x v="125"/>
    <s v="1G"/>
    <m/>
    <s v="P"/>
    <s v="P"/>
    <s v="R"/>
    <m/>
    <m/>
    <s v="Využití přírodních zdrojů (Národní program výzkumu)"/>
    <s v="Využití přírodních zdrojů (Národní program výzkumu)"/>
    <s v="R"/>
    <m/>
    <s v="Using of natural sources (National programme of research)"/>
    <s v="Using of natural sources (National programme of research)"/>
    <s v="R"/>
    <m/>
    <m/>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R"/>
    <s v="R"/>
    <m/>
    <s v="2004"/>
    <s v="2004"/>
    <s v="R"/>
    <m/>
    <s v="2009"/>
    <s v="2009"/>
    <s v="R"/>
    <s v="2003-04-28"/>
    <s v="417"/>
    <s v="2004-04-28"/>
    <s v="2004-06-04 12:00"/>
    <s v="2004-12-13"/>
    <s v="SW přihlášky+výtisk"/>
    <s v="Software application + copy"/>
    <s v="Národní agentura pro zemědělský výzkum - písemnou formou , internet"/>
    <s v="National Agency for Agricultural Research - written form, internet"/>
    <m/>
    <m/>
    <m/>
    <n v="135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3., oddílu 3.1., písm. a) až f), - pozdní doručení návrhu nebo doručení návrhu na jiné než určené místo, - nesplněnídalších podmínek uvedených v části 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 &quot;nonproved ability of the competitor in accordance with the part 3, section 3.1., letter a) till f),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The project proposals which fulfil the conditions and other proprietis named in the part 4.1. will be introduce to experts advisory organ of the Ministry of Agriculture which evaluate namely:"/>
    <s v="a) Fulfil of the conditions and criterions of the public competition in the search and development;b) Need of the project;c) Expected contribution and quality of result of the project;d) Practicability and realization of the projekt"/>
    <s v="Ministerstvo zemědělství ČR - Národní agentura pro zemědělský výzkum"/>
    <s v="Těšnov 17"/>
    <s v="11705"/>
    <s v="Praha 1"/>
    <s v="Černá"/>
    <s v="Blanka"/>
    <s v="Ministerstvo zemědělství - Národní agentura pro zemědělský výzkum"/>
    <s v="Těšnov 17"/>
    <s v="11705"/>
    <s v="Praha 1"/>
    <s v="221812349"/>
    <s v="221812962"/>
    <s v="nazv@mze.cz"/>
    <s v="V pracovní dny od 8.30 do 14.30, dne 4. června do 12.00 hodin"/>
    <s v="http://www.nazv.cz"/>
    <s v="Obchodní věstník"/>
    <s v="Business bulletin"/>
    <m/>
    <s v="2004-12-22"/>
    <s v="2005"/>
    <s v="2004"/>
    <s v="2004"/>
    <m/>
    <m/>
    <m/>
    <s v="A"/>
    <m/>
    <m/>
    <s v="1G"/>
    <m/>
    <s v="P"/>
    <s v="P"/>
    <s v="R"/>
    <m/>
    <s v="Využití přírodních zdrojů (Národní program výzkumu)"/>
    <s v="Využití přírodních zdrojů (Národní program výzkumu)"/>
    <s v="R"/>
    <m/>
    <s v="Using of natural sources (National programme of research)"/>
    <s v="Using of natural sources (National programme of research)"/>
    <s v="R"/>
    <m/>
    <m/>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R"/>
    <s v="R"/>
    <m/>
    <s v="2004"/>
    <s v="2004"/>
    <s v="R"/>
    <m/>
    <s v="2009"/>
    <s v="2009"/>
    <s v="R"/>
    <s v="2003-04-28"/>
    <s v="417"/>
    <m/>
    <s v="2004-04-28"/>
    <s v="2004-06-04"/>
    <s v="2004-12-13"/>
    <m/>
    <n v="81"/>
    <n v="68"/>
    <n v="13"/>
    <n v="13487000"/>
    <s v="2005"/>
    <s v="2009"/>
    <m/>
    <m/>
    <m/>
    <s v="2004-12-22"/>
    <s v="2004-12-22"/>
    <s v="2004-04-28"/>
    <s v="A"/>
    <s v="VES/2004/MZE/MZE4VS/N/3:6"/>
    <s v="VES/2004/MZE/MZE4VS/N/3:6"/>
    <m/>
    <m/>
    <n v="4317"/>
    <n v="4317"/>
  </r>
  <r>
    <n v="468"/>
    <x v="469"/>
    <s v="MZE"/>
    <s v="N"/>
    <m/>
    <s v="2004"/>
    <s v="2005"/>
    <s v="2004"/>
    <s v="2005"/>
    <s v="MZE"/>
    <s v="N"/>
    <x v="124"/>
    <s v="1R"/>
    <m/>
    <s v="P"/>
    <s v="P"/>
    <s v="R"/>
    <m/>
    <m/>
    <s v="Krajina a sídla budoucnosti - 4 (Národní program výzkumu)"/>
    <s v="Krajina a sídla budoucnosti - 4 (Národní program výzkumu)"/>
    <s v="R"/>
    <m/>
    <s v="Landscape and seats futures (National programme of research)"/>
    <s v="Landscape and seats futures (National programme of research)"/>
    <s v="R"/>
    <m/>
    <m/>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R"/>
    <s v="R"/>
    <m/>
    <s v="2004"/>
    <s v="2004"/>
    <s v="R"/>
    <m/>
    <s v="2009"/>
    <s v="2009"/>
    <s v="R"/>
    <s v="2003-04-28"/>
    <s v="417"/>
    <s v="2004-04-28"/>
    <s v="2004-06-04 12:00"/>
    <s v="2004-12-13"/>
    <s v="SW přihlášky+výtisk"/>
    <s v="Software application + copy"/>
    <s v="Národní agentura pro zemědělský výzkum - písemnou formou , internet"/>
    <s v="National Agency for Agricultural Research - written form, internet"/>
    <m/>
    <m/>
    <m/>
    <n v="15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3., oddílu 3.1., písm. a) až f), - pozdní doručení návrhu nebo doručení návrhu na jiné než určené místo, - nesplněnídalších podmínek uvedených v části 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 &quot;nonproved ability of the competitor in accordance with the part 3, section 3.1., letter a) till f),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The project proposals which fulfil the conditions and other proprietis named in the part 4.1. will be introduce to experts advisory organ of the Ministry of Agriculture which evaluate namely:"/>
    <s v="a) Fulfil of the conditions and criterions of the public competition in the search and development;b) Need of the project;c) Expected contribution and quality of result of the project;d) Practicability and realization of the projekt"/>
    <s v="Ministerstvo zemědělství ČR - Národní agentura pro zemědělský výzkum"/>
    <s v="Těšnov 17"/>
    <s v="11705"/>
    <s v="Praha1"/>
    <s v="Černá"/>
    <s v="Blanka"/>
    <s v="Ministerstvo zemědělství - Národní agentura pro zemědělský výzkum"/>
    <s v="Těšnov 17"/>
    <s v="11705"/>
    <s v="Praha1"/>
    <s v="221812349"/>
    <s v="221812962"/>
    <s v="nazv@mze.cz"/>
    <s v="V pracovní dny od 8.30 do 14.30, dne 4. června do 12.00 hodin"/>
    <s v="http://www.nazv.cz"/>
    <s v="Obchodní věstník"/>
    <s v="Business bulletin"/>
    <m/>
    <s v="2004-12-22"/>
    <s v="2005"/>
    <s v="2004"/>
    <s v="2004"/>
    <m/>
    <m/>
    <m/>
    <s v="A"/>
    <m/>
    <m/>
    <s v="1R"/>
    <m/>
    <s v="P"/>
    <s v="P"/>
    <s v="R"/>
    <m/>
    <s v="Krajina a sídla budoucnosti - 4 (Národní program výzkumu)"/>
    <s v="Krajina a sídla budoucnosti - 4 (Národní program výzkumu)"/>
    <s v="R"/>
    <m/>
    <s v="Landscape and seats futures (National programme of research)"/>
    <s v="Landscape and seats futures (National programme of research)"/>
    <s v="R"/>
    <m/>
    <m/>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R"/>
    <s v="R"/>
    <m/>
    <s v="2004"/>
    <s v="2004"/>
    <s v="R"/>
    <m/>
    <s v="2009"/>
    <s v="2009"/>
    <s v="R"/>
    <s v="2003-04-28"/>
    <s v="417"/>
    <m/>
    <s v="2004-04-28"/>
    <s v="2004-06-04"/>
    <s v="2004-12-13"/>
    <m/>
    <n v="12"/>
    <n v="10"/>
    <n v="2"/>
    <n v="1954000"/>
    <s v="2005"/>
    <s v="2008"/>
    <m/>
    <m/>
    <m/>
    <s v="2004-12-22"/>
    <s v="2004-12-22"/>
    <s v="2004-04-28"/>
    <s v="A"/>
    <s v="VES/2004/MZE/MZE4VS/N/3:6"/>
    <s v="VES/2004/MZE/MZE4VS/N/3:6"/>
    <m/>
    <m/>
    <n v="4317"/>
    <n v="4317"/>
  </r>
  <r>
    <n v="469"/>
    <x v="470"/>
    <s v="MZE"/>
    <s v="P"/>
    <m/>
    <s v="2005"/>
    <s v="2005"/>
    <s v="2005"/>
    <s v="2005"/>
    <s v="MZE"/>
    <s v="P"/>
    <x v="125"/>
    <s v="1G"/>
    <m/>
    <s v="P"/>
    <s v="P"/>
    <s v="R"/>
    <m/>
    <m/>
    <s v="Využití přírodních zdrojů (Národní program výzkumu)"/>
    <s v="Využití přírodních zdrojů (Národní program výzkumu)"/>
    <s v="R"/>
    <m/>
    <s v="Using of natural sources (National programme of research)"/>
    <s v="Using of natural sources (National programme of research)"/>
    <s v="R"/>
    <m/>
    <m/>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R"/>
    <s v="R"/>
    <m/>
    <s v="2004"/>
    <s v="2004"/>
    <s v="R"/>
    <m/>
    <s v="2009"/>
    <s v="2009"/>
    <s v="R"/>
    <s v="2003-04-28"/>
    <s v="417"/>
    <s v="2005-04-27"/>
    <s v="2005-06-03 12:00"/>
    <s v="2005-11-07"/>
    <s v="SW přihlášky+výtisk"/>
    <s v="Software application + copy"/>
    <s v="Národní agentura pro zemědělský výzkum - písemnou formou , internet"/>
    <s v="National Agency for Agricultural Research - written form, internet"/>
    <m/>
    <s v="2005-12-01"/>
    <s v="2009"/>
    <n v="92407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3., oddílu 3.1., písm. a) až f), - pozdní doručení návrhu nebo doručení návrhu na jiné než určené místo, - nesplněnídalších podmínek uvedených v části 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 &quot;nonproved ability of the competitor in accordance with the part 3, section 3.1., letter a) till f),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s v="The project proposals which fulfil the conditions and other proprietis named in the part 1.4., letter a) will be introduce to experts advisory organ of the Ministry of Agriculture which evaluate namely: a) Fulfil of the conditions and criterions of the public competition in the search and development;b) Need of the project;c) Utilization of the project result;d) Practicability and realization of the projekt"/>
    <s v="Ministerstvo zemědělství ČR - Národní agentura pro zemědělský výzkum"/>
    <s v="Těšnov 17"/>
    <s v="11705"/>
    <s v="Praha 1"/>
    <s v="Černá"/>
    <s v="Blanka"/>
    <s v="Ministerstvo zemědělství - Odbor 13020 - výzkumu, vzdělávání a zakladatelské činnosti, oddělení Národní agentura pro zemědělský výzkum"/>
    <s v="Těšnov 17"/>
    <s v="11705"/>
    <s v="Praha 1"/>
    <s v="221812349"/>
    <s v="221812962"/>
    <s v="nazv@mze.cz"/>
    <s v="V pracovní dny od 8.30 do 14.30, dne 3.června do 12:00 hodin"/>
    <s v="http://www.nazv.cz"/>
    <s v="Obchodní věstník"/>
    <s v="Business bulletin"/>
    <m/>
    <s v="2005-11-16"/>
    <s v="2005"/>
    <s v="2005"/>
    <s v="2005"/>
    <m/>
    <m/>
    <m/>
    <s v="A"/>
    <m/>
    <m/>
    <s v="1G"/>
    <m/>
    <s v="P"/>
    <s v="P"/>
    <s v="R"/>
    <m/>
    <s v="Využití přírodních zdrojů (Národní program výzkumu)"/>
    <s v="Využití přírodních zdrojů (Národní program výzkumu)"/>
    <s v="R"/>
    <m/>
    <s v="Using of natural sources (National programme of research)"/>
    <s v="Using of natural sources (National programme of research)"/>
    <s v="R"/>
    <m/>
    <m/>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Vyvinout a inovovat technologie pro využívání a ochranu přírodních zdrojů jak živých organismů - zemědělských plodin, lesních dřevin, mikroorganismů pro produkci potravin a farmak, tak i vody pro potřeby obyvatelů a pro účely hospodaření s vodou v krajině."/>
    <s v="To develop and innovate technologies for using and protecting natural sources as live organism, agricultural product, wood timber species, micro-organism for production of food and pharmaceutics, and also water for people needs and for purposes of managing water in the countryside."/>
    <s v="R"/>
    <s v="R"/>
    <m/>
    <s v="2004"/>
    <s v="2004"/>
    <s v="R"/>
    <m/>
    <s v="2009"/>
    <s v="2009"/>
    <s v="R"/>
    <s v="2003-04-28"/>
    <s v="417"/>
    <m/>
    <m/>
    <m/>
    <m/>
    <m/>
    <n v="104"/>
    <n v="95"/>
    <n v="16"/>
    <n v="93985000"/>
    <m/>
    <m/>
    <m/>
    <m/>
    <m/>
    <s v="2005-11-16"/>
    <s v="2005-11-16"/>
    <s v="2005-04-27"/>
    <s v="A"/>
    <s v="VES/2005/MZE/MZE5VS/N/2:2"/>
    <s v="VES/2005/MZE/MZE5VS/N/2:2"/>
    <m/>
    <m/>
    <n v="6256"/>
    <n v="6256"/>
  </r>
  <r>
    <n v="470"/>
    <x v="471"/>
    <s v="MZE"/>
    <s v="P"/>
    <m/>
    <s v="2005"/>
    <s v="2005"/>
    <s v="2005"/>
    <s v="2005"/>
    <s v="MZE"/>
    <s v="P"/>
    <x v="124"/>
    <s v="1R"/>
    <m/>
    <s v="P"/>
    <s v="P"/>
    <s v="R"/>
    <m/>
    <m/>
    <s v="Krajina a sídla budoucnosti - 4 (Národní program výzkumu)"/>
    <s v="Krajina a sídla budoucnosti - 4 (Národní program výzkumu)"/>
    <s v="R"/>
    <m/>
    <s v="Landscape and seats futures (National programme of research)"/>
    <s v="Landscape and seats futures (National programme of research)"/>
    <s v="R"/>
    <m/>
    <m/>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R"/>
    <s v="R"/>
    <m/>
    <s v="2004"/>
    <s v="2004"/>
    <s v="R"/>
    <m/>
    <s v="2009"/>
    <s v="2009"/>
    <s v="R"/>
    <s v="2003-04-28"/>
    <s v="417"/>
    <s v="2005-04-27"/>
    <s v="2005-06-03 12:00"/>
    <s v="2005-11-07"/>
    <s v="SW přihlášky+výtisk"/>
    <s v="Software application + copy"/>
    <s v="Národní agentura pro zemědělský výzkum - písemnou formou , internet"/>
    <s v="National Agency for Agricultural Research - written form, internet"/>
    <m/>
    <s v="2005-12-01"/>
    <s v="2009"/>
    <n v="108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3., oddílu 3.1., písm. a) až f), - pozdní doručení návrhu nebo doručení návrhu na jiné než určené místo, - nesplněnídalších podmínek uvedených v části 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 &quot;nonproved ability of the competitor in accordance with the part 3, section 3.1., letter a) till f),the later delivering of the proposal or delivering on the other then determinate place, not keeping other conditions named in part 5&quot;"/>
    <s v="Návrhy projektů, které splní podmínky a náležitosti uvedené v části 4.1. &quot;Splnění podmínek pro přijetí návrhů projektů&quot;, budou předloženy odbornému poradnímu orgánu poskytovatele.Poskytovatel zhodnotí zejména: a) Splnění podmínek a kritérií veřejné soutěže ve výzkumu a vývoji b) Potřebnost projektu c) Očekávaný přínos a kvalita výsledku projektu d) Proveditelnost a realizace projektu"/>
    <s v="The project proposals which fulfil the conditions and other proprietis named in the part 4.1. will be introduce to experts advisory organ of the Ministry of Agriculture which evaluate namely: a) Fulfil of the conditions and criterions of the public competition in the search and development;b) Need of the project;c) Utilization of the project result;d) Practicability and realization of the projekt"/>
    <s v="Ministerstvo zemědělství ČR - Národní agentura pro zemědělský výzkum"/>
    <s v="Těšnov 17"/>
    <s v="11705"/>
    <s v="Praha1"/>
    <s v="Černá"/>
    <s v="Blanka"/>
    <s v="Ministerstvo zemědělství - Odbor 13020 - výzkumu, vzdělávání a zakladatelské činnosti, oddělení Národní agentura pro zemědělský výzkum"/>
    <s v="Těšnov 17"/>
    <s v="11705"/>
    <s v="Praha 1"/>
    <s v="221812349"/>
    <s v="221812962"/>
    <s v="nazv@mze.cz"/>
    <s v="V pracovní dny od 8.30 do 14.30, dne 3.června do 12:00 hodin"/>
    <s v="http://www.nazv.cz"/>
    <s v="Obchodní věstník"/>
    <s v="Business bulletin"/>
    <m/>
    <s v="2005-11-16"/>
    <s v="2005"/>
    <s v="2005"/>
    <s v="2005"/>
    <m/>
    <m/>
    <m/>
    <s v="A"/>
    <m/>
    <m/>
    <s v="1R"/>
    <m/>
    <s v="P"/>
    <s v="P"/>
    <s v="R"/>
    <m/>
    <s v="Krajina a sídla budoucnosti - 4 (Národní program výzkumu)"/>
    <s v="Krajina a sídla budoucnosti - 4 (Národní program výzkumu)"/>
    <s v="R"/>
    <m/>
    <s v="Landscape and seats futures (National programme of research)"/>
    <s v="Landscape and seats futures (National programme of research)"/>
    <s v="R"/>
    <m/>
    <m/>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Uchovat vzhled krajiny při efektivním využívání produkčních systémů a rozvoji všech funkcí zemědělsko-lesnické krajiny a zvýšit její produkční, přírodní, kulturní a estetické hodnoty."/>
    <s v="To preserve physique of the countryside on effective using its production systems and on develpment of all of agricultural - forest functions of the countryside. To increase its production, natural, cultural and aesthetic values."/>
    <s v="R"/>
    <s v="R"/>
    <m/>
    <s v="2004"/>
    <s v="2004"/>
    <s v="R"/>
    <m/>
    <s v="2009"/>
    <s v="2009"/>
    <s v="R"/>
    <s v="2003-04-28"/>
    <s v="417"/>
    <m/>
    <m/>
    <m/>
    <m/>
    <m/>
    <n v="16"/>
    <n v="14"/>
    <n v="3"/>
    <n v="6332000"/>
    <m/>
    <m/>
    <m/>
    <m/>
    <m/>
    <s v="2005-11-16"/>
    <s v="2005-11-16"/>
    <s v="2005-04-27"/>
    <s v="A"/>
    <s v="VES/2005/MZE/MZE5VS/N/2:2"/>
    <s v="VES/2005/MZE/MZE5VS/N/2:2"/>
    <m/>
    <m/>
    <n v="6256"/>
    <n v="6256"/>
  </r>
  <r>
    <n v="471"/>
    <x v="472"/>
    <s v="MZE"/>
    <s v="P"/>
    <m/>
    <s v="2005"/>
    <s v="2006"/>
    <s v="2005"/>
    <s v="2006"/>
    <s v="MZE"/>
    <s v="P"/>
    <x v="126"/>
    <s v="QG"/>
    <m/>
    <s v="P"/>
    <s v="P"/>
    <s v="R"/>
    <m/>
    <m/>
    <s v="Výzkumný program Ministerstva zemědělství na léta 2005 - 2009"/>
    <s v="Výzkumný program Ministerstva zemědělství na léta 2005 - 2009"/>
    <s v="R"/>
    <m/>
    <s v="Research program of Ministry of Agriculture 2005 - 2009"/>
    <s v="Research program of Ministry of Agriculture 2005 - 2009"/>
    <s v="R"/>
    <m/>
    <m/>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R"/>
    <s v="R"/>
    <m/>
    <s v="2005"/>
    <s v="2005"/>
    <s v="R"/>
    <m/>
    <s v="2009"/>
    <s v="2009"/>
    <s v="R"/>
    <s v="2004-04-14"/>
    <s v="347"/>
    <s v="2005-04-27"/>
    <s v="2005-06-03 12:00"/>
    <s v="2005-12-14"/>
    <s v="SW přihlášky+výtisk"/>
    <s v="Software application + copy"/>
    <s v="Národní agentura pro zemědělský výzkum - písemnou formou , internet"/>
    <s v="National Agency for Agricultural Research - written form, internet"/>
    <m/>
    <s v="2006-01-01"/>
    <s v="2009"/>
    <n v="85204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ve výzkumu a vývoji rozhodne poskytovatel - Ministerstvo zemědělství. Za nesplnění podmínek pro přijetí návrhů projektů (formální náležitosti) se považuje: - předložení neúplného nebo chybně vyplněného návrhu projektu, - použití jiné než platné verze softwarové přihlášky, - neprokázání způsobilosti uchazeče v souladu s částí 1.3., oddílu 1.3.1., písm. a) až f), - pozdní doručení návrhu nebo doručení návrhu na jiné než určené místo, - nesplnění dalších podmínek uvedených v části 1.5."/>
    <s v="All project proposals delivered to the Ministry of Agriculture before deadline will be judged from point of view realizing of the conditions for the receipting of the project proposals. The fulfilment of the conditions for receipt of the project proposals will avaluate the Commission for project proposals receiption, which is named by afford-man. About the proposal acception in the public competition in the search and developmant will decide the afford-man - the Ministry of Agriculture. For not keepingof the conditions for receiving of the project proposals are meaning: submit incomplete or with mistake fulfil project proposal , using of software application in other theversion&quot;nonproved ability of the competitor in accordance with the part 1.3., section 1.3.1., letter a) till f),the later delivering of the proposal or delivering on the other then determinate place, not keeping other conditions named in part 1.5&quot;"/>
    <s v="Návrhy projektů, které splní podmínky a náležitosti uvedené v části 1.4., písm. a) &quot;Splnění podmínek pro přijetí návrhů projektů&quot;, budou předloženy odbornému poradnímu orgánu poskytovatele.Poskytovatel zhodnotí zejména: a) Splnění podmínek a kritérií veřejné soutěže ve výzkumu a vývoji b) Potřebnost projektu c) Využitelnost výsledku projektu d) Proveditelnost a realizace projektu"/>
    <s v="The project proposals which fulfil the conditions and other proprietis named in the part 1.4., letter a) will be introduce to experts advisory organ of the Ministry of Agriculture which evaluate namely: a) Fulfil of the conditions and criterions of the public competition in the search and development;b) Need of the project;c) Utilization of the project result;d) Practicability and realization of the projekt"/>
    <s v="Ministerstvo zemědělství ČR - Národní agentura pro zemědělský výzkum"/>
    <s v="Těšnov 17"/>
    <s v="11705"/>
    <s v="Praha 1"/>
    <s v="Černá"/>
    <s v="Blanka"/>
    <s v="Ministerstvo zemědělství - Odbor 13020 - výzkumu, vzdělávání a zakladatelské činnosti, oddělení Národní agentura pro zemědělský výzkum"/>
    <s v="Těšnov 17"/>
    <s v="11705"/>
    <s v="Praha 1"/>
    <s v="221812349"/>
    <s v="221812962"/>
    <s v="nazv@mze.cz"/>
    <s v="V pracovní dny od 8.30 do 14.30, dne 3.června do 12:00 hodin"/>
    <s v="http://www.nazv.cz"/>
    <s v="Obchodní věstník"/>
    <s v="Business bulletin"/>
    <m/>
    <s v="2005-11-16"/>
    <s v="2006"/>
    <s v="2006"/>
    <s v="2005"/>
    <m/>
    <m/>
    <m/>
    <s v="A"/>
    <m/>
    <m/>
    <s v="QG"/>
    <m/>
    <s v="P"/>
    <s v="P"/>
    <s v="R"/>
    <m/>
    <s v="Výzkumný program Ministerstva zemědělství na léta 2005 - 2009"/>
    <s v="Výzkumný program Ministerstva zemědělství na léta 2005 - 2009"/>
    <s v="R"/>
    <m/>
    <s v="Research program of Ministry of Agriculture 2005 - 2009"/>
    <s v="Research program of Ministry of Agriculture 2005 - 2009"/>
    <s v="R"/>
    <m/>
    <m/>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Vybrat projekty výzkumu a vývoje, u kterých je předpokladem dosažení výsledků řešení s přínosem pro realizaci agrární politiky ČR a pro doplnění Národního programu výzkumu tak, aby jako kompaktní celek vytvořil předpoklady pro rozvoj agrárního sektoru po vstupu ČR do EU posílením jeho konkurenceschopnosti a stabilizace snížením rizikovosti podnikání ve venkovském prostoru."/>
    <s v="Choose projects on the field of research and development, which are presumptioned to achieve results of solving with contribution fot realization of agrarian policy of the Czech Republik and for completion of the National research programme like it isone compact unit to produce presumptions for the development of agrarien sector after the Czech Republik enter EU by reinforcement of its competetive advantage and stabilizing decrease riskiness enterprise in provincial precinct."/>
    <s v="R"/>
    <s v="R"/>
    <m/>
    <s v="2005"/>
    <s v="2005"/>
    <s v="R"/>
    <m/>
    <s v="2009"/>
    <s v="2009"/>
    <s v="R"/>
    <s v="2004-04-14"/>
    <s v="347"/>
    <m/>
    <m/>
    <m/>
    <m/>
    <m/>
    <n v="165"/>
    <n v="153"/>
    <n v="20"/>
    <n v="85244000"/>
    <m/>
    <m/>
    <m/>
    <m/>
    <m/>
    <s v="2006-10-27"/>
    <s v="2006-10-27"/>
    <s v="2005-04-27"/>
    <s v="A"/>
    <s v="VES/2005/MZE/MZE5VS/N/2:2"/>
    <s v="VES/2006/MZE/MZE6VS/N/2:2"/>
    <m/>
    <m/>
    <n v="6256"/>
    <n v="7958"/>
  </r>
  <r>
    <n v="472"/>
    <x v="473"/>
    <s v="MZE"/>
    <s v="N"/>
    <m/>
    <s v="2006"/>
    <s v="2007"/>
    <s v="2006"/>
    <s v="2007"/>
    <s v="MZE"/>
    <s v="N"/>
    <x v="127"/>
    <s v="QH"/>
    <m/>
    <s v="P"/>
    <s v="P"/>
    <s v="R"/>
    <m/>
    <m/>
    <s v="Program výzkumu v agrárním sektoru 2007-2012"/>
    <s v="Program výzkumu v agrárním sektoru 2007-2012"/>
    <s v="R"/>
    <m/>
    <s v="The Research Program in the Agricultural Sector 2007 - 2012"/>
    <s v="The Research Program in the Agricultural Sector 2007 - 2012"/>
    <s v="R"/>
    <m/>
    <m/>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R"/>
    <s v="R"/>
    <m/>
    <s v="2007"/>
    <s v="2007"/>
    <s v="R"/>
    <m/>
    <s v="2012"/>
    <s v="2012"/>
    <s v="R"/>
    <s v="2005-11-16"/>
    <s v="1477"/>
    <s v="2006-11-01"/>
    <s v="2006-12-07 12:00"/>
    <s v="2007-03-22"/>
    <s v="SW přihláška + výtisk"/>
    <s v="SW application + printed copy"/>
    <s v="Národní agentura pro zemědělský výzkum - písemnou formou, internet"/>
    <s v="National Agency for Agricultural Research - written form, internet"/>
    <m/>
    <s v="2007-05-01"/>
    <s v="2011"/>
    <n v="4729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
    <s v="Návrhy projektů, které splní podmínky a náležitosti uvedené v části 3. &quot;Kritéria a postup hodnocení návrhů projektů&quot; budou předloženy odbornému poradnímu orgánu poskytovatele. Poskytovatel zhodnotí zejména: a) Splnění podmínek a kritérií veřejné soutěževe VaV, b) Potřebnost projektu a motivační účinek podpory, c) Využitelnost výsledků projektu, d) Proveditelnost a realizaci projektu, e) Efektivnost institucí ucházejících se o veřejnou podporu"/>
    <s v="The project proposals that will fulfil the conditions and other belongings named in part 3 &quot;Criteria and technique of project proposals evaluation&quot; will be proposed to the experts advisory commission of the provider The commission will evaluate especially: a) The fulfilment of the conditions and criteria of the R&amp;D public tender, b) The need of the project and the incentive effect of the aid, c) the utilization of project results, d) the feasibility and realization of the project, e) the effectiveness of the institutions applying for the public support"/>
    <s v="Ministerstvo zemědělství ČR - Národní agentura pro zemědělský výzkum"/>
    <s v="Těšnov 17"/>
    <s v="11705"/>
    <s v="Praha 1"/>
    <s v="Černá"/>
    <s v="Blanka"/>
    <s v="Ministerstvo zemědělství - Odbor 13020 - výzkumu, vzdělávání a zakladatelské činnosti, oddělení Národní agentura pro zemědělský výzkum"/>
    <s v="Těšnov 17"/>
    <s v="11705"/>
    <s v="Praha 1"/>
    <s v="221812349"/>
    <s v="221812962"/>
    <s v="nazv@mze.cz"/>
    <s v="V pracovní dny od 8:30 do 14:30, dne 7. prosince do 12:00"/>
    <s v="http://www.nazv.cz"/>
    <s v="Obchodní věstník"/>
    <s v="Commercial Journal"/>
    <m/>
    <s v="2006-10-27"/>
    <s v="2007"/>
    <s v="2007"/>
    <s v="2007"/>
    <m/>
    <m/>
    <m/>
    <s v="A"/>
    <m/>
    <m/>
    <m/>
    <m/>
    <s v="P"/>
    <s v="P"/>
    <s v="R"/>
    <m/>
    <s v="Program výzkumu v agrárním sektoru 2007-2012"/>
    <s v="Program výzkumu v agrárním sektoru 2007-2012"/>
    <s v="R"/>
    <m/>
    <s v="The Research Program in the Agricultural Sector 2007 - 2012"/>
    <s v="The Research Program in the Agricultural Sector 2007 - 2012"/>
    <s v="R"/>
    <m/>
    <m/>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R"/>
    <s v="R"/>
    <m/>
    <s v="2007"/>
    <s v="2007"/>
    <s v="R"/>
    <m/>
    <s v="2012"/>
    <s v="2012"/>
    <s v="R"/>
    <s v="2005-11-16"/>
    <s v="1477"/>
    <m/>
    <m/>
    <m/>
    <m/>
    <m/>
    <n v="310"/>
    <n v="280"/>
    <n v="52"/>
    <n v="363194000"/>
    <s v="2007"/>
    <s v="2011"/>
    <m/>
    <m/>
    <m/>
    <s v="2007-12-17"/>
    <s v="2007-12-17"/>
    <s v="2006-11-01"/>
    <s v="A"/>
    <s v="VES/2006/MZE/MZE6VS/N/2:2"/>
    <s v="VES07-MZE/03:3"/>
    <m/>
    <m/>
    <n v="7958"/>
    <n v="10362"/>
  </r>
  <r>
    <n v="473"/>
    <x v="474"/>
    <s v="MZE"/>
    <s v="P"/>
    <m/>
    <s v="2007"/>
    <s v="2008"/>
    <s v="2007"/>
    <s v="2008"/>
    <s v="MZE"/>
    <s v="P"/>
    <x v="127"/>
    <s v="QH"/>
    <m/>
    <s v="P"/>
    <s v="P"/>
    <s v="R"/>
    <m/>
    <m/>
    <s v="Program výzkumu v agrárním sektoru 2007-2012"/>
    <s v="Program výzkumu v agrárním sektoru 2007-2012"/>
    <s v="R"/>
    <m/>
    <s v="The Research Program in the Agricultural Sector 2007 - 2012"/>
    <s v="The Research Program in the Agricultural Sector 2007 - 2012"/>
    <s v="R"/>
    <m/>
    <m/>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R"/>
    <s v="R"/>
    <m/>
    <s v="2007"/>
    <s v="2007"/>
    <s v="R"/>
    <m/>
    <s v="2012"/>
    <s v="2012"/>
    <s v="R"/>
    <s v="2005-11-16"/>
    <s v="1477"/>
    <s v="2007-05-02"/>
    <s v="2007-06-08 12:00"/>
    <s v="2007-11-20"/>
    <s v="SW přihláška + výtisk"/>
    <s v="SW application + printed copy"/>
    <s v="Národní agentura pro zemědělský výzkum ? písemnou formou, internet"/>
    <s v="National Agency for Agricultural Research - written form, internet"/>
    <m/>
    <s v="2008-01-01"/>
    <s v="2012"/>
    <n v="8155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
    <s v="Návrhy projektů, které splní podmínky a náležitosti uvedené v části 3.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 e) Efektivnost institucí ucházejících se o veřejnou podporu"/>
    <s v="The project proposals that will fulfil the conditions and other belongings named in part 3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c) the utilization of project results, d) the feasibility and realization of the project, e) the effectiveness of the institutions applying for the public support"/>
    <s v="Ministerstvo zemědělství ČR - Národní agentura pro zemědělský výzkum"/>
    <s v="Těšnov 17"/>
    <s v="11705"/>
    <s v="Praha 1"/>
    <s v="Černá"/>
    <s v="Blanka"/>
    <s v="Ministerstvo zemědělství - Odbor 13020 - výzkumu, vzdělávání a zakladatelské činnosti, oddělení Národní agentura pro zemědělský výzkum"/>
    <s v="Těšnov 17"/>
    <s v="11705"/>
    <s v="Praha 1"/>
    <s v="221812349"/>
    <s v="221812962"/>
    <s v="nazv@mze.cz"/>
    <s v="V pracovní dny od 8:30 do 14:30, dne 7. prosince do 12:00"/>
    <s v="http://www.nazv.cz"/>
    <s v="Obchodní věstník"/>
    <s v="Commercial Journal"/>
    <m/>
    <s v="2007-12-17"/>
    <s v="2008"/>
    <s v="2007"/>
    <s v="2007"/>
    <m/>
    <m/>
    <m/>
    <s v="A"/>
    <m/>
    <m/>
    <m/>
    <m/>
    <s v="P"/>
    <s v="P"/>
    <s v="R"/>
    <m/>
    <s v="Program výzkumu v agrárním sektoru 2007-2012"/>
    <s v="Program výzkumu v agrárním sektoru 2007-2012"/>
    <s v="R"/>
    <m/>
    <s v="The Research Program in the Agricultural Sector 2007 - 2012"/>
    <s v="The Research Program in the Agricultural Sector 2007 - 2012"/>
    <s v="R"/>
    <m/>
    <m/>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R"/>
    <s v="R"/>
    <m/>
    <s v="2007"/>
    <s v="2007"/>
    <s v="R"/>
    <m/>
    <s v="2012"/>
    <s v="2012"/>
    <s v="R"/>
    <s v="2005-11-16"/>
    <s v="1477"/>
    <m/>
    <m/>
    <m/>
    <m/>
    <m/>
    <n v="336"/>
    <n v="291"/>
    <n v="89"/>
    <n v="577873000"/>
    <s v="2008"/>
    <s v="2012"/>
    <m/>
    <m/>
    <m/>
    <s v="2007-12-17"/>
    <s v="2007-12-17"/>
    <s v="2007-05-02"/>
    <s v="A"/>
    <s v="VES07-MZE/03:3"/>
    <s v="VES07-MZE/03:3"/>
    <m/>
    <m/>
    <n v="10362"/>
    <n v="10362"/>
  </r>
  <r>
    <n v="474"/>
    <x v="475"/>
    <s v="MZE"/>
    <s v="P"/>
    <m/>
    <s v="2008"/>
    <s v="2009"/>
    <s v="2008"/>
    <s v="2009"/>
    <s v="MZE"/>
    <s v="P"/>
    <x v="127"/>
    <s v="QH"/>
    <m/>
    <s v="P"/>
    <s v="P"/>
    <s v="R"/>
    <m/>
    <m/>
    <s v="Program výzkumu v agrárním sektoru 2007-2012"/>
    <s v="Program výzkumu v agrárním sektoru 2007-2012"/>
    <s v="R"/>
    <m/>
    <s v="The Research Program in the Agricultural Sector 2007 - 2012"/>
    <s v="The Research Program in the Agricultural Sector 2007 - 2012"/>
    <s v="R"/>
    <m/>
    <m/>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R"/>
    <s v="R"/>
    <m/>
    <s v="2007"/>
    <s v="2007"/>
    <s v="R"/>
    <m/>
    <s v="2012"/>
    <s v="2012"/>
    <s v="R"/>
    <s v="2005-11-16"/>
    <s v="1477"/>
    <s v="2008-05-07"/>
    <s v="2008-06-16 12:00"/>
    <s v="2008-11-12"/>
    <s v="SW přihláška + výtisk"/>
    <s v="SW application + printed copy"/>
    <s v="Národní agentura pro zemědělský výzkum ? písemnou formou, internet"/>
    <s v="National Agency for Agricultural Research - written form, internet"/>
    <m/>
    <s v="2009-01-01"/>
    <s v="2011"/>
    <n v="29656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
    <s v="Návrhy projektů, které splní podmínky a náležitosti uvedené v části 3.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 e) Efektivnost institucí ucházejících se o veřejnou podporu"/>
    <s v="The project proposals that will fulfil the conditions and other belongings named in part 3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c) the utilization of project results, d) the feasibility and realization of the project, e) the effectiveness of the institutions applying for the public support"/>
    <s v="Ministerstvo zemědělství - Národní agentura pro zemědělský výzkum"/>
    <s v="Těšnov 17"/>
    <s v="11705"/>
    <s v="Praha 1"/>
    <s v="Černá"/>
    <s v="Blanka"/>
    <s v="Ministerstvo zemědělství - odboru 15010 ? Odbor výzkumu, vzdělávání a poradenství, oddělení Národní agentura pro zemědělský výzkum"/>
    <s v="Těšnov 17"/>
    <s v="11705"/>
    <s v="Praha 1"/>
    <s v="221812349"/>
    <s v="221812962"/>
    <s v="nazv@mze.cz"/>
    <s v="V pracovní dny od 8:30 do 14:30, dne 16.června do 12:00"/>
    <s v="http://www.nazv.cz"/>
    <s v="Obchodní věstník"/>
    <s v="Commercial Journal"/>
    <m/>
    <s v="2008-12-03"/>
    <s v="2009"/>
    <s v="2008"/>
    <s v="2008"/>
    <m/>
    <m/>
    <m/>
    <s v="A"/>
    <m/>
    <m/>
    <m/>
    <m/>
    <s v="P"/>
    <s v="P"/>
    <s v="R"/>
    <m/>
    <s v="Program výzkumu v agrárním sektoru 2007-2012"/>
    <s v="Program výzkumu v agrárním sektoru 2007-2012"/>
    <s v="R"/>
    <m/>
    <s v="The Research Program in the Agricultural Sector 2007 - 2012"/>
    <s v="The Research Program in the Agricultural Sector 2007 - 2012"/>
    <s v="R"/>
    <m/>
    <m/>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Zabezpečit výzkum v agrárním sektoru v souladu s principy Společné zemědělské politiky EU k realizaci národní politiky ČR prostřednictvím výsledků projektů výzkumu a vývoje doplňujících Národní program výzkumu II ve smyslu ohleduplného fungování agrárního sektoru s využitím účinných inovačních procesů a metod."/>
    <s v="To ensure the research in agricultural sector according to the rules of the Joint agricultural policy of the EU for realization of the national policy of the Czech Republic through results of R&amp;D projects supplementing the National research program II in the sense of the considerate function of the agricultural sector with exploitation of effective innovation processes and methods."/>
    <s v="R"/>
    <s v="R"/>
    <m/>
    <s v="2007"/>
    <s v="2007"/>
    <s v="R"/>
    <m/>
    <s v="2012"/>
    <s v="2012"/>
    <s v="R"/>
    <s v="2005-11-16"/>
    <s v="1477"/>
    <m/>
    <m/>
    <m/>
    <m/>
    <m/>
    <n v="311"/>
    <n v="299"/>
    <n v="64"/>
    <n v="294164000"/>
    <s v="2009"/>
    <s v="2011"/>
    <m/>
    <m/>
    <m/>
    <s v="2008-12-03"/>
    <s v="2008-12-03"/>
    <s v="2008-05-07"/>
    <s v="A"/>
    <s v="VES08-MZE/03:3"/>
    <s v="VES08-MZE/03:3"/>
    <m/>
    <m/>
    <n v="14121"/>
    <n v="14121"/>
  </r>
  <r>
    <n v="475"/>
    <x v="476"/>
    <s v="MZE"/>
    <s v="N"/>
    <m/>
    <s v="2008"/>
    <s v="2009"/>
    <s v="2008"/>
    <s v="2009"/>
    <s v="MZE"/>
    <s v="N"/>
    <x v="128"/>
    <s v="QI"/>
    <m/>
    <s v="P"/>
    <s v="P"/>
    <s v="R"/>
    <m/>
    <m/>
    <s v="Výzkum v agrárním sektoru (VAK)"/>
    <s v="Výzkum v agrárním sektoru (VAK)"/>
    <s v="R"/>
    <m/>
    <s v="Research in the agricultural complex (RAC)"/>
    <s v="Research in the agricultural complex (RAC)"/>
    <s v="R"/>
    <m/>
    <m/>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R"/>
    <s v="R"/>
    <m/>
    <s v="2009"/>
    <s v="2009"/>
    <s v="R"/>
    <m/>
    <s v="2014"/>
    <s v="2014"/>
    <s v="R"/>
    <s v="2008-02-04"/>
    <s v="115"/>
    <s v="2008-11-19"/>
    <s v="2009-01-05 12:00"/>
    <s v="2009-04-22"/>
    <s v="SW přihláška + výtisk"/>
    <s v="SW application + printed copy"/>
    <s v="Národní agentura pro zemědělský výzkum ? písemnou formou, internet"/>
    <s v="National Agency for Agricultural Research - written form, internet"/>
    <m/>
    <s v="2009-06-01"/>
    <s v="2013"/>
    <n v="298631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
    <s v="Návrhy projektů, které splní podmínky a náležitosti uvedené v části 4.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
    <s v="The project proposals that will fulfil the conditions and other belongings named in part 4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c) the utilization of project results, d) the feasibility and realization of the project."/>
    <s v="Ministerstvo zemědělství, odbor 18020 ? vědy a výzkumu, oddělení 18022 ? Národní agentura pro zemědělský výzkum"/>
    <s v="Těšnov 17"/>
    <s v="11705"/>
    <s v="Praha 1"/>
    <s v="Černá"/>
    <s v="Blanka"/>
    <s v="Ministerstvo zemědělství, odbor 18020 ? vědy a výzkumu, oddělení 18022 ? Národní agentura pro zemědělský výzkum"/>
    <s v="Těšnov 17"/>
    <s v="11705"/>
    <s v="Praha 1"/>
    <s v="221812349"/>
    <s v="221812962"/>
    <s v="nazv@mze.cz"/>
    <s v="V pracovní dny od 8:00 do 16:00, dne 05.ledna do 12:00"/>
    <s v="http://www.nazv.cz"/>
    <s v="Obchodní věstník"/>
    <s v="Commercial Journal"/>
    <m/>
    <s v="2008-12-03"/>
    <s v="2009"/>
    <s v="2009"/>
    <s v="2009"/>
    <m/>
    <m/>
    <m/>
    <s v="A"/>
    <m/>
    <m/>
    <m/>
    <m/>
    <s v="P"/>
    <s v="P"/>
    <s v="R"/>
    <m/>
    <s v="Výzkum v agrárním sektoru (VAK)"/>
    <s v="Výzkum v agrárním sektoru (VAK)"/>
    <s v="R"/>
    <m/>
    <s v="Research in the agricultural complex (RAC)"/>
    <s v="Research in the agricultural complex (RAC)"/>
    <s v="R"/>
    <m/>
    <m/>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R"/>
    <s v="R"/>
    <m/>
    <s v="2009"/>
    <s v="2009"/>
    <s v="R"/>
    <m/>
    <s v="2014"/>
    <s v="2014"/>
    <s v="R"/>
    <s v="2008-02-04"/>
    <s v="115"/>
    <m/>
    <m/>
    <m/>
    <m/>
    <m/>
    <n v="309"/>
    <n v="253"/>
    <n v="37"/>
    <n v="302766000"/>
    <s v="2009"/>
    <s v="2013"/>
    <m/>
    <m/>
    <m/>
    <s v="2009-11-27"/>
    <s v="2009-11-27"/>
    <s v="2008-11-19"/>
    <s v="A"/>
    <s v="VES08-MZE/03:3"/>
    <s v="VES09-MZE/03:3"/>
    <m/>
    <m/>
    <n v="14121"/>
    <n v="18244"/>
  </r>
  <r>
    <n v="476"/>
    <x v="477"/>
    <s v="MZE"/>
    <s v="P"/>
    <m/>
    <s v="2009"/>
    <s v="2010"/>
    <s v="2009"/>
    <s v="2010"/>
    <s v="MZE"/>
    <s v="P"/>
    <x v="128"/>
    <s v="QI"/>
    <m/>
    <s v="P"/>
    <s v="P"/>
    <s v="R"/>
    <m/>
    <m/>
    <s v="Výzkum v agrárním sektoru (VAK)"/>
    <s v="Výzkum v agrárním sektoru (VAK)"/>
    <s v="R"/>
    <m/>
    <s v="Research in the agricultural complex (RAC)"/>
    <s v="Research in the agricultural complex (RAC)"/>
    <s v="R"/>
    <m/>
    <m/>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R"/>
    <s v="R"/>
    <m/>
    <s v="2009"/>
    <s v="2009"/>
    <s v="R"/>
    <m/>
    <s v="2014"/>
    <s v="2014"/>
    <s v="R"/>
    <s v="2008-02-04"/>
    <s v="115"/>
    <s v="2009-05-06"/>
    <s v="2009-06-11 12:00"/>
    <s v="2009-11-23"/>
    <s v="SW přihláška + výtisk"/>
    <s v="SW application + printed copy"/>
    <s v="Národní agentura pro zemědělský výzkum ? písemnou formou, internet"/>
    <s v="National Agency for Agricultural Research - written form, internet"/>
    <m/>
    <s v="2010-01-01"/>
    <s v="2014"/>
    <n v="307541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1.3, letter a) to f), d) late deliverance of the proposal or delivering the proposal to the wrong place, e) not keeping other conditions named in part 3."/>
    <s v="Návrhy projektů, které splní podmínky a náležitosti uvedené v části 4.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
    <s v="The project proposals that will fulfil the conditions and other belongings named in part 4 ?Criteria and technique of project proposals evaluation? will be proposed to the experts advisory commission of the provider The commission will evaluate especially: a) The fulfilment of the conditions and criteria of the R&amp;D public tender, b) The need of the project and the incentive effect of the aid,c) the utilization of project results, d) the feasibility and realization of the project."/>
    <s v="Ministerstvo zemědělství, odbor 18020 ? vědy a výzkumu, oddělení 18022 ? Národní agentura pro zemědělský výzkum"/>
    <s v="Těšnov 17"/>
    <s v="11705"/>
    <s v="Praha 1"/>
    <s v="Černá"/>
    <s v="Blanka"/>
    <s v="Ministerstvo zemědělství, odbor 18020 ? vědy a výzkumu, oddělení 18022 ? Národní agentura pro zemědělský výzkum"/>
    <s v="Těšnov 17"/>
    <s v="11705"/>
    <s v="Praha 1"/>
    <s v="221812349"/>
    <s v="221812962"/>
    <s v="nazv@mze.cz"/>
    <s v="V pracovní dny od 8:00 do 16:00, dne 11.06. do 12:00"/>
    <s v="http://www.nazv.cz"/>
    <s v="Obchodní věstník"/>
    <s v="Commercial Journal"/>
    <m/>
    <s v="2009-11-27"/>
    <s v="2010"/>
    <s v="2009"/>
    <s v="2009"/>
    <m/>
    <m/>
    <m/>
    <s v="A"/>
    <m/>
    <m/>
    <m/>
    <m/>
    <s v="P"/>
    <s v="P"/>
    <s v="R"/>
    <m/>
    <s v="Výzkum v agrárním sektoru (VAK)"/>
    <s v="Výzkum v agrárním sektoru (VAK)"/>
    <s v="R"/>
    <m/>
    <s v="Research in the agricultural complex (RAC)"/>
    <s v="Research in the agricultural complex (RAC)"/>
    <s v="R"/>
    <m/>
    <m/>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R"/>
    <s v="R"/>
    <m/>
    <s v="2009"/>
    <s v="2009"/>
    <s v="R"/>
    <m/>
    <s v="2014"/>
    <s v="2014"/>
    <s v="R"/>
    <s v="2008-02-04"/>
    <s v="115"/>
    <m/>
    <m/>
    <m/>
    <m/>
    <m/>
    <n v="278"/>
    <n v="220"/>
    <n v="18"/>
    <n v="220991000"/>
    <s v="2010"/>
    <s v="2014"/>
    <m/>
    <m/>
    <m/>
    <s v="2009-11-27"/>
    <s v="2009-11-27"/>
    <s v="2009-05-06"/>
    <s v="A"/>
    <s v="VES09-MZE/03:3"/>
    <s v="VES09-MZE/03:3"/>
    <m/>
    <m/>
    <n v="18244"/>
    <n v="18244"/>
  </r>
  <r>
    <n v="477"/>
    <x v="478"/>
    <s v="MZE"/>
    <s v="P"/>
    <m/>
    <s v="2010"/>
    <s v="2011"/>
    <s v="2010"/>
    <s v="2011"/>
    <s v="MZE"/>
    <s v="P"/>
    <x v="128"/>
    <s v="QI"/>
    <m/>
    <s v="P"/>
    <s v="P"/>
    <s v="R"/>
    <m/>
    <m/>
    <s v="Výzkum v agrárním sektoru (VAK)"/>
    <s v="Výzkum v agrárním sektoru (VAK)"/>
    <s v="R"/>
    <m/>
    <s v="Research in the agricultural complex (RAC)"/>
    <s v="Research in the agricultural complex (RAC)"/>
    <s v="R"/>
    <m/>
    <m/>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R"/>
    <s v="R"/>
    <m/>
    <s v="2009"/>
    <s v="2009"/>
    <s v="R"/>
    <m/>
    <s v="2014"/>
    <s v="2014"/>
    <s v="R"/>
    <s v="2008-02-04"/>
    <s v="115"/>
    <s v="2010-04-21"/>
    <s v="2010-06-03 12:00"/>
    <s v="2010-11-22"/>
    <s v="SW přihláška + výtisk"/>
    <s v="SW application + printed copy"/>
    <s v="Národní agentura pro zemědělský výzkum ? písemnou formou, internet"/>
    <s v="National Agency for Agricultural Research - written form, internet"/>
    <m/>
    <s v="2011-01-01"/>
    <s v="2014"/>
    <n v="333638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v souladu s částí 1., oddílu 1.3., písm. a) až f), d) pozdní doručení návrhu projektu na jiné než určené místo, f) nesplnění dalších podmínek uvedených v části 3."/>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amp;D For not keeping of the conditions for accepting of the project proposal is considered: a) submit incomplete or wrongly fulfilled project proposal, b) using of different than approved software project proposal application form, c) no proved ability of the competitor in accordance to the part 1, section 1.3, letter a) to f), d) late deliverance of the proposal or delivering the proposal to the wrong place, e) not keeping other conditions named in part 3."/>
    <s v="Návrhy projektů, které splní podmínky a náležitosti uvedené v části 4. ?Kritéria a postup hodnocení návrhů projektů? budou předloženy odbornému poradnímu orgánu poskytovatele. Poskytovatel zhodnotí zejména: a) Splnění podmínek a kritérií veřejné soutěževe VaV, b) Potřebnost projektu a motivační účinek podpory,c) Využitelnost výsledků projektu, d) Proveditelnost a realizaci projektu."/>
    <s v="The project proposals that will fulfil the conditions and other belongings named in part 4 ?Criteria and technique of project proposals evaluation? will be proposed to the experts advisory commission of the provider The commission will evaluate especially: a) The fulfilment of the conditions and criteria of the R&amp;amp;D public tender, b) The need of the project and the incentive effect of the aid,c) the utilization of project results, d) the feasibility and realization of the project."/>
    <s v="Ministerstvo zemědělství, odbor 18040 - výzkumu, vzdělávání a poradenství, oddělení 18042 ? Národní agentura pro zemědělský výzkum"/>
    <s v="Těšnov 17"/>
    <s v="11705"/>
    <s v="Praha 1"/>
    <s v="Černá"/>
    <s v="Blanka"/>
    <s v="Ministerstvo zemědělství, odbor 18040 - výzkumu, vzdělávání a poradenství, oddělení 18042 ? Národní agentura pro zemědělský výzkum"/>
    <s v="Těšnov 17"/>
    <s v="11705"/>
    <s v="Praha 1"/>
    <s v="221812349"/>
    <s v="221812962"/>
    <s v="nazv@mze.cz"/>
    <s v="V pracovní dny od 8:00 do 16:00, dne 03.06. do 12:00"/>
    <s v="http://www.nazv.cz"/>
    <s v="Obchodní věstník"/>
    <s v="Commercial Journal"/>
    <m/>
    <s v="2010-12-08"/>
    <s v="2011"/>
    <s v="2010"/>
    <s v="2010"/>
    <m/>
    <m/>
    <m/>
    <s v="A"/>
    <m/>
    <m/>
    <m/>
    <m/>
    <s v="P"/>
    <s v="P"/>
    <s v="R"/>
    <m/>
    <s v="Výzkum v agrárním sektoru (VAK)"/>
    <s v="Výzkum v agrárním sektoru (VAK)"/>
    <s v="R"/>
    <m/>
    <s v="Research in the agricultural complex (RAC)"/>
    <s v="Research in the agricultural complex (RAC)"/>
    <s v="R"/>
    <m/>
    <m/>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Celkovým cílem programu je podpořit udržitelný rozvoj agrárního sektoru, rozvoj venkova a ekologizaci krajiny, posílit konkurenceschopnost malých a středních zemědělských a zpracovatelských podniků. Budou vypracovány nové postupy pro produkci a zpracování zemědělských surovin zajišťujících kvalitní a bezpečné potraviny a modernizovány systémy hospodaření v lesích, zefektivněny systémy hospodaření s vodou a stabilizován rozvoj prostředí venkova pomocí šetrného hospodaření v krajině."/>
    <s v="The overall objective of the programme is to support to sustainable development of agrarian sector, rural development and landscape ecologization, intensify competitiveness of small and middle agricultural and manufacturing companies. New production andprocessing procedures of agricultural raw materials ensuring high-quality and food safety will be elaborated, systems of economy in the forestry will be modernized and systems of water management will be more effective. Development of rural areas will be stabilized by means of environmental-friendly management in landscape."/>
    <s v="R"/>
    <s v="R"/>
    <m/>
    <s v="2009"/>
    <s v="2009"/>
    <s v="R"/>
    <m/>
    <s v="2014"/>
    <s v="2014"/>
    <s v="R"/>
    <s v="2008-02-04"/>
    <s v="115"/>
    <m/>
    <m/>
    <m/>
    <m/>
    <m/>
    <n v="239"/>
    <n v="175"/>
    <n v="25"/>
    <n v="276301000"/>
    <s v="2011"/>
    <s v="2014"/>
    <m/>
    <m/>
    <m/>
    <s v="2010-12-08"/>
    <s v="2010-12-08"/>
    <s v="2010-04-21"/>
    <s v="A"/>
    <s v="VES10-MZE/02:2"/>
    <s v="VES10-MZE/02:2"/>
    <m/>
    <m/>
    <n v="22284"/>
    <n v="22284"/>
  </r>
  <r>
    <n v="478"/>
    <x v="479"/>
    <s v="MZE"/>
    <s v="N"/>
    <m/>
    <s v="2011"/>
    <s v="2012"/>
    <s v="2011"/>
    <s v="2012"/>
    <s v="MZE"/>
    <s v="N"/>
    <x v="129"/>
    <s v="QJ"/>
    <m/>
    <s v="P"/>
    <s v="P"/>
    <s v="R"/>
    <m/>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s v="2011-05-04"/>
    <s v="2011-06-09 12:00"/>
    <s v="2012-02-03"/>
    <s v="SW přihláška + výtisk"/>
    <s v="SW application + printed copy"/>
    <s v="Národní agentura pro zemědělský výzkum - internet"/>
    <s v="National Agency for Agricultural Research - internet"/>
    <m/>
    <s v="2012-04-01"/>
    <s v="2016"/>
    <n v="75790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d) pozdní doručení návrhu projektu na jiné než určené místo, f) nesplnění dalších podmínekv"/>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 or delivering the proposal to the wrong place, e) not keeping other conditions"/>
    <s v="1.stupeň: Poskytovatel zkontroluje splnění podmínek a kritérií veřejné soutěže, stanovených pro 1.stupeň, zejména formálních náležitostí předběžných návrhů projektů. Návrhy projektů, které splní podmínky a kritéria uvedené v zadávací dokumentaci v části2, v kapitole Kritéria a postup hodnocení návrhů projektů pro 1.stupeň, budou předloženy odbornému poradnímu orgánu ke zhodnocení. Doporučené předběžné návrhy projektů k postupu do 2.stupně budou předloženy poskytovateli. 2.stupeň: Poskytovatel zkontroluje splnění podmínek a kritérií stanovených pro 2.stupeň, zejména formální náležitosti kompletních návrhů projektů. Návrhy projektů, které splní podmínky a kritéria uvedené v zadávací dokumentaci v části 2, v kapitole Kritéria a postup hodnocení návrhů projektů pro 2.stupeň, budou předloženy odbornému poradnímu orgánu ke zhodnocení. Poskytovatel rozhodne o projektech, které budou financovány."/>
    <s v="1st stage: The funder will check fulfilment of terms and criteria of public tender stated for 1st stage, formal belongings of project pre-proposals in particular. Pre-proposals corresponding to terms and requirements mentioned in Contractual documents ?Part 2, Chapter Criteria and Way of evaluation valid for the 1st stage - will be put to evaluation to Advisory board of funder. Evaluated and recommended advanced pre-proposals will be put back to funder. 2nd stage: The funder will check fulfilment of terms and criteria stated for 2nd stage, formal belongings of project full-proposals in particular. Full-proposals corresponding to terms and requirements mentioned in Contractual documents ? Part 2, Chapter Criteria and Way of evaluation stated for 2ns stage - will be put to evaluation to Advisory board of funder. Evaluated and recommended full-proposals will be put back to the funder. The funder will decide on funding of projects."/>
    <s v="Ministerstvo zemědělství, odbor 17010 ? výzkumu, vzdělávání a poradenství, oddělení 17012 ? Národní agentura pro zemědělský výzkum"/>
    <s v="Těšnov 17"/>
    <s v="11705"/>
    <s v="Praha 1"/>
    <s v="Černá"/>
    <s v="Blanka"/>
    <s v="Ministerstvo zemědělství, odbor 17010 ? výzkumu, vzdělávání a poradenství, oddělení 17012 ? Národní agentura pro zemědělský výzkum"/>
    <s v="Těšnov 17"/>
    <s v="11705"/>
    <s v="Praha 1"/>
    <s v="221812349"/>
    <s v="221812477"/>
    <s v="nazv@mze.cz"/>
    <s v="V pracovní dny od 8:00 do 16:00, dne 09.06. 2011 do 12:00"/>
    <s v="http://www.nazv.cz"/>
    <s v="Obchodní věstník"/>
    <s v="Commercial Journal"/>
    <m/>
    <s v="2011-04-19"/>
    <s v="2012"/>
    <s v="2012"/>
    <s v="2012"/>
    <m/>
    <m/>
    <m/>
    <s v="A"/>
    <m/>
    <m/>
    <m/>
    <m/>
    <s v="P"/>
    <s v="P"/>
    <s v="R"/>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m/>
    <m/>
    <m/>
    <m/>
    <m/>
    <n v="379"/>
    <n v="371"/>
    <n v="64"/>
    <n v="740614000"/>
    <s v="2012"/>
    <s v="2017"/>
    <m/>
    <m/>
    <m/>
    <s v="2012-12-10"/>
    <s v="2012-12-10"/>
    <s v="2011-05-04"/>
    <s v="A"/>
    <s v="VES11-MZE/01:1"/>
    <s v="VES12-MZE/04:4"/>
    <m/>
    <m/>
    <n v="23385"/>
    <n v="30509"/>
  </r>
  <r>
    <n v="479"/>
    <x v="480"/>
    <s v="MZE"/>
    <s v="P"/>
    <m/>
    <s v="2012"/>
    <s v="2013"/>
    <s v="2012"/>
    <s v="2013"/>
    <s v="MZE"/>
    <s v="P"/>
    <x v="129"/>
    <s v="QJ"/>
    <m/>
    <s v="P"/>
    <s v="P"/>
    <s v="R"/>
    <m/>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s v="2012-05-16"/>
    <s v="2012-06-28 12:00"/>
    <s v="2012-11-16"/>
    <s v="SW přihláška + výtisk"/>
    <s v="SW application + printed copy"/>
    <s v="Národní agentura pro zemědělský výzkum - internet"/>
    <s v="National Agency for Agricultural Research - internet"/>
    <m/>
    <s v="2013-01-01"/>
    <s v="2017"/>
    <n v="370288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d) pozdní doručení návrhu projektu na jiné než určené místo, f) nesplnění dalších podmínek"/>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 or delivering the proposal to the wrong place, e) not keeping other conditions"/>
    <s v="Návrhy projektů, které splní podmínky a náležitosti uvedené v části 2. ?Kritéria a postup hodnocení návrhů projektů? budou předloženy odbornému poradnímu orgánu poskytovatele. Poskytovatel zhodnotí zejména: Splnění podmínek a kritérií veřejné soutěže veVaV, potřebnost projektu a motivační účinek podpory, využitelnost výsledků projektu, proveditelnost a realizaci projektu."/>
    <s v="The project proposals that will fulfil the conditions and other belongings named in part 2 ?Criteria and technique of project proposals evaluation? will be proposed to the experts advisory commission of the provider The commission will evaluate especially: The fulfilment of the conditions and criteria of the R&amp; D public tender, the need of the project and the incentive effect of the aid, the utilization of project results, the feasibility and realization of the project."/>
    <s v="Ministerstvo zemědělství, odbor 17010 ? výzkumu, vzdělávání a poradenství, oddělení 17012 ? Národní agentura pro zemědělský výzkum"/>
    <s v="Těšnov 17"/>
    <s v="11705"/>
    <s v="Praha 1"/>
    <s v="Černá"/>
    <s v="Blanka"/>
    <s v="Ministerstvo zemědělství, odbor 17010 ? výzkumu, vzdělávání a poradenství, oddělení 17012 ? Národní agentura pro zemědělský výzkum"/>
    <s v="Těšnov 17"/>
    <s v="11705"/>
    <s v="Praha 1"/>
    <s v="221812349"/>
    <s v="221812477"/>
    <s v="nazv@mze.cz"/>
    <s v="V pracovní dny od 8:00 do 16:00, dne 28.06. 2012 do 12:00"/>
    <s v="http://www.nazv.cz"/>
    <s v="Obchodní věstník"/>
    <s v="Commercial Journal"/>
    <m/>
    <s v="2012-12-10"/>
    <s v="2013"/>
    <s v="2012"/>
    <s v="2012"/>
    <m/>
    <m/>
    <m/>
    <s v="A"/>
    <m/>
    <m/>
    <m/>
    <m/>
    <s v="P"/>
    <s v="P"/>
    <s v="R"/>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m/>
    <m/>
    <m/>
    <m/>
    <m/>
    <n v="268"/>
    <n v="201"/>
    <n v="34"/>
    <n v="354604000"/>
    <s v="2013"/>
    <s v="2017"/>
    <m/>
    <m/>
    <m/>
    <s v="2012-12-10"/>
    <s v="2012-12-10"/>
    <s v="2012-05-16"/>
    <s v="A"/>
    <s v="VES12-MZE/04:4"/>
    <s v="VES12-MZE/04:4"/>
    <m/>
    <m/>
    <n v="30509"/>
    <n v="30509"/>
  </r>
  <r>
    <n v="480"/>
    <x v="481"/>
    <s v="MZE"/>
    <s v="P"/>
    <m/>
    <s v="2014"/>
    <s v="2015"/>
    <s v="2014"/>
    <s v="2015"/>
    <s v="MZE"/>
    <s v="P"/>
    <x v="129"/>
    <s v="QJ"/>
    <m/>
    <s v="P"/>
    <s v="P"/>
    <s v="R"/>
    <m/>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s v="2014-06-18"/>
    <s v="2014-09-02 16:00"/>
    <s v="2015-01-20"/>
    <s v="SW přihláška + výtisk"/>
    <s v="SW application + printed copy"/>
    <s v="Ministerstvo zemědělství, Národní agentura pro zemědělský výzkum - internet - nazv.eagri.cz"/>
    <s v="Ministry of Agriculture, National Agency for Agricultural Research - internet - nazv.eagri.cz"/>
    <m/>
    <s v="2015-04-01"/>
    <s v="2018"/>
    <n v="85104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projektu, b) použití jiné než platné verze softwarové přihlášky c) neprokázání způsobilosti uchazeče, d) pozdní doručení návrhu projektu na jiné než určené místo, f) nesplnění dalších podmínek"/>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 or delivering the proposal to the wrong place, e) not keeping other conditions"/>
    <s v="Návrhy projektů, které splní podmínky a náležitosti uvedené v části 2. ?Kritéria a postup hodnocení návrhů projektů? budou předloženy odbornému poradnímu orgánu poskytovatele. Poskytovatel zhodnotí zejména: Splnění podmínek a kritérií veřejné soutěže veVaV, potřebnost projektu a motivační účinek podpory, využitelnost výsledků projektu, proveditelnost a realizaci projektu."/>
    <s v="The project proposals that will fulfil the conditions and other belongings named in part 2 ?Criteria and technique of project proposals evaluation? will be proposed to the experts advisory commission of the provider The commission will evaluate especially: The fulfilment of the conditions and criteria of the R&amp; D public tender, the need of the project and the incentive effect of the aid, the utilization of project results, the feasibility and realization of the project."/>
    <s v="Ministerstvo zemědělství, odbor 17010 - výzkumu, vzdělávání a poradenství, oddělení 17012 - Národní agentura pro zemědělský výzkum"/>
    <s v="Těšnov 65/17"/>
    <s v="11000"/>
    <s v="Praha 1 - Nové město"/>
    <s v="Slabá"/>
    <s v="Jana"/>
    <s v="Ministerstvo zemědělství, odbor 17010 - výzkumu, vzdělávání a poradenství, oddělení 17012 - Národní agentura pro zemědělský výzkum"/>
    <s v="Těšnov 65/17"/>
    <s v="11000"/>
    <s v="Praha 1 - Nové Město"/>
    <s v="221812107"/>
    <s v="221812477"/>
    <s v="nazv@mze.cz"/>
    <s v="V pracovní dny od 8:00 do 16:00, dne 29.08.2014 do 12:00"/>
    <s v="http://nazv.eagri.cz"/>
    <s v="Obchodní věstník"/>
    <s v="Commercial Journal"/>
    <m/>
    <s v="2014-08-28"/>
    <s v="2015"/>
    <s v="2015"/>
    <s v="2015"/>
    <m/>
    <m/>
    <m/>
    <s v="A"/>
    <m/>
    <m/>
    <m/>
    <m/>
    <s v="P"/>
    <s v="P"/>
    <s v="R"/>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m/>
    <m/>
    <m/>
    <m/>
    <m/>
    <n v="394"/>
    <n v="264"/>
    <n v="84"/>
    <n v="828704000"/>
    <s v="2015"/>
    <s v="2018"/>
    <m/>
    <m/>
    <m/>
    <s v="2015-07-20"/>
    <s v="2015-07-20"/>
    <s v="2014-06-18"/>
    <s v="A"/>
    <s v="VES14-MZE/03:3"/>
    <s v="VES15-MZE/02:2"/>
    <m/>
    <m/>
    <n v="35744"/>
    <n v="38061"/>
  </r>
  <r>
    <n v="481"/>
    <x v="482"/>
    <s v="MZE"/>
    <s v="P"/>
    <m/>
    <s v="2015"/>
    <s v="2016"/>
    <s v="2015"/>
    <s v="2016"/>
    <s v="MZE"/>
    <s v="P"/>
    <x v="129"/>
    <s v="QJ"/>
    <m/>
    <s v="P"/>
    <s v="P"/>
    <s v="R"/>
    <m/>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s v="2015-08-12"/>
    <s v="2015-09-25 12:00"/>
    <s v="2016-02-16"/>
    <s v="SW přihláška + výtisk"/>
    <s v="SW application + printed copy"/>
    <s v="Ministerstvo zemědělství, Národní agentura pro zemědělský výzkum - internet: http://eagri.cz/public/web/mze/poradenstvi-a-vyzkum/vyzkum-a-vyvoj/narodni-agentura-pro-zemedelsky-vyzkum/"/>
    <s v="Ministry of Agriculture, National Agency for Agricultural Research - internet: http://eagri.cz/public/web/mze/poradenstvi-a-vyzkum/vyzkum-a-vyvoj/narodni-agentura-pro-zemedelsky-vyzkum/"/>
    <m/>
    <s v="2016-04-01"/>
    <s v="2018"/>
    <n v="186060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se považuje: a) předložení neúplného nebo chybně vyplněného návrhu projektu, b) použití jiné než platné verze softwarové přihlášky c) neprokázání způsobilosti uchazeče, d) pozdní doručení návrhu projektu nebo doručení projektu na jiné než určené místo, f) nesplnění dalších podmínek."/>
    <s v="All of the project proposals delivered to the Ministry of Agriculture before deadline will be judged according to the fulfilment of conditions for accepting the project proposals. The fulfilment of the conditions for accepting the project proposals will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or delivering the proposal to the wrong place, e) not keeping other conditions."/>
    <s v="Návrhy projektů, které splní podmínky a náležitosti uvedené v části 2. ?Kritéria a postup hodnocení návrhů projektů? budou předloženy odbornému poradnímu orgánu poskytovatele. Poskytovatel zhodnotí zejména: Splnění podmínek a kritérií veřejné soutěže veVaV, potřebnost projektu a motivační účinek podpory, využitelnost výsledků projektu, proveditelnost a realizaci projektu."/>
    <s v="The project proposals that will fulfil the conditions and other belongings named in part 2 ?Criteria and technique of project proposals evaluation? will be proposed to the experts advisory commission of the provider The commission will evaluate especially: The fulfilment of the conditions and criteria of the R&amp; D public tender, the need of the project and the incentive effect of the aid, the utilization of project results, the feasibility and realization of the project."/>
    <s v="Ministerstvo zemědělství, odbor 17010 - výzkumu, vzdělávání a poradenství, oddělení 17012 - Národní agentura pro zemědělský výzkum"/>
    <s v="Těšnov 65/17"/>
    <s v="11000"/>
    <s v="Praha 1 - Nové město"/>
    <s v="Slabá"/>
    <s v="Jana"/>
    <s v="Ministerstvo zemědělství, odbor 17010 - výzkumu, vzdělávání a poradenství, oddělení 17012 - Národní agentura pro zemědělský výzkum"/>
    <s v="Těšnov 65/17"/>
    <s v="11000"/>
    <s v="Praha 1 - Nové Město"/>
    <s v="221812107"/>
    <s v="221812477"/>
    <s v="nazv@mze.cz"/>
    <s v="V pracovní dny od 8:00 do 16:00, dne 25.09.2015 do 12:00"/>
    <s v="http://eagri.cz/public/web/mze/poradenstvi-a-vyzkum/vyzkum-a-vyvoj/narodni-agentura-pro-zemedelsky-vyzkum/"/>
    <s v="Obchodní věstník"/>
    <s v="Commercial Journal"/>
    <m/>
    <s v="2015-07-20"/>
    <s v="2016"/>
    <s v="2016"/>
    <s v="2016"/>
    <m/>
    <m/>
    <m/>
    <s v="A"/>
    <m/>
    <m/>
    <m/>
    <m/>
    <s v="P"/>
    <s v="P"/>
    <s v="R"/>
    <m/>
    <s v="Komplexní udržitelné systémy v zemědělství 2012-2018 ?KUS?"/>
    <s v="Komplexní udržitelné systémy v zemědělství 2012-2018 ?KUS?"/>
    <s v="R"/>
    <m/>
    <s v="Comprehensive sustainable systems in agriculture 2012 ? 2018 ?CSS?"/>
    <s v="Comprehensive sustainable systems in agriculture 2012 ? 2018 ?CSS?"/>
    <s v="R"/>
    <m/>
    <m/>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zvýšením produkčního potenciálu zemědělských plodin a hospodářských zvířat přispět k potravinové bezpečnosti České republiky, tj. k zajištění dostatečného množství produkce kvalitních a bezpečných potravin tuzemského původu pro zdravou výživu obyvatelstva; zaváděním nových metod, technologických postupů a systémů zvýšit konkurenceschopnost českého zemědělství v podmínkách EU a podpořit udržitelný rozvoj zemědělského sektoru, venkova a regionů ČR; novými poznatky a jejich realizací přispět k udržitelnému využívání přírodních zdrojů s minimalizací zátěže životního prostředí a k zavádění systémů hospodaření vedoucích k omezení negativních dopadů klimatických změn na funkce ekosystémů v zemědělství, lesním a vodním hospodářství; zvýšit potenciál mimoprodukčních funkcí zemědělství, lesního a vodního hospodářství."/>
    <s v="To increase production potential of agricultural crops and livestock as a way to contribute to food safety of the Czech republic, i.e. securing production of good quality and safe local food in sufficient quantities for healthy nutrition of the population; To introduce new methods, technological processes and systems as a way to increase competitiveness of Czech agriculture within the framework of the EU and to support sustainable development of the agricultural sector, rural areas and regions of the Czech republic; To support sustainable use of natural resources with minimum negative impact on the environment by implementing new findings and to introduce management systems inductive to limiting negative impact of climate change on ecosystem function in agriculture and forests and water systems; To increase the potential of other functions of agriculture, forests and water systems."/>
    <s v="R"/>
    <s v="R"/>
    <m/>
    <s v="2012"/>
    <s v="2012"/>
    <s v="R"/>
    <m/>
    <s v="2018"/>
    <s v="2018"/>
    <s v="R"/>
    <s v="2011-01-19"/>
    <s v="52"/>
    <m/>
    <m/>
    <m/>
    <m/>
    <m/>
    <n v="310"/>
    <n v="302"/>
    <n v="29"/>
    <n v="184893000"/>
    <s v="2016"/>
    <s v="2018"/>
    <m/>
    <m/>
    <m/>
    <s v="2016-02-22"/>
    <s v="2016-02-22"/>
    <s v="2015-08-12"/>
    <s v="A"/>
    <s v="VES15-MZE/02:2"/>
    <s v="VES16-MZE/01:1"/>
    <m/>
    <m/>
    <n v="38061"/>
    <n v="38644"/>
  </r>
  <r>
    <n v="482"/>
    <x v="483"/>
    <s v="MZP"/>
    <s v="N"/>
    <m/>
    <s v="2004"/>
    <s v="2004"/>
    <s v="2004"/>
    <s v="2004"/>
    <s v="MZP"/>
    <s v="N"/>
    <x v="130"/>
    <s v="1C"/>
    <m/>
    <s v="P"/>
    <s v="P"/>
    <s v="R"/>
    <m/>
    <m/>
    <s v="Krajina a sídla budoucnosti (Národní program výzkumu)"/>
    <s v="Krajina a sídla budoucnosti (Národní program výzkumu)"/>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
    <s v="R"/>
    <m/>
    <s v="2004"/>
    <s v="2004"/>
    <s v="R"/>
    <m/>
    <s v="2009"/>
    <s v="2009"/>
    <s v="R"/>
    <s v="2003-04-28"/>
    <s v="417"/>
    <s v="2004-02-04"/>
    <s v="2004-03-11 15:30"/>
    <s v="2004-06-07"/>
    <s v="poštou, do podatelny"/>
    <s v="by mail, to registry"/>
    <s v="na internetových stránkách MŽP"/>
    <s v="on the webpages www.env.cz"/>
    <m/>
    <m/>
    <m/>
    <n v="52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1C"/>
    <m/>
    <s v="P"/>
    <s v="P"/>
    <s v="R"/>
    <m/>
    <s v="Krajina a sídla budoucnosti (Národní program výzkumu)"/>
    <s v="Krajina a sídla budoucnosti (Národní program výzkumu)"/>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
    <s v="R"/>
    <m/>
    <s v="2004"/>
    <s v="2004"/>
    <s v="R"/>
    <m/>
    <s v="2009"/>
    <s v="2009"/>
    <s v="R"/>
    <s v="2003-04-28"/>
    <s v="417"/>
    <m/>
    <s v="2004-02-04"/>
    <s v="2004-03-11"/>
    <s v="2004-08-06"/>
    <m/>
    <n v="18"/>
    <n v="18"/>
    <n v="10"/>
    <n v="9583000"/>
    <s v="2004"/>
    <s v="2007"/>
    <m/>
    <m/>
    <m/>
    <s v="2005-05-03"/>
    <s v="2005-05-03"/>
    <s v="2004-02-04"/>
    <s v="A"/>
    <s v="VES/2004/MZP/MZP4VS/N/7:6"/>
    <s v="VES/2004/MZP/MZP4VS/N/7:6"/>
    <m/>
    <m/>
    <n v="4778"/>
    <n v="4778"/>
  </r>
  <r>
    <n v="483"/>
    <x v="484"/>
    <s v="MZP"/>
    <s v="N"/>
    <m/>
    <s v="2004"/>
    <s v="2004"/>
    <s v="2004"/>
    <s v="2004"/>
    <s v="MZP"/>
    <s v="N"/>
    <x v="130"/>
    <s v="1C"/>
    <m/>
    <s v="P"/>
    <s v="P"/>
    <s v="R"/>
    <m/>
    <m/>
    <s v="Krajina a sídla budoucnosti (Národní program výzkumu)"/>
    <s v="Krajina a sídla budoucnosti (Národní program výzkumu)"/>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
    <s v="R"/>
    <m/>
    <s v="2004"/>
    <s v="2004"/>
    <s v="R"/>
    <m/>
    <s v="2009"/>
    <s v="2009"/>
    <s v="R"/>
    <s v="2003-04-28"/>
    <s v="417"/>
    <s v="2004-02-04"/>
    <s v="2004-03-11 15:30"/>
    <s v="2004-06-07"/>
    <s v="poštou, do podatelny"/>
    <s v="by mail, to registry"/>
    <s v="na internetových stránkách MŽP"/>
    <s v="on the webpages www.env.cz"/>
    <m/>
    <m/>
    <m/>
    <n v="535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1C"/>
    <m/>
    <s v="P"/>
    <s v="P"/>
    <s v="R"/>
    <m/>
    <s v="Krajina a sídla budoucnosti (Národní program výzkumu)"/>
    <s v="Krajina a sídla budoucnosti (Národní program výzkumu)"/>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
    <s v="R"/>
    <m/>
    <s v="2004"/>
    <s v="2004"/>
    <s v="R"/>
    <m/>
    <s v="2009"/>
    <s v="2009"/>
    <s v="R"/>
    <s v="2003-04-28"/>
    <s v="417"/>
    <m/>
    <s v="2004-02-04"/>
    <s v="2004-03-11"/>
    <s v="2004-08-06"/>
    <m/>
    <n v="5"/>
    <n v="5"/>
    <n v="3"/>
    <n v="3183000"/>
    <s v="2004"/>
    <s v="2006"/>
    <m/>
    <m/>
    <m/>
    <s v="2005-05-03"/>
    <s v="2005-05-03"/>
    <s v="2004-02-04"/>
    <s v="A"/>
    <s v="VES/2004/MZP/MZP4VS/N/7:6"/>
    <s v="VES/2004/MZP/MZP4VS/N/7:6"/>
    <m/>
    <m/>
    <n v="4778"/>
    <n v="4778"/>
  </r>
  <r>
    <n v="484"/>
    <x v="485"/>
    <s v="MZP"/>
    <s v="N"/>
    <m/>
    <s v="2004"/>
    <s v="2004"/>
    <s v="2004"/>
    <s v="2004"/>
    <s v="MZP"/>
    <s v="N"/>
    <x v="130"/>
    <s v="1C"/>
    <m/>
    <s v="P"/>
    <s v="P"/>
    <s v="R"/>
    <m/>
    <m/>
    <s v="Krajina a sídla budoucnosti (Národní program výzkumu)"/>
    <s v="Krajina a sídla budoucnosti (Národní program výzkumu)"/>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
    <s v="R"/>
    <m/>
    <s v="2004"/>
    <s v="2004"/>
    <s v="R"/>
    <m/>
    <s v="2009"/>
    <s v="2009"/>
    <s v="R"/>
    <s v="2003-04-28"/>
    <s v="417"/>
    <s v="2004-02-04"/>
    <s v="2004-03-11 15:30"/>
    <s v="2004-06-07"/>
    <s v="poštou, do podatelny"/>
    <s v="by mail, to registry"/>
    <s v="na internetových stránkách MŽP"/>
    <s v="on the webpages www.env.cz"/>
    <m/>
    <m/>
    <m/>
    <n v="4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1C"/>
    <m/>
    <s v="P"/>
    <s v="P"/>
    <s v="R"/>
    <m/>
    <s v="Krajina a sídla budoucnosti (Národní program výzkumu)"/>
    <s v="Krajina a sídla budoucnosti (Národní program výzkumu)"/>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pohodu obyvatel; Usměrnit strategii územních plánů a nový přístup k urbanismu měst; Uchovat vzhled krajiny při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ness of production system utilization and development all the function of agricultural-forestry landscape. Increase production, natural, cultural and aesthetic values of landscape."/>
    <s v="R"/>
    <s v="R"/>
    <m/>
    <s v="2004"/>
    <s v="2004"/>
    <s v="R"/>
    <m/>
    <s v="2009"/>
    <s v="2009"/>
    <s v="R"/>
    <s v="2003-04-28"/>
    <s v="417"/>
    <m/>
    <s v="2004-02-04"/>
    <s v="2004-03-11"/>
    <s v="2004-08-06"/>
    <m/>
    <n v="14"/>
    <n v="14"/>
    <n v="5"/>
    <n v="2348000"/>
    <s v="2004"/>
    <s v="2005"/>
    <m/>
    <m/>
    <m/>
    <s v="2005-05-03"/>
    <s v="2005-05-03"/>
    <s v="2004-02-04"/>
    <s v="A"/>
    <s v="VES/2004/MZP/MZP4VS/N/7:6"/>
    <s v="VES/2004/MZP/MZP4VS/N/7:6"/>
    <m/>
    <m/>
    <n v="4778"/>
    <n v="4778"/>
  </r>
  <r>
    <n v="485"/>
    <x v="486"/>
    <s v="MZP"/>
    <s v="N"/>
    <m/>
    <s v="2004"/>
    <s v="2004"/>
    <s v="2004"/>
    <s v="2004"/>
    <s v="MZP"/>
    <s v="N"/>
    <x v="131"/>
    <s v="1D"/>
    <m/>
    <s v="P"/>
    <s v="P"/>
    <s v="R"/>
    <m/>
    <m/>
    <s v="Životní prostředí a ochrana přírodních zdrojů (Národní program výzkumu)"/>
    <s v="Životní prostředí a ochrana přírodních zdrojů (Národní program výzkumu)"/>
    <s v="R"/>
    <m/>
    <s v="Environment and natural resources protectiom"/>
    <s v="Environment and natural resources protectiom"/>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4"/>
    <s v="2004"/>
    <s v="R"/>
    <m/>
    <s v="2009"/>
    <s v="2009"/>
    <s v="R"/>
    <s v="2003-04-28"/>
    <s v="417"/>
    <s v="2004-02-04"/>
    <s v="2004-03-11 15:30"/>
    <s v="2004-06-07"/>
    <s v="poštou, do podatelny"/>
    <s v="by mail, to registry"/>
    <s v="na internetových stránkách MŽP"/>
    <s v="on the webpages www.env.cz"/>
    <m/>
    <m/>
    <m/>
    <n v="12356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1D"/>
    <m/>
    <s v="P"/>
    <s v="P"/>
    <s v="R"/>
    <m/>
    <s v="Životní prostředí a ochrana přírodních zdrojů (Národní program výzkumu)"/>
    <s v="Životní prostředí a ochrana přírodních zdrojů (Národní program výzkumu)"/>
    <s v="R"/>
    <m/>
    <s v="Environment and natural resources protectiom"/>
    <s v="Environment and natural resources protectiom"/>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4"/>
    <s v="2004"/>
    <s v="R"/>
    <m/>
    <s v="2009"/>
    <s v="2009"/>
    <s v="R"/>
    <s v="2003-04-28"/>
    <s v="417"/>
    <m/>
    <s v="2004-02-04"/>
    <s v="2004-03-11"/>
    <s v="2004-08-06"/>
    <m/>
    <n v="2"/>
    <n v="2"/>
    <n v="1"/>
    <n v="984000"/>
    <s v="2004"/>
    <s v="2007"/>
    <m/>
    <m/>
    <m/>
    <s v="2005-05-03"/>
    <s v="2005-05-03"/>
    <s v="2004-02-04"/>
    <s v="A"/>
    <s v="VES/2004/MZP/MZP4VS/N/7:6"/>
    <s v="VES/2004/MZP/MZP4VS/N/7:6"/>
    <m/>
    <m/>
    <n v="4778"/>
    <n v="4778"/>
  </r>
  <r>
    <n v="486"/>
    <x v="487"/>
    <s v="MZP"/>
    <s v="N"/>
    <m/>
    <s v="2004"/>
    <s v="2004"/>
    <s v="2004"/>
    <s v="2004"/>
    <s v="MZP"/>
    <s v="N"/>
    <x v="132"/>
    <s v="1I"/>
    <m/>
    <s v="P"/>
    <s v="P"/>
    <s v="R"/>
    <m/>
    <m/>
    <s v="Racionální využití energie a obnovitelné přírodní zdroje (Národní program výzkumu)"/>
    <s v="Racionální využití energie a obnovitelné přírodní zdroje (Národní program výzkumu)"/>
    <s v="R"/>
    <m/>
    <s v="Efficient utilization of energy and renewable energy resources"/>
    <s v="Efficient utilization of energy and renewable energy resources"/>
    <s v="R"/>
    <m/>
    <m/>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R"/>
    <s v="R"/>
    <m/>
    <s v="2004"/>
    <s v="2004"/>
    <s v="R"/>
    <m/>
    <s v="2009"/>
    <s v="2009"/>
    <s v="R"/>
    <s v="2003-04-28"/>
    <s v="417"/>
    <s v="2004-02-04"/>
    <s v="2004-03-11 15:30"/>
    <s v="2004-06-07"/>
    <s v="poštou, do podatelny"/>
    <s v="by mail, to registry"/>
    <s v="na internetových stránkách MŽP"/>
    <s v="on the webpages www.env.cz"/>
    <m/>
    <m/>
    <m/>
    <n v="111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M"/>
    <s v="Vršovická 65"/>
    <s v="10010"/>
    <s v="Praha 10"/>
    <s v="267 122 490"/>
    <s v="267 126 490"/>
    <s v="jiri_feres@env.cz"/>
    <s v="pondělí až pátek, 7:00-8:45, 10:30-12:30, 13:30-15:30"/>
    <s v="http://www.env.cz"/>
    <s v="Obchodní vŘstník"/>
    <s v="commercial bulletin"/>
    <m/>
    <s v="2005-05-03"/>
    <s v="2004"/>
    <s v="2004"/>
    <s v="2004"/>
    <m/>
    <m/>
    <m/>
    <s v="A"/>
    <m/>
    <m/>
    <s v="1I"/>
    <m/>
    <s v="P"/>
    <s v="P"/>
    <s v="R"/>
    <m/>
    <s v="Racionální využití energie a obnovitelné přírodní zdroje (Národní program výzkumu)"/>
    <s v="Racionální využití energie a obnovitelné přírodní zdroje (Národní program výzkumu)"/>
    <s v="R"/>
    <m/>
    <s v="Efficient utilization of energy and renewable energy resources"/>
    <s v="Efficient utilization of energy and renewable energy resources"/>
    <s v="R"/>
    <m/>
    <m/>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R"/>
    <s v="R"/>
    <m/>
    <s v="2004"/>
    <s v="2004"/>
    <s v="R"/>
    <m/>
    <s v="2009"/>
    <s v="2009"/>
    <s v="R"/>
    <s v="2003-04-28"/>
    <s v="417"/>
    <m/>
    <s v="2004-02-04"/>
    <s v="2004-03-11"/>
    <s v="2004-08-06"/>
    <m/>
    <n v="9"/>
    <n v="9"/>
    <n v="5"/>
    <n v="6888000"/>
    <s v="2004"/>
    <s v="2005"/>
    <m/>
    <m/>
    <m/>
    <s v="2005-05-03"/>
    <s v="2005-05-03"/>
    <s v="2004-02-04"/>
    <s v="A"/>
    <s v="VES/2004/MZP/MZP4VS/N/7:6"/>
    <s v="VES/2004/MZP/MZP4VS/N/7:6"/>
    <m/>
    <m/>
    <n v="4778"/>
    <n v="4778"/>
  </r>
  <r>
    <n v="487"/>
    <x v="488"/>
    <s v="MZP"/>
    <s v="P"/>
    <m/>
    <s v="2004"/>
    <s v="2004"/>
    <s v="2004"/>
    <s v="2004"/>
    <s v="MZP"/>
    <s v="P"/>
    <x v="133"/>
    <s v="SL"/>
    <m/>
    <s v="P"/>
    <s v="P"/>
    <s v="R"/>
    <m/>
    <m/>
    <s v="Krajina a sídla budoucnosti (TP1/DP3)"/>
    <s v="Krajina a sídla budoucnosti (TP1/DP3)"/>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
    <s v="R"/>
    <m/>
    <s v="2003"/>
    <s v="2003"/>
    <s v="R"/>
    <m/>
    <s v="2007"/>
    <s v="2007"/>
    <s v="R"/>
    <m/>
    <m/>
    <s v="2004-02-04"/>
    <s v="2004-03-11 15:30"/>
    <s v="2004-06-07"/>
    <s v="poštou, do podatelny"/>
    <s v="by mail, to registry"/>
    <s v="na internetových stránkách MŽP"/>
    <s v="on the webpages www.env.cz"/>
    <m/>
    <m/>
    <m/>
    <n v="85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L"/>
    <m/>
    <s v="P"/>
    <s v="P"/>
    <s v="R"/>
    <m/>
    <s v="Krajina a sídla budoucnosti (TP1/DP3)"/>
    <s v="Krajina a sídla budoucnosti (TP1/DP3)"/>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
    <s v="R"/>
    <m/>
    <s v="2003"/>
    <s v="2003"/>
    <s v="R"/>
    <m/>
    <s v="2007"/>
    <s v="2007"/>
    <s v="R"/>
    <m/>
    <m/>
    <m/>
    <s v="2004-02-04"/>
    <s v="2004-03-11"/>
    <s v="2004-08-06"/>
    <m/>
    <n v="4"/>
    <n v="4"/>
    <n v="3"/>
    <n v="3647000"/>
    <s v="2004"/>
    <s v="2006"/>
    <m/>
    <m/>
    <m/>
    <s v="2005-05-03"/>
    <s v="2005-05-03"/>
    <s v="2004-02-04"/>
    <s v="A"/>
    <s v="VES/2004/MZP/MZP4VS/N/7:6"/>
    <s v="VES/2004/MZP/MZP4VS/N/7:6"/>
    <m/>
    <m/>
    <n v="4778"/>
    <n v="4778"/>
  </r>
  <r>
    <n v="488"/>
    <x v="489"/>
    <s v="MZP"/>
    <s v="P"/>
    <m/>
    <s v="2004"/>
    <s v="2004"/>
    <s v="2004"/>
    <s v="2004"/>
    <s v="MZP"/>
    <s v="P"/>
    <x v="133"/>
    <s v="SL"/>
    <m/>
    <s v="P"/>
    <s v="P"/>
    <s v="R"/>
    <m/>
    <m/>
    <s v="Krajina a sídla budoucnosti (TP1/DP3)"/>
    <s v="Krajina a sídla budoucnosti (TP1/DP3)"/>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
    <s v="R"/>
    <m/>
    <s v="2003"/>
    <s v="2003"/>
    <s v="R"/>
    <m/>
    <s v="2007"/>
    <s v="2007"/>
    <s v="R"/>
    <m/>
    <m/>
    <s v="2004-02-04"/>
    <s v="2004-03-11 15:30"/>
    <s v="2004-06-07"/>
    <s v="poštou, do podatelny"/>
    <s v="by mail, to registry"/>
    <s v="na internetových stránkách MŽP"/>
    <s v="on the webpages www.env.cz"/>
    <m/>
    <m/>
    <m/>
    <n v="10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L"/>
    <m/>
    <s v="P"/>
    <s v="P"/>
    <s v="R"/>
    <m/>
    <s v="Krajina a sídla budoucnosti (TP1/DP3)"/>
    <s v="Krajina a sídla budoucnosti (TP1/DP3)"/>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
    <s v="R"/>
    <m/>
    <s v="2003"/>
    <s v="2003"/>
    <s v="R"/>
    <m/>
    <s v="2007"/>
    <s v="2007"/>
    <s v="R"/>
    <m/>
    <m/>
    <m/>
    <s v="2004-02-04"/>
    <s v="2004-03-11"/>
    <s v="2004-08-06"/>
    <m/>
    <n v="8"/>
    <n v="8"/>
    <n v="2"/>
    <n v="810000"/>
    <s v="2004"/>
    <s v="2006"/>
    <m/>
    <m/>
    <m/>
    <s v="2005-05-03"/>
    <s v="2005-05-03"/>
    <s v="2004-02-04"/>
    <s v="A"/>
    <s v="VES/2004/MZP/MZP4VS/N/7:6"/>
    <s v="VES/2004/MZP/MZP4VS/N/7:6"/>
    <m/>
    <m/>
    <n v="4778"/>
    <n v="4778"/>
  </r>
  <r>
    <n v="489"/>
    <x v="490"/>
    <s v="MZP"/>
    <s v="P"/>
    <m/>
    <s v="2004"/>
    <s v="2004"/>
    <s v="2004"/>
    <s v="2004"/>
    <s v="MZP"/>
    <s v="P"/>
    <x v="134"/>
    <s v="SM"/>
    <m/>
    <s v="P"/>
    <s v="P"/>
    <s v="R"/>
    <m/>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s v="2004-02-04"/>
    <s v="2004-03-11 15:30"/>
    <s v="2004-06-07"/>
    <s v="poštou, do podatelny"/>
    <s v="by mail, to registry"/>
    <s v="na internetových stránkách MŽP"/>
    <s v="on the webpages www.env.cz"/>
    <m/>
    <m/>
    <m/>
    <n v="75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M"/>
    <m/>
    <s v="P"/>
    <s v="P"/>
    <s v="R"/>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m/>
    <s v="2004-02-04"/>
    <s v="2004-03-11"/>
    <s v="2004-08-06"/>
    <m/>
    <n v="22"/>
    <n v="22"/>
    <n v="6"/>
    <n v="5401000"/>
    <s v="2004"/>
    <s v="2007"/>
    <m/>
    <m/>
    <m/>
    <s v="2005-05-03"/>
    <s v="2005-05-03"/>
    <s v="2004-02-04"/>
    <s v="A"/>
    <s v="VES/2004/MZP/MZP4VS/N/7:6"/>
    <s v="VES/2004/MZP/MZP4VS/N/7:6"/>
    <m/>
    <m/>
    <n v="4778"/>
    <n v="4778"/>
  </r>
  <r>
    <n v="490"/>
    <x v="491"/>
    <s v="MZP"/>
    <s v="P"/>
    <m/>
    <s v="2004"/>
    <s v="2004"/>
    <s v="2004"/>
    <s v="2004"/>
    <s v="MZP"/>
    <s v="P"/>
    <x v="134"/>
    <s v="SM"/>
    <m/>
    <s v="P"/>
    <s v="P"/>
    <s v="R"/>
    <m/>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s v="2004-02-04"/>
    <s v="2004-03-11 15:30"/>
    <s v="2004-06-07"/>
    <s v="poštou, do podatelny"/>
    <s v="by mail, to registry"/>
    <s v="na internetových stránkách MŽP"/>
    <s v="on the webpages www.env.cz"/>
    <m/>
    <m/>
    <m/>
    <n v="82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M"/>
    <m/>
    <s v="P"/>
    <s v="P"/>
    <s v="R"/>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m/>
    <s v="2004-02-04"/>
    <s v="2004-03-11"/>
    <s v="2004-08-06"/>
    <m/>
    <n v="8"/>
    <n v="8"/>
    <n v="1"/>
    <n v="2000000"/>
    <s v="2004"/>
    <s v="2006"/>
    <m/>
    <m/>
    <m/>
    <s v="2005-05-03"/>
    <s v="2005-05-03"/>
    <s v="2004-02-04"/>
    <s v="A"/>
    <s v="VES/2004/MZP/MZP4VS/N/7:6"/>
    <s v="VES/2004/MZP/MZP4VS/N/7:6"/>
    <m/>
    <m/>
    <n v="4778"/>
    <n v="4778"/>
  </r>
  <r>
    <n v="491"/>
    <x v="492"/>
    <s v="MZP"/>
    <s v="P"/>
    <m/>
    <s v="2004"/>
    <s v="2004"/>
    <s v="2004"/>
    <s v="2004"/>
    <s v="MZP"/>
    <s v="P"/>
    <x v="134"/>
    <s v="SM"/>
    <m/>
    <s v="P"/>
    <s v="P"/>
    <s v="R"/>
    <m/>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s v="2004-02-04"/>
    <s v="2004-03-11 15:30"/>
    <s v="2004-06-07"/>
    <s v="poštou, do podatelny"/>
    <s v="by mail, to registry"/>
    <s v="na internetových stránkách MŽP"/>
    <s v="on the webpages www.env.cz"/>
    <m/>
    <m/>
    <m/>
    <n v="8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M"/>
    <m/>
    <s v="P"/>
    <s v="P"/>
    <s v="R"/>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m/>
    <s v="2004-02-04"/>
    <s v="2004-03-11"/>
    <s v="2004-08-06"/>
    <m/>
    <n v="17"/>
    <n v="17"/>
    <n v="3"/>
    <n v="3276000"/>
    <s v="2004"/>
    <s v="2006"/>
    <m/>
    <m/>
    <m/>
    <s v="2005-05-03"/>
    <s v="2005-05-03"/>
    <s v="2004-02-04"/>
    <s v="A"/>
    <s v="VES/2004/MZP/MZP4VS/N/7:6"/>
    <s v="VES/2004/MZP/MZP4VS/N/7:6"/>
    <m/>
    <m/>
    <n v="4778"/>
    <n v="4778"/>
  </r>
  <r>
    <n v="492"/>
    <x v="493"/>
    <s v="MZP"/>
    <s v="P"/>
    <m/>
    <s v="2004"/>
    <s v="2004"/>
    <s v="2004"/>
    <s v="2004"/>
    <s v="MZP"/>
    <s v="P"/>
    <x v="134"/>
    <s v="SM"/>
    <m/>
    <s v="P"/>
    <s v="P"/>
    <s v="R"/>
    <m/>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s v="2004-02-04"/>
    <s v="2004-03-11 15:30"/>
    <s v="2004-06-07"/>
    <s v="poštou, do podatelny"/>
    <s v="by mail, to registry"/>
    <s v="na internetových stránkách MŽP"/>
    <s v="on the webpages www.env.cz"/>
    <m/>
    <m/>
    <m/>
    <n v="9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M"/>
    <m/>
    <s v="P"/>
    <s v="P"/>
    <s v="R"/>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m/>
    <s v="2004-02-04"/>
    <s v="2004-03-11"/>
    <s v="2004-08-06"/>
    <m/>
    <n v="8"/>
    <n v="8"/>
    <n v="2"/>
    <n v="2887000"/>
    <s v="2004"/>
    <s v="2006"/>
    <m/>
    <m/>
    <m/>
    <s v="2005-05-03"/>
    <s v="2005-05-03"/>
    <s v="2004-02-04"/>
    <s v="A"/>
    <s v="VES/2004/MZP/MZP4VS/N/7:6"/>
    <s v="VES/2004/MZP/MZP4VS/N/7:6"/>
    <m/>
    <m/>
    <n v="4778"/>
    <n v="4778"/>
  </r>
  <r>
    <n v="493"/>
    <x v="494"/>
    <s v="MZP"/>
    <s v="P"/>
    <m/>
    <s v="2004"/>
    <s v="2004"/>
    <s v="2004"/>
    <s v="2004"/>
    <s v="MZP"/>
    <s v="P"/>
    <x v="134"/>
    <s v="SM"/>
    <m/>
    <s v="P"/>
    <s v="P"/>
    <s v="R"/>
    <m/>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s v="2004-02-04"/>
    <s v="2004-03-11 15:30"/>
    <s v="2004-06-07"/>
    <s v="poštou, do podatelny"/>
    <s v="by mail, to registry"/>
    <s v="na internetových stránkách MŽP"/>
    <s v="on the webpages www.env.cz"/>
    <m/>
    <m/>
    <m/>
    <n v="6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s v="Vršovická 65"/>
    <s v="10010"/>
    <s v="Praha 10"/>
    <s v="267 122 490"/>
    <s v="267 126 490"/>
    <s v="jiri_feres@env.cz"/>
    <s v="pondělí až pátek, 7:00-8:45, 10:30-12:30, 13:30-15:30"/>
    <s v="http://www.env.cz"/>
    <s v="Obchodní vŘstník"/>
    <s v="commercial bulletin"/>
    <m/>
    <s v="2005-05-03"/>
    <s v="2004"/>
    <s v="2004"/>
    <s v="2004"/>
    <m/>
    <m/>
    <m/>
    <s v="A"/>
    <m/>
    <m/>
    <s v="SM"/>
    <m/>
    <s v="P"/>
    <s v="P"/>
    <s v="R"/>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m/>
    <s v="2004-02-04"/>
    <s v="2004-03-11"/>
    <s v="2004-08-06"/>
    <m/>
    <n v="9"/>
    <n v="9"/>
    <n v="2"/>
    <n v="3159000"/>
    <s v="2004"/>
    <s v="2007"/>
    <m/>
    <m/>
    <m/>
    <s v="2005-05-03"/>
    <s v="2005-05-03"/>
    <s v="2004-02-04"/>
    <s v="A"/>
    <s v="VES/2004/MZP/MZP4VS/N/7:6"/>
    <s v="VES/2004/MZP/MZP4VS/N/7:6"/>
    <m/>
    <m/>
    <n v="4778"/>
    <n v="4778"/>
  </r>
  <r>
    <n v="494"/>
    <x v="495"/>
    <s v="MZP"/>
    <s v="N"/>
    <m/>
    <s v="2004"/>
    <s v="2005"/>
    <s v="2004"/>
    <s v="2005"/>
    <s v="MZP"/>
    <s v="N"/>
    <x v="131"/>
    <s v="1D"/>
    <m/>
    <s v="P"/>
    <s v="P"/>
    <s v="R"/>
    <m/>
    <m/>
    <s v="Životní prostředí a ochrana přírodních zdrojů (Národní program výzkumu)"/>
    <s v="Životní prostředí a ochrana přírodních zdrojů (Národní program výzkumu)"/>
    <s v="R"/>
    <m/>
    <s v="Environment and natural resources protectiom"/>
    <s v="Environment and natural resources protectiom"/>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4"/>
    <s v="2004"/>
    <s v="R"/>
    <m/>
    <s v="2009"/>
    <s v="2009"/>
    <s v="R"/>
    <s v="2003-04-28"/>
    <s v="417"/>
    <s v="2004-06-30"/>
    <s v="2004-09-08 15:30"/>
    <s v="2004-10-08"/>
    <s v="poštou, do podatelny"/>
    <s v="by mail, to registry"/>
    <s v="na internetových stránkách MŽP"/>
    <s v="on the webpages www.env.cz"/>
    <m/>
    <m/>
    <m/>
    <n v="9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M"/>
    <s v="Vršovická 65"/>
    <s v="10010"/>
    <s v="Praha 10"/>
    <s v="267 122 490"/>
    <s v="267 126 490"/>
    <s v="jiri_feres@env.cz"/>
    <s v="pondělí až pátek, 7:00-8:45, 10:30-12:30, 13:30-15:30"/>
    <s v="http://www.env.cz"/>
    <s v="Obchodní vŘstník"/>
    <s v="commercial bulletin"/>
    <m/>
    <s v="2005-05-03"/>
    <s v="2005"/>
    <s v="2004"/>
    <s v="2004"/>
    <m/>
    <m/>
    <m/>
    <s v="A"/>
    <m/>
    <m/>
    <s v="1D"/>
    <m/>
    <s v="P"/>
    <s v="P"/>
    <s v="R"/>
    <m/>
    <s v="Životní prostředí a ochrana přírodních zdrojů (Národní program výzkumu)"/>
    <s v="Životní prostředí a ochrana přírodních zdrojů (Národní program výzkumu)"/>
    <s v="R"/>
    <m/>
    <s v="Environment and natural resources protectiom"/>
    <s v="Environment and natural resources protectiom"/>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4"/>
    <s v="2004"/>
    <s v="R"/>
    <m/>
    <s v="2009"/>
    <s v="2009"/>
    <s v="R"/>
    <s v="2003-04-28"/>
    <s v="417"/>
    <m/>
    <s v="2004-06-30"/>
    <s v="2004-12-31"/>
    <s v="2005-04-07"/>
    <m/>
    <n v="9"/>
    <n v="8"/>
    <n v="3"/>
    <n v="15715000"/>
    <s v="2005"/>
    <s v="2007"/>
    <m/>
    <m/>
    <m/>
    <s v="2005-05-03"/>
    <s v="2005-05-03"/>
    <s v="2004-06-30"/>
    <s v="A"/>
    <s v="VES/2004/MZP/MZP4VS/N/7:6"/>
    <s v="VES/2004/MZP/MZP4VS/N/7:6"/>
    <m/>
    <m/>
    <n v="4778"/>
    <n v="4778"/>
  </r>
  <r>
    <n v="495"/>
    <x v="496"/>
    <s v="MZP"/>
    <s v="N"/>
    <m/>
    <s v="2004"/>
    <s v="2005"/>
    <s v="2004"/>
    <s v="2005"/>
    <s v="MZP"/>
    <s v="N"/>
    <x v="133"/>
    <s v="SL"/>
    <m/>
    <s v="P"/>
    <s v="P"/>
    <s v="R"/>
    <m/>
    <m/>
    <s v="Krajina a sídla budoucnosti (TP1/DP3)"/>
    <s v="Krajina a sídla budoucnosti (TP1/DP3)"/>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
    <s v="R"/>
    <m/>
    <s v="2003"/>
    <s v="2003"/>
    <s v="R"/>
    <m/>
    <s v="2007"/>
    <s v="2007"/>
    <s v="R"/>
    <m/>
    <m/>
    <s v="2004-06-30"/>
    <s v="2004-09-08 15:30"/>
    <s v="2004-10-08"/>
    <s v="poštou, do podatelny"/>
    <s v="by mail, to registry"/>
    <s v="na internetových stránkách MŽP"/>
    <s v="on the webpages www.env.cz"/>
    <m/>
    <m/>
    <m/>
    <n v="6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M"/>
    <s v="Vršovická 65"/>
    <s v="10010"/>
    <s v="Praha 10"/>
    <s v="267 122 490"/>
    <s v="267 126 490"/>
    <s v="jiri_feres@env.cz"/>
    <s v="pondělí až pátek, 7:00-8:45, 10:30-12:30, 13:30-15:30"/>
    <s v="http://www.env.cz"/>
    <s v="Obchodní vŘstník"/>
    <s v="commercial bulletin"/>
    <m/>
    <s v="2005-05-03"/>
    <s v="2005"/>
    <s v="2004"/>
    <s v="2004"/>
    <m/>
    <m/>
    <m/>
    <s v="A"/>
    <m/>
    <m/>
    <s v="SL"/>
    <m/>
    <s v="P"/>
    <s v="P"/>
    <s v="R"/>
    <m/>
    <s v="Krajina a sídla budoucnosti (TP1/DP3)"/>
    <s v="Krajina a sídla budoucnosti (TP1/DP3)"/>
    <s v="R"/>
    <m/>
    <s v="Inhabited areas and landscape for future"/>
    <s v="Inhabited areas and landscape for future"/>
    <s v="R"/>
    <m/>
    <m/>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ozvíjet a doplňovat systém informací, nástrojů a metod, s jejíž pomocí bude možné účinně na základě výsledků vědeckého zkoumání všech sfér povrchu země pečovat o českou krajinu tak, aby se zachovala, obnovovala a zvyšovala její přírodní, kulturní a estetická kvalita při zachování produkčního potenciálu. Zajistit interakci mezi přírodou, architekturou a lidskou činností, zajistit uživatelskou obyvatel; Usměrnit strategii územních plánů a nový přístup k urbanismu měst. Uchovat vzhled krajiny při efektivním využívání produkčních systémů a rozvoji všech funkcí zemědělsko-lesnické krajiny a zvýšit její produkční, přírodní, kulturní a estetické hodnoty."/>
    <s v="Develop and fill in the system of information, tools and methods which will provide the possibility effectively care for Czech landscape on based results of scientific research in all the spheres of Earths surface. These is important for landscape to the preservation, regeneration and increase her natural, cultural and esthetical quality and preserve the capacity of production. Ensure of interaction between nature, architecture and anthropogenic activities. Ensure the welfare user of inhabitants. Rectify the strategy of regional plans and the new approach to urbanism of town. Preserve the form landscape during effective of production system utilization and development all the function of agricultural-forestry landscape. Increase production, natural ,cultural and aesthetic values of landscape."/>
    <s v="R"/>
    <s v="R"/>
    <m/>
    <s v="2003"/>
    <s v="2003"/>
    <s v="R"/>
    <m/>
    <s v="2007"/>
    <s v="2007"/>
    <s v="R"/>
    <m/>
    <m/>
    <m/>
    <s v="2004-06-30"/>
    <s v="2004-12-31"/>
    <s v="2005-04-07"/>
    <m/>
    <n v="39"/>
    <n v="36"/>
    <n v="7"/>
    <n v="50394000"/>
    <s v="2005"/>
    <s v="2007"/>
    <m/>
    <m/>
    <m/>
    <s v="2005-05-03"/>
    <s v="2005-05-03"/>
    <s v="2004-06-30"/>
    <s v="A"/>
    <s v="VES/2004/MZP/MZP4VS/N/7:6"/>
    <s v="VES/2004/MZP/MZP4VS/N/7:6"/>
    <m/>
    <m/>
    <n v="4778"/>
    <n v="4778"/>
  </r>
  <r>
    <n v="496"/>
    <x v="497"/>
    <s v="MZP"/>
    <s v="N"/>
    <m/>
    <s v="2004"/>
    <s v="2005"/>
    <s v="2004"/>
    <s v="2005"/>
    <s v="MZP"/>
    <s v="N"/>
    <x v="134"/>
    <s v="SM"/>
    <m/>
    <s v="P"/>
    <s v="P"/>
    <s v="R"/>
    <m/>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s v="2004-06-30"/>
    <s v="2004-09-08 15:30"/>
    <s v="2004-10-08"/>
    <s v="poštou, do podatelny"/>
    <s v="by mail, to registry"/>
    <s v="na internetových stránkách MŽP"/>
    <s v="on the webpages www.env.cz"/>
    <m/>
    <m/>
    <m/>
    <n v="17083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M"/>
    <s v="Vršovická 65"/>
    <s v="10010"/>
    <s v="Praha 10"/>
    <s v="267 122 490"/>
    <s v="267 126 490"/>
    <s v="jiri_feres@env.cz"/>
    <s v="pondělí až pátek, 7:00-8:45, 10:30-12:30, 13:30-15:30"/>
    <s v="http://www.env.cz"/>
    <s v="Obchodní vŘstník"/>
    <s v="commercial bulletin"/>
    <m/>
    <s v="2005-05-03"/>
    <s v="2005"/>
    <s v="2004"/>
    <s v="2004"/>
    <m/>
    <m/>
    <m/>
    <s v="A"/>
    <m/>
    <m/>
    <s v="SM"/>
    <m/>
    <s v="P"/>
    <s v="P"/>
    <s v="R"/>
    <m/>
    <s v="Životní prostředí a ochrana přírodních zdrojů (TP1/DP4)"/>
    <s v="Životní prostředí a ochrana přírodních zdrojů (TP1/DP4)"/>
    <s v="R"/>
    <m/>
    <s v="Environment and natural resources protection"/>
    <s v="Environment and natural resources protection"/>
    <s v="R"/>
    <m/>
    <m/>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Dosáhnout ve všech parametrech životního prostředí úrovně nejméně průměru EU; Minimalizovat dopady na lidské zdraví a pohodu, společenská ekonomická aktiva; Provádět cílená opatření k zachování, případně obnovení biodiverzity a k udržení stability ekosystémů; Přispět k transformaci české ekonomiky v ekoefektivní systém; Přispět k širšímu využití přírodě blízkých metod v hospodaření v zemědělství, lesnictví a dalších sektorech."/>
    <s v="Achieve in all the environmental parameters the EU average level at least; Minimize impacts to wealth-being and health of people and to social-economic assets; Carry out the action to preserve or regenerate biodiversity and to hold stability of ecosystems; Contribute to environmental-effective system of Czech economy transformation; Contribute to wider utilization of management methods near to nature in forestry and other sectors."/>
    <s v="R"/>
    <s v="R"/>
    <m/>
    <s v="2003"/>
    <s v="2003"/>
    <s v="R"/>
    <m/>
    <s v="2009"/>
    <s v="2009"/>
    <s v="R"/>
    <m/>
    <m/>
    <m/>
    <s v="2004-06-30"/>
    <s v="2004-12-31"/>
    <s v="2005-04-07"/>
    <m/>
    <n v="131"/>
    <n v="108"/>
    <n v="21"/>
    <n v="99481000"/>
    <s v="2005"/>
    <s v="2008"/>
    <m/>
    <m/>
    <m/>
    <s v="2005-05-03"/>
    <s v="2005-05-03"/>
    <s v="2004-06-30"/>
    <s v="A"/>
    <s v="VES/2004/MZP/MZP4VS/N/7:6"/>
    <s v="VES/2004/MZP/MZP4VS/N/7:6"/>
    <m/>
    <m/>
    <n v="4778"/>
    <n v="4778"/>
  </r>
  <r>
    <n v="497"/>
    <x v="498"/>
    <s v="MZP"/>
    <s v="N"/>
    <m/>
    <s v="2004"/>
    <s v="2005"/>
    <s v="2004"/>
    <s v="2005"/>
    <s v="MZP"/>
    <s v="N"/>
    <x v="135"/>
    <s v="SN"/>
    <m/>
    <s v="P"/>
    <s v="P"/>
    <s v="R"/>
    <m/>
    <m/>
    <s v="Racionální využití energie a obnovitelne energetické zdroje (TP4/DP3)"/>
    <s v="Racionální využití energie a obnovitelne energetické zdroje (TP4/DP3)"/>
    <s v="R"/>
    <m/>
    <s v="Effiicient utilization of energy and renewable energy resources"/>
    <s v="Effiicient utilization of energy and renewable energy resources"/>
    <s v="R"/>
    <m/>
    <m/>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R"/>
    <s v="R"/>
    <m/>
    <s v="2003"/>
    <s v="2003"/>
    <s v="R"/>
    <m/>
    <s v="2008"/>
    <s v="2008"/>
    <s v="R"/>
    <m/>
    <m/>
    <s v="2004-06-30"/>
    <s v="2004-09-08 15:30"/>
    <s v="2004-10-08"/>
    <s v="poštou, do podatelny"/>
    <s v="by mail, to registry"/>
    <s v="na internetových stránkách MŽP"/>
    <s v="on the webpages www.env.cz"/>
    <m/>
    <m/>
    <m/>
    <n v="7000000"/>
    <s v="Dodržení termínu podání, počtu vyhotovení a povinných příloh"/>
    <s v="meet the deadline of the registration, requested copies and the obligatory supplements"/>
    <s v="Splnění požadavků a kritérií soutěže VaV, Potřebnost projektu, Očekávaný přínos a kvalita projektu, Proveditelnost a realizace projektu"/>
    <s v="fulfillment of requirements and criteria on research and developement, usefulness of the project, expected contribution and quality of the project, practicability and implementation of the project"/>
    <s v="Ministerstvo životního prostředí"/>
    <s v="Vršovická 65"/>
    <s v="10010"/>
    <s v="Praha 10"/>
    <s v="Fereš"/>
    <s v="Jiří"/>
    <s v="Ministerstvo životního prostředí M"/>
    <s v="Vršovická 65"/>
    <s v="10010"/>
    <s v="Praha 10"/>
    <s v="267 122 490"/>
    <s v="267 126 490"/>
    <s v="jiri_feres@env.cz"/>
    <s v="pondělí až pátek, 7:00-8:45, 10:30-12:30, 13:30-15:30"/>
    <s v="http://www.env.cz"/>
    <s v="Obchodní vŘstník"/>
    <s v="commercial bulletin"/>
    <m/>
    <s v="2005-05-03"/>
    <s v="2005"/>
    <s v="2004"/>
    <s v="2004"/>
    <m/>
    <m/>
    <m/>
    <s v="A"/>
    <m/>
    <m/>
    <s v="SN"/>
    <m/>
    <s v="P"/>
    <s v="P"/>
    <s v="R"/>
    <m/>
    <s v="Racionální využití energie a obnovitelne energetické zdroje (TP4/DP3)"/>
    <s v="Racionální využití energie a obnovitelne energetické zdroje (TP4/DP3)"/>
    <s v="R"/>
    <m/>
    <s v="Effiicient utilization of energy and renewable energy resources"/>
    <s v="Effiicient utilization of energy and renewable energy resources"/>
    <s v="R"/>
    <m/>
    <m/>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Využití obnovitelných energetických zdrojů; Progresivní technologie pro výrobu energie, využití obnovitelných zdrojů energie a uchování energie; Využití biomasy, geotermální energie, energie slunečního záření, energie větru, energie vody; Řešení efektivní vazby a součinnosti obnovitelných zdrojů a ostatních energetických zdrojů, navrhujících informační, ekonomické a legislativní nástroje efektivního využití obnovitelných zdrojů; Zásadní příspěvek ke snížení energetické náročnosti výrobních postupů a služeb."/>
    <s v="Utilization of renewable energy resources; Progressive technology for energy production, for utilization of renewable energy resources and for energy conservation; Utilization of biomass, geothermal energy, solar power, wind energy, water energy; Solution of effective links and co-operation between renewable energy resources and other energy resources with aim to suggest information, economic and legislative tools of effective renewable energy resources utilization; Principal contribution to energy intensiveness reduction of production processes and services."/>
    <s v="R"/>
    <s v="R"/>
    <m/>
    <s v="2003"/>
    <s v="2003"/>
    <s v="R"/>
    <m/>
    <s v="2008"/>
    <s v="2008"/>
    <s v="R"/>
    <m/>
    <m/>
    <m/>
    <s v="2004-06-30"/>
    <s v="2004-12-31"/>
    <s v="2005-04-07"/>
    <m/>
    <n v="22"/>
    <n v="21"/>
    <n v="5"/>
    <n v="57425000"/>
    <s v="2005"/>
    <s v="2006"/>
    <m/>
    <m/>
    <m/>
    <s v="2005-05-03"/>
    <s v="2005-05-03"/>
    <s v="2004-06-30"/>
    <s v="A"/>
    <s v="VES/2004/MZP/MZP4VS/N/7:6"/>
    <s v="VES/2004/MZP/MZP4VS/N/7:6"/>
    <m/>
    <m/>
    <n v="4778"/>
    <n v="4778"/>
  </r>
  <r>
    <n v="498"/>
    <x v="499"/>
    <s v="MZP"/>
    <s v="N"/>
    <m/>
    <s v="2006"/>
    <s v="2007"/>
    <s v="2006"/>
    <s v="2007"/>
    <s v="MZP"/>
    <s v="N"/>
    <x v="136"/>
    <s v="SP"/>
    <m/>
    <s v="P"/>
    <s v="P"/>
    <s v="R"/>
    <m/>
    <m/>
    <s v="Resortní program výzkumu v působnosti Ministerstva životního prostředí na léta 2007 - 2013"/>
    <s v="Resortní program výzkumu v působnosti Ministerstva životního prostředí na léta 2007 - 2013"/>
    <s v="R"/>
    <m/>
    <s v="Research Programme of the Ministry of Environment for 2007 - 2013"/>
    <s v="Research Programme of the Ministry of Environment for 2007 - 2013"/>
    <s v="R"/>
    <m/>
    <m/>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R"/>
    <s v="R"/>
    <m/>
    <s v="2007"/>
    <s v="2007"/>
    <s v="R"/>
    <m/>
    <s v="2013"/>
    <s v="2013"/>
    <s v="R"/>
    <s v="2006-05-10"/>
    <s v="503"/>
    <s v="2006-11-08"/>
    <s v="2006-12-14 15:30"/>
    <s v="2007-02-28"/>
    <s v="v jednom originále a dvou kopiích (tištěná forma) a dvakrát v elektronické podobě na CD"/>
    <s v="one original and two copies (printed form) and twice in electronic data record on the CD"/>
    <s v="na internetových stránkách MŽP- www.env.cz"/>
    <s v="at the websides www.env.cz"/>
    <m/>
    <s v="2007-03-20"/>
    <s v="2011"/>
    <n v="570000000"/>
    <s v="Za nesplnění podmínek pro přijetí návrhů projektů (formální náležitosti) se považuje: předložení neúplného nebo chybně vyplněného návrhu projektu, neprokázání způsobilosti uchazeče, pozdní doručení návrhu projektu, nedodržení počtu vyhotovení a nesplnění"/>
    <s v="For not keeping of conditions for receiving of the project proposals are meaning: submit incomplete or with mistake fulfil project proposal, nonproved ability of the competitor, later delivering of the project proposal, nonperformance of the copies and n"/>
    <s v="Návrhy projektů, které splní podmínky podmínky a další náležitosti uvedené v Zadávací dokumentaci v části 2.4.1., budou předloženy odbornému poradnímu orgánu poskytovatele. Ten zhodnotí zejména: splnění podmínek veřejné soutěže ve výzkumu a vývoji a potř"/>
    <s v="The project proposals which filful the conditions and other requirements named in the part 2.4.1. of the tender documentation, will be handed over to experts advisory organ which evaluates mainly: Fulfil of the conditions of the public R&amp;D tender and nee"/>
    <s v="Ministerstvo životního prostředí"/>
    <s v="Vršovická 65"/>
    <s v="10010"/>
    <s v="Praha 10"/>
    <s v="Fereš"/>
    <s v="Jiří"/>
    <s v="Ministerstvo životního prostředí, oddělení výzkumu a vývoje"/>
    <s v="Vršovická 65"/>
    <s v="10010"/>
    <s v="Praha 10"/>
    <s v="267122490"/>
    <s v="267126490"/>
    <s v="jiri_feres@env.cz"/>
    <s v="7,00 do 8,30 a od 10,30 do 15,30 hod."/>
    <s v="http://www.env.cz"/>
    <s v="Obchodní věstník"/>
    <s v="Official businesslike gazette"/>
    <m/>
    <s v="2010-03-05"/>
    <s v="2007"/>
    <s v="2007"/>
    <s v="2007"/>
    <m/>
    <m/>
    <m/>
    <s v="A"/>
    <m/>
    <m/>
    <m/>
    <m/>
    <s v="P"/>
    <s v="P"/>
    <s v="R"/>
    <m/>
    <s v="Resortní program výzkumu v působnosti Ministerstva životního prostředí na léta 2007 - 2013"/>
    <s v="Resortní program výzkumu v působnosti Ministerstva životního prostředí na léta 2007 - 2013"/>
    <s v="R"/>
    <m/>
    <s v="Research Programme of the Ministry of Environment for 2007 - 2013"/>
    <s v="Research Programme of the Ministry of Environment for 2007 - 2013"/>
    <s v="R"/>
    <m/>
    <m/>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R"/>
    <s v="R"/>
    <m/>
    <s v="2007"/>
    <s v="2007"/>
    <s v="R"/>
    <m/>
    <s v="2013"/>
    <s v="2013"/>
    <s v="R"/>
    <s v="2006-05-10"/>
    <s v="503"/>
    <m/>
    <m/>
    <m/>
    <m/>
    <m/>
    <n v="229"/>
    <n v="221"/>
    <n v="61"/>
    <n v="568656000"/>
    <s v="2007"/>
    <s v="2011"/>
    <m/>
    <m/>
    <m/>
    <s v="2010-03-05"/>
    <s v="2010-03-05"/>
    <s v="2006-11-08"/>
    <s v="A"/>
    <s v="VES/2006/MZP/MZP6VS/N/2:4"/>
    <s v="VES07-MZP/04:4"/>
    <m/>
    <m/>
    <n v="18910"/>
    <n v="18924"/>
  </r>
  <r>
    <n v="499"/>
    <x v="500"/>
    <s v="MZP"/>
    <s v="N"/>
    <m/>
    <s v="2007"/>
    <s v="2007"/>
    <s v="2007"/>
    <s v="2007"/>
    <s v="MZP"/>
    <s v="N"/>
    <x v="136"/>
    <s v="SP"/>
    <m/>
    <s v="P"/>
    <s v="P"/>
    <s v="R"/>
    <m/>
    <m/>
    <s v="Resortní program výzkumu v působnosti Ministerstva životního prostředí na léta 2007 - 2013"/>
    <s v="Resortní program výzkumu v působnosti Ministerstva životního prostředí na léta 2007 - 2013"/>
    <s v="R"/>
    <m/>
    <s v="Research Programme of the Ministry of Environment for 2007 - 2013"/>
    <s v="Research Programme of the Ministry of Environment for 2007 - 2013"/>
    <s v="R"/>
    <m/>
    <m/>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R"/>
    <s v="R"/>
    <m/>
    <s v="2007"/>
    <s v="2007"/>
    <s v="R"/>
    <m/>
    <s v="2013"/>
    <s v="2013"/>
    <s v="R"/>
    <s v="2006-05-10"/>
    <s v="503"/>
    <s v="2007-07-04"/>
    <s v="2007-08-14 15:30"/>
    <s v="2007-09-27"/>
    <s v="v jednom originále a dvou kopiích (tištěná forma) a dvakrát v elektronické podobě na CD"/>
    <s v="one original and two copies (printed form) and twice in electronic data record on the CD"/>
    <s v="na internetových stránkách MŽP- www.env.cz"/>
    <s v="at the website www.env.cz"/>
    <m/>
    <s v="2007-10-15"/>
    <s v="2011"/>
    <n v="170000000"/>
    <s v="Za nesplnění podmínek pro přijetí návrhů projektů (formální náležitosti) se považuje: předložení neúplného nebo chybně vyplněného návrhu projektu, neprokázání způsobilosti uchazeče, pozdní doručení návrhu projektu, nedodržení počtu vyhotovení a nesplnění dalších podmínek uvedených v zadávací dokumentaci"/>
    <s v="For not keeping of conditions for receiving of the project proposals are meaning: submit incomplete or with mistake fulfil project proposal, nonproved ability of the competitor, later delivering of the project proposal, nonperformance of the copies and not keeping other conditions in the tender documentation."/>
    <s v="Návrhy projektů, které splní podmínky podmínky a další náležitosti uvedené v Zadávací dokumentaci v části 2.4.1., budou předloženy odbornému poradnímu orgánu poskytovatele. Ten zhodnotí zejména: splnění podmínek veřejné soutěže ve výzkumu a vývoji a potřebnost projektu; Proveditelnost a realizaci projektu."/>
    <s v="The project proposals which filful the conditions and other requirements named in the part 2.4.1. of the tender documentation, will be handed over to experts advisory organ which evaluates mainly: Fulfil of the conditions of the public R&amp;D tender and need of the project; Practicability and realization of the project."/>
    <s v="Ministerstvo životního prostředí"/>
    <s v="Vršovická 65"/>
    <s v="10010"/>
    <s v="Praha 10"/>
    <s v="Fereš"/>
    <s v="Jiří"/>
    <s v="Ministerstvo životního prostředí, oddělení výzkumu a vývoje"/>
    <s v="Vršovická 65"/>
    <s v="10010"/>
    <s v="Praha 10"/>
    <s v="267 122 490"/>
    <s v="267 126 490"/>
    <s v="jiri_feres@env.cz"/>
    <s v="7,00 do 8,30 a od 10,30 do 15,30 hod."/>
    <s v="http://www.env.cz"/>
    <s v="Obchodní věstník"/>
    <s v="Official businesslike gazette"/>
    <m/>
    <s v="2010-03-05"/>
    <s v="2007"/>
    <s v="2007"/>
    <s v="2007"/>
    <m/>
    <m/>
    <m/>
    <s v="A"/>
    <m/>
    <m/>
    <m/>
    <m/>
    <s v="P"/>
    <s v="P"/>
    <s v="R"/>
    <m/>
    <s v="Resortní program výzkumu v působnosti Ministerstva životního prostředí na léta 2007 - 2013"/>
    <s v="Resortní program výzkumu v působnosti Ministerstva životního prostředí na léta 2007 - 2013"/>
    <s v="R"/>
    <m/>
    <s v="Research Programme of the Ministry of Environment for 2007 - 2013"/>
    <s v="Research Programme of the Ministry of Environment for 2007 - 2013"/>
    <s v="R"/>
    <m/>
    <m/>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R"/>
    <s v="R"/>
    <m/>
    <s v="2007"/>
    <s v="2007"/>
    <s v="R"/>
    <m/>
    <s v="2013"/>
    <s v="2013"/>
    <s v="R"/>
    <s v="2006-05-10"/>
    <s v="503"/>
    <m/>
    <m/>
    <m/>
    <m/>
    <m/>
    <n v="53"/>
    <n v="51"/>
    <n v="19"/>
    <n v="122026000"/>
    <s v="2007"/>
    <s v="2011"/>
    <m/>
    <m/>
    <m/>
    <s v="2010-03-05"/>
    <s v="2010-03-05"/>
    <s v="2007-07-04"/>
    <s v="A"/>
    <s v="VES07-MZP/04:4"/>
    <s v="VES07-MZP/04:4"/>
    <m/>
    <m/>
    <n v="18924"/>
    <n v="18924"/>
  </r>
  <r>
    <n v="500"/>
    <x v="501"/>
    <s v="MZP"/>
    <s v="P"/>
    <m/>
    <s v="2007"/>
    <s v="2008"/>
    <s v="2007"/>
    <s v="2008"/>
    <s v="MZP"/>
    <s v="P"/>
    <x v="136"/>
    <s v="SP"/>
    <m/>
    <s v="P"/>
    <s v="P"/>
    <s v="R"/>
    <m/>
    <m/>
    <s v="Resortní program výzkumu v působnosti Ministerstva životního prostředí na léta 2007 - 2013"/>
    <s v="Resortní program výzkumu v působnosti Ministerstva životního prostředí na léta 2007 - 2013"/>
    <s v="R"/>
    <m/>
    <s v="Research Programme of the Ministry of Environment for 2007 - 2013"/>
    <s v="Research Programme of the Ministry of Environment for 2007 - 2013"/>
    <s v="R"/>
    <m/>
    <m/>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R"/>
    <s v="R"/>
    <m/>
    <s v="2007"/>
    <s v="2007"/>
    <s v="R"/>
    <m/>
    <s v="2013"/>
    <s v="2013"/>
    <s v="R"/>
    <s v="2006-05-10"/>
    <s v="503"/>
    <s v="2007-09-12"/>
    <s v="2007-10-23 15:30"/>
    <s v="2008-01-31"/>
    <s v="v jednom originále a dvou kopiích (tištěná forma) a dvakrát v elektronické podobě na CD"/>
    <s v="one original and two copies (printed form) and twice in electronic data record on the CD"/>
    <s v="na internetových stránkách MŽP- www.env.cz"/>
    <s v="at the website www.env.cz"/>
    <m/>
    <s v="2008-03-01"/>
    <s v="2012"/>
    <n v="390000000"/>
    <s v="Za nesplnění podmínek pro přijetí návrhů projektů (formální náležitosti) se považuje: předložení neúplného nebo chybně vyplněného návrhu projektu, neprokázání způsobilosti uchazeče, pozdní doručení návrhu projektu, nedodržení počtu vyhotovení a nesplnění dalších podmínek uvedených v zadávací dokumentaci"/>
    <s v="For not keeping of conditions for receiving of the project proposals are meaning: submit incomplete or with mistake fulfil project proposal, nonproved ability of the competitor, later delivering of the project proposal, nonperformance of the copies and not keeping other conditions in the tender documentation."/>
    <s v="Návrhy projektů, které splní podmínky podmínky a další náležitosti uvedené v Zadávací dokumentaci v části 2.4.1., budou předloženy odbornému poradnímu orgánu poskytovatele. Ten zhodnotí zejména: splnění podmínek veřejné soutěže ve výzkumu a vývoji a potřebnost projektu; Proveditelnost a realizaci projektu."/>
    <s v="The project proposals which filful the conditions and other requirements named in the part 2.4.1. of the tender documentation, will be handed over to experts advisory organ which evaluates mainly: Fulfil of the conditions of the public R&amp;D tender and need of the project; Practicability and realization of the project."/>
    <s v="Ministerstvo životního prostředí"/>
    <s v="Vršovická 65"/>
    <s v="10010"/>
    <s v="Praha 10"/>
    <s v="Fereš"/>
    <s v="Jiří"/>
    <s v="Ministerstvo životního prostředí, oddělení výzkumu a vývoje"/>
    <s v="Vršovická 65"/>
    <s v="10010"/>
    <s v="Praha 10"/>
    <s v="267 122 490"/>
    <s v="267 126 490"/>
    <s v="jiri_feres@env.cz"/>
    <s v="7,00 do 8,30 a od 10,30 do 15,30 hod."/>
    <s v="http://www.env.cz"/>
    <s v="Obchodní věstník"/>
    <s v="Official businesslike gazette"/>
    <m/>
    <s v="2010-03-05"/>
    <s v="2008"/>
    <s v="2008"/>
    <s v="2008"/>
    <m/>
    <m/>
    <m/>
    <s v="A"/>
    <m/>
    <m/>
    <m/>
    <m/>
    <s v="P"/>
    <s v="P"/>
    <s v="R"/>
    <m/>
    <s v="Resortní program výzkumu v působnosti Ministerstva životního prostředí na léta 2007 - 2013"/>
    <s v="Resortní program výzkumu v působnosti Ministerstva životního prostředí na léta 2007 - 2013"/>
    <s v="R"/>
    <m/>
    <s v="Research Programme of the Ministry of Environment for 2007 - 2013"/>
    <s v="Research Programme of the Ministry of Environment for 2007 - 2013"/>
    <s v="R"/>
    <m/>
    <m/>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Cílem RPV je zabezpečit ochranu životního prostředí formou udržitelného využívání zdrojů založeného na zkvalitňování znalostí o vzájemném působení biosféry, ekosystémů a lidských činností především na území České republiky. Důraz je kladen na předvídáníklimatických změn, na nástroje a technologie ke sledování, prevenci a zmírňování environmentálních tlaků a rizik včetně zdravotních rizik, jakož i na ochranu přirozeného a umělého životního prostředí."/>
    <s v="The goal of the Research Programme Ministry of Environment is to ensure protection of the environment by means of sustainable use of sources, on the basis of improving the quality of knowledge on interactions of biosphere, ecosystems, and human activities, in particular on the territory of the Czech Republic. The emphasis is put on predicting climate changes, on instruments and technologies for monitoring, prevention, and mitigation of environmental pressures and risks including health risks, as well as on protection of natural and artificial environment."/>
    <s v="R"/>
    <s v="R"/>
    <m/>
    <s v="2007"/>
    <s v="2007"/>
    <s v="R"/>
    <m/>
    <s v="2013"/>
    <s v="2013"/>
    <s v="R"/>
    <s v="2006-05-10"/>
    <s v="503"/>
    <m/>
    <m/>
    <m/>
    <m/>
    <m/>
    <n v="167"/>
    <n v="161"/>
    <n v="41"/>
    <n v="330184000"/>
    <s v="2008"/>
    <s v="2011"/>
    <m/>
    <m/>
    <m/>
    <s v="2008-10-24"/>
    <s v="2008-10-24"/>
    <s v="2007-09-12"/>
    <s v="A"/>
    <s v="VES07-MZP/04:4"/>
    <s v="VES08-MZP/01:1"/>
    <m/>
    <m/>
    <n v="18924"/>
    <n v="14001"/>
  </r>
  <r>
    <n v="501"/>
    <x v="502"/>
    <s v="MZP"/>
    <s v="N"/>
    <m/>
    <m/>
    <m/>
    <m/>
    <m/>
    <m/>
    <m/>
    <x v="0"/>
    <m/>
    <m/>
    <m/>
    <m/>
    <m/>
    <m/>
    <m/>
    <m/>
    <m/>
    <m/>
    <m/>
    <m/>
    <m/>
    <m/>
    <m/>
    <m/>
    <m/>
    <m/>
    <m/>
    <m/>
    <m/>
    <m/>
    <m/>
    <m/>
    <m/>
    <s v="R"/>
    <m/>
    <m/>
    <m/>
    <s v="R"/>
    <m/>
    <m/>
    <m/>
    <m/>
    <m/>
    <m/>
    <m/>
    <m/>
    <m/>
    <m/>
    <m/>
    <m/>
    <n v="0"/>
    <m/>
    <m/>
    <m/>
    <m/>
    <m/>
    <m/>
    <m/>
    <m/>
    <m/>
    <m/>
    <m/>
    <m/>
    <m/>
    <m/>
    <m/>
    <m/>
    <m/>
    <m/>
    <m/>
    <m/>
    <m/>
    <m/>
    <m/>
    <m/>
    <s v="2000"/>
    <m/>
    <m/>
    <m/>
    <m/>
    <s v="A"/>
    <m/>
    <m/>
    <s v="SI"/>
    <m/>
    <m/>
    <m/>
    <s v="R"/>
    <m/>
    <m/>
    <m/>
    <s v="R"/>
    <m/>
    <m/>
    <m/>
    <s v="R"/>
    <m/>
    <m/>
    <m/>
    <m/>
    <m/>
    <m/>
    <s v="R"/>
    <s v="R"/>
    <m/>
    <m/>
    <m/>
    <s v="R"/>
    <m/>
    <m/>
    <m/>
    <s v="R"/>
    <m/>
    <m/>
    <s v="1999-12-27"/>
    <s v="2000-01-04"/>
    <s v="2000-03-10"/>
    <s v="2000-04-20"/>
    <m/>
    <n v="11"/>
    <n v="0"/>
    <n v="4"/>
    <n v="29762000"/>
    <m/>
    <m/>
    <m/>
    <m/>
    <m/>
    <s v="2000-08-21"/>
    <s v="2000-08-21"/>
    <s v="2016-05-30"/>
    <s v="A"/>
    <m/>
    <s v="VES/2000/MZP/MZP0VS/2:2"/>
    <m/>
    <s v="VES/2000/MZP/MZP0VS/2:2"/>
    <n v="0"/>
    <n v="0"/>
  </r>
  <r>
    <n v="502"/>
    <x v="503"/>
    <s v="MZP"/>
    <s v="N"/>
    <m/>
    <m/>
    <m/>
    <m/>
    <m/>
    <m/>
    <m/>
    <x v="0"/>
    <m/>
    <m/>
    <m/>
    <m/>
    <m/>
    <m/>
    <m/>
    <m/>
    <m/>
    <m/>
    <m/>
    <m/>
    <m/>
    <m/>
    <m/>
    <m/>
    <m/>
    <m/>
    <m/>
    <m/>
    <m/>
    <m/>
    <m/>
    <m/>
    <m/>
    <s v="R"/>
    <m/>
    <m/>
    <m/>
    <s v="R"/>
    <m/>
    <m/>
    <m/>
    <m/>
    <m/>
    <m/>
    <m/>
    <m/>
    <m/>
    <m/>
    <m/>
    <m/>
    <n v="0"/>
    <m/>
    <m/>
    <m/>
    <m/>
    <m/>
    <m/>
    <m/>
    <m/>
    <m/>
    <m/>
    <m/>
    <m/>
    <m/>
    <m/>
    <m/>
    <m/>
    <m/>
    <m/>
    <m/>
    <m/>
    <m/>
    <m/>
    <m/>
    <m/>
    <s v="2000"/>
    <m/>
    <m/>
    <m/>
    <m/>
    <s v="A"/>
    <m/>
    <m/>
    <s v="SG"/>
    <m/>
    <m/>
    <m/>
    <s v="R"/>
    <m/>
    <m/>
    <m/>
    <s v="R"/>
    <m/>
    <m/>
    <m/>
    <s v="R"/>
    <m/>
    <m/>
    <m/>
    <m/>
    <m/>
    <m/>
    <s v="R"/>
    <s v="R"/>
    <m/>
    <m/>
    <m/>
    <s v="R"/>
    <m/>
    <m/>
    <m/>
    <s v="R"/>
    <m/>
    <m/>
    <s v="1999-12-27"/>
    <s v="2000-01-04"/>
    <s v="2000-03-10"/>
    <s v="2000-04-20"/>
    <m/>
    <n v="17"/>
    <n v="0"/>
    <n v="4"/>
    <n v="7817000"/>
    <s v="2000"/>
    <s v="2006"/>
    <m/>
    <m/>
    <m/>
    <s v="2000-08-21"/>
    <s v="2000-08-21"/>
    <s v="2016-05-30"/>
    <s v="A"/>
    <m/>
    <s v="VES/2000/MZP/MZP0VS/2:2"/>
    <m/>
    <s v="VES/2000/MZP/MZP0VS/2:2"/>
    <n v="0"/>
    <n v="0"/>
  </r>
  <r>
    <n v="503"/>
    <x v="504"/>
    <s v="MZP"/>
    <s v="N"/>
    <m/>
    <m/>
    <m/>
    <m/>
    <m/>
    <m/>
    <m/>
    <x v="0"/>
    <m/>
    <m/>
    <m/>
    <m/>
    <m/>
    <m/>
    <m/>
    <m/>
    <m/>
    <m/>
    <m/>
    <m/>
    <m/>
    <m/>
    <m/>
    <m/>
    <m/>
    <m/>
    <m/>
    <m/>
    <m/>
    <m/>
    <m/>
    <m/>
    <m/>
    <s v="R"/>
    <m/>
    <m/>
    <m/>
    <s v="R"/>
    <m/>
    <m/>
    <m/>
    <m/>
    <m/>
    <m/>
    <m/>
    <m/>
    <m/>
    <m/>
    <m/>
    <m/>
    <n v="0"/>
    <m/>
    <m/>
    <m/>
    <m/>
    <m/>
    <m/>
    <m/>
    <m/>
    <m/>
    <m/>
    <m/>
    <m/>
    <m/>
    <m/>
    <m/>
    <m/>
    <m/>
    <m/>
    <m/>
    <m/>
    <m/>
    <m/>
    <m/>
    <m/>
    <s v="2000"/>
    <m/>
    <m/>
    <m/>
    <m/>
    <s v="A"/>
    <m/>
    <m/>
    <s v="ZO"/>
    <m/>
    <m/>
    <m/>
    <s v="R"/>
    <m/>
    <m/>
    <m/>
    <s v="R"/>
    <m/>
    <m/>
    <m/>
    <s v="R"/>
    <m/>
    <m/>
    <m/>
    <m/>
    <m/>
    <m/>
    <s v="R"/>
    <s v="R"/>
    <m/>
    <m/>
    <m/>
    <s v="R"/>
    <m/>
    <m/>
    <m/>
    <s v="R"/>
    <m/>
    <m/>
    <s v="1999-12-27"/>
    <s v="2000-01-04"/>
    <s v="2000-03-10"/>
    <s v="2000-04-20"/>
    <m/>
    <n v="11"/>
    <n v="0"/>
    <n v="1"/>
    <n v="5185000"/>
    <s v="2000"/>
    <s v="2001"/>
    <m/>
    <m/>
    <m/>
    <s v="2000-08-21"/>
    <s v="2000-08-21"/>
    <s v="2016-05-30"/>
    <s v="A"/>
    <m/>
    <s v="VES/2000/MZP/MZP0VS/2:2"/>
    <m/>
    <s v="VES/2000/MZP/MZP0VS/2:2"/>
    <n v="0"/>
    <n v="0"/>
  </r>
  <r>
    <n v="504"/>
    <x v="505"/>
    <s v="MZP"/>
    <s v="N"/>
    <m/>
    <s v="2000"/>
    <s v="2001"/>
    <m/>
    <s v="2001"/>
    <s v="MZP"/>
    <s v="N"/>
    <x v="137"/>
    <s v="SJ"/>
    <m/>
    <s v="P"/>
    <s v="P"/>
    <s v="R"/>
    <m/>
    <m/>
    <s v="Projekty pro státní správu"/>
    <s v="Projekty pro státní správu"/>
    <s v="R"/>
    <m/>
    <s v="Projects for the state administration"/>
    <s v="Projects for the state administration"/>
    <s v="R"/>
    <m/>
    <m/>
    <s v="Vyhodnocení připravenosti ČR splnit požadavky na kvalitu ovzduší podle směrnic EU a konvence LRTAP; Multikriteriální vyhodnocování negativních vlivů látek znečišťujících ovzduší založené na principu kritických prahů dle metodologie EHK OSN; Vliv hlavních mobilních zdrojů emisí znečišťujících látek na kontaminaci ovzduší, půdy a dalších složek ŽP v okolí rychlostních komunikací a vybraných komunikačních uzlů na území ČR; Zhodnocení ekosystémových a zdravotních rizik persistentních environmentálních polutantů HM, POPs ve vztahu k závazkům ČR v rámci konvence CLRTAP a navazujících protokolů; Výzkum dopadů klimatické změny vyvolané zesílením skleníkového efektu na ČR"/>
    <s v="Evaluation of the preparadness of the Czech Republic to fulfil the requirements for the quality of air pursuant to the directives of the EU and the LRTAP convention; Multi-criterial evalution of negative influences of air pollutants based on the principle of critical limits pursuant to the EEC UNO methodology; Influence of the principal mobile sources of emissions of pollutants on the contamination of air, earth and other constituents of the environment in the neighbourhood of highways and selected traffic junctions in the territory of the Czech Republic; Assessment of eco-system and health risks of persistent environmental HM, POP pollutants with respect to the obligations of the Czech Republic in the framework of the CLRTAP convention and related protocols; Research of impacts of a climatic change induced by the increased greenhouse effect in the Czech Republic"/>
    <s v="Vyhodnocení připravenosti ČR splnit požadavky na kvalitu ovzduší podle směrnic EU a konvence LRTAP; Multikriteriální vyhodnocování negativních vlivů látek znečišťujících ovzduší založené na principu kritických prahů dle metodologie EHK OSN; Vliv hlavních mobilních zdrojů emisí znečišťujících látek na kontaminaci ovzduší, půdy a dalších složek ŽP v okolí rychlostních komunikací a vybraných komunikačních uzlů na území ČR; Zhodnocení ekosystémových a zdravotních rizik persistentních environmentálních polutantů HM, POPs ve vztahu k závazkům ČR v rámci konvence CLRTAP a navazujících protokolů; Výzkum dopadů klimatické změny vyvolané zesílením skleníkového efektu na ČR"/>
    <s v="Evaluation of the preparadness of the Czech Republic to fulfil the requirements for the quality of air pursuant to the directives of the EU and the LRTAP convention; Multi-criterial evalution of negative influences of air pollutants based on the principle of critical limits pursuant to the EEC UNO methodology; Influence of the principal mobile sources of emissions of pollutants on the contamination of air, earth and other constituents of the environment in the neighbourhood of highways and selected traffic junctions in the territory of the Czech Republic; Assessment of eco-system and health risks of persistent environmental HM, POP pollutants with respect to the obligations of the Czech Republic in the framework of the CLRTAP convention and related protocols; Research of impacts of a climatic change induced by the increased greenhouse effect in the Czech Republic"/>
    <s v="R"/>
    <s v="R"/>
    <m/>
    <s v="2000"/>
    <s v="2000"/>
    <s v="R"/>
    <m/>
    <s v="2004"/>
    <s v="2004"/>
    <s v="R"/>
    <m/>
    <m/>
    <m/>
    <m/>
    <m/>
    <s v="Poštou nebo osobně na podatelnu MŽP"/>
    <s v="Per post or personally unto registry"/>
    <s v="*"/>
    <s v="*"/>
    <m/>
    <m/>
    <m/>
    <n v="350000"/>
    <s v="*"/>
    <s v="*"/>
    <s v="* *"/>
    <s v="*"/>
    <s v="Ministerstvo životního prostředí"/>
    <s v="Vršovická 65"/>
    <s v="10010"/>
    <s v="Praha 10 - Vršovice"/>
    <s v="Jurkech"/>
    <s v="Ludvík"/>
    <s v="Ministerstvo životního prostředí"/>
    <s v="Vršovická 65"/>
    <s v="10010"/>
    <s v="Praha 10 - Vršovice"/>
    <s v="02-67122120"/>
    <s v="02-67310277"/>
    <s v="ludvik_jurkech@env.cz"/>
    <m/>
    <s v="http://www.env.cz"/>
    <s v="Hospodářské noviny"/>
    <s v="Hospodářské noviny"/>
    <m/>
    <s v="2000-08-21"/>
    <s v="2001"/>
    <s v="2012"/>
    <m/>
    <m/>
    <m/>
    <m/>
    <s v="N"/>
    <s v="VXX"/>
    <m/>
    <m/>
    <m/>
    <s v="P"/>
    <s v="P"/>
    <s v="R"/>
    <m/>
    <s v="Projekty pro státní správu"/>
    <s v="Projekty pro státní správu"/>
    <s v="R"/>
    <m/>
    <s v="Projects for the state administration"/>
    <s v="Projects for the state administration"/>
    <s v="R"/>
    <m/>
    <m/>
    <s v="Vyhodnocení připravenosti ČR splnit požadavky na kvalitu ovzduší podle směrnic EU a konvence LRTAP; Multikriteriální vyhodnocování negativních vlivů látek znečišťujících ovzduší založené na principu kritických prahů dle metodologie EHK OSN; Vliv hlavních mobilních zdrojů emisí znečišťujících látek na kontaminaci ovzduší, půdy a dalších složek ŽP v okolí rychlostních komunikací a vybraných komunikačních uzlů na území ČR; Zhodnocení ekosystémových a zdravotních rizik persistentních environmentálních polutantů HM, POPs ve vztahu k závazkům ČR v rámci konvence CLRTAP a navazujících protokolů; Výzkum dopadů klimatické změny vyvolané zesílením skleníkového efektu na ČR"/>
    <s v="Evaluation of the preparadness of the Czech Republic to fulfil the requirements for the quality of air pursuant to the directives of the EU and the LRTAP convention; Multi-criterial evalution of negative influences of air pollutants based on the principle of critical limits pursuant to the EEC UNO methodology; Influence of the principal mobile sources of emissions of pollutants on the contamination of air, earth and other constituents of the environment in the neighbourhood of highways and selected traffic junctions in the territory of the Czech Republic; Assessment of eco-system and health risks of persistent environmental HM, POP pollutants with respect to the obligations of the Czech Republic in the framework of the CLRTAP convention and related protocols; Research of impacts of a climatic change induced by the increased greenhouse effect in the Czech Republic"/>
    <s v="Vyhodnocení připravenosti ČR splnit požadavky na kvalitu ovzduší podle směrnic EU a konvence LRTAP; Multikriteriální vyhodnocování negativních vlivů látek znečišťujících ovzduší založené na principu kritických prahů dle metodologie EHK OSN; Vliv hlavních mobilních zdrojů emisí znečišťujících látek na kontaminaci ovzduší, půdy a dalších složek ŽP v okolí rychlostních komunikací a vybraných komunikačních uzlů na území ČR; Zhodnocení ekosystémových a zdravotních rizik persistentních environmentálních polutantů HM, POPs ve vztahu k závazkům ČR v rámci konvence CLRTAP a navazujících protokolů; Výzkum dopadů klimatické změny vyvolané zesílením skleníkového efektu na ČR"/>
    <s v="Evaluation of the preparadness of the Czech Republic to fulfil the requirements for the quality of air pursuant to the directives of the EU and the LRTAP convention; Multi-criterial evalution of negative influences of air pollutants based on the principle of critical limits pursuant to the EEC UNO methodology; Influence of the principal mobile sources of emissions of pollutants on the contamination of air, earth and other constituents of the environment in the neighbourhood of highways and selected traffic junctions in the territory of the Czech Republic; Assessment of eco-system and health risks of persistent environmental HM, POP pollutants with respect to the obligations of the Czech Republic in the framework of the CLRTAP convention and related protocols; Research of impacts of a climatic change induced by the increased greenhouse effect in the Czech Republic"/>
    <s v="R"/>
    <s v="R"/>
    <m/>
    <s v="2000"/>
    <s v="2000"/>
    <s v="R"/>
    <m/>
    <s v="2004"/>
    <s v="2004"/>
    <s v="R"/>
    <m/>
    <m/>
    <m/>
    <m/>
    <m/>
    <m/>
    <s v="2012-12-03"/>
    <n v="0"/>
    <n v="0"/>
    <n v="0"/>
    <n v="0"/>
    <m/>
    <m/>
    <s v="údaje nepředané"/>
    <s v="unsent data"/>
    <m/>
    <s v="2012-12-03"/>
    <s v="2012-12-03"/>
    <s v="2016-05-30"/>
    <s v="A"/>
    <s v="VES/2000/MZP/MZP0VS/2:2"/>
    <s v="VES12-MZP/01:1"/>
    <s v="VES/2000/MZP/MZP0VS/2:2"/>
    <m/>
    <n v="0"/>
    <n v="30510"/>
  </r>
  <r>
    <n v="505"/>
    <x v="506"/>
    <s v="MZP"/>
    <s v="N"/>
    <m/>
    <m/>
    <m/>
    <m/>
    <m/>
    <m/>
    <m/>
    <x v="0"/>
    <m/>
    <m/>
    <m/>
    <m/>
    <m/>
    <m/>
    <m/>
    <m/>
    <m/>
    <m/>
    <m/>
    <m/>
    <m/>
    <m/>
    <m/>
    <m/>
    <m/>
    <m/>
    <m/>
    <m/>
    <m/>
    <m/>
    <m/>
    <m/>
    <m/>
    <s v="R"/>
    <m/>
    <m/>
    <m/>
    <s v="R"/>
    <m/>
    <m/>
    <m/>
    <m/>
    <m/>
    <m/>
    <m/>
    <m/>
    <m/>
    <m/>
    <m/>
    <m/>
    <n v="0"/>
    <m/>
    <m/>
    <m/>
    <m/>
    <m/>
    <m/>
    <m/>
    <m/>
    <m/>
    <m/>
    <m/>
    <m/>
    <m/>
    <m/>
    <m/>
    <m/>
    <m/>
    <m/>
    <m/>
    <m/>
    <m/>
    <m/>
    <m/>
    <m/>
    <s v="2000"/>
    <m/>
    <m/>
    <m/>
    <m/>
    <s v="A"/>
    <m/>
    <m/>
    <s v="SE"/>
    <m/>
    <m/>
    <m/>
    <s v="R"/>
    <m/>
    <m/>
    <m/>
    <s v="R"/>
    <m/>
    <m/>
    <m/>
    <s v="R"/>
    <m/>
    <m/>
    <m/>
    <m/>
    <m/>
    <m/>
    <s v="R"/>
    <s v="R"/>
    <m/>
    <m/>
    <m/>
    <s v="R"/>
    <m/>
    <m/>
    <m/>
    <s v="R"/>
    <m/>
    <m/>
    <s v="1999-12-27"/>
    <s v="2000-01-04"/>
    <s v="2000-03-10"/>
    <s v="2000-04-20"/>
    <m/>
    <n v="11"/>
    <n v="0"/>
    <n v="6"/>
    <n v="15277000"/>
    <s v="2000"/>
    <s v="2007"/>
    <m/>
    <m/>
    <m/>
    <s v="2000-08-21"/>
    <s v="2000-08-21"/>
    <s v="2016-05-30"/>
    <s v="A"/>
    <m/>
    <s v="VES/2000/MZP/MZP0VS/2:2"/>
    <m/>
    <s v="VES/2000/MZP/MZP0VS/2:2"/>
    <n v="0"/>
    <n v="0"/>
  </r>
  <r>
    <n v="506"/>
    <x v="507"/>
    <s v="MZP"/>
    <s v="N"/>
    <m/>
    <m/>
    <m/>
    <m/>
    <m/>
    <m/>
    <m/>
    <x v="0"/>
    <m/>
    <m/>
    <m/>
    <m/>
    <m/>
    <m/>
    <m/>
    <m/>
    <m/>
    <m/>
    <m/>
    <m/>
    <m/>
    <m/>
    <m/>
    <m/>
    <m/>
    <m/>
    <m/>
    <m/>
    <m/>
    <m/>
    <m/>
    <m/>
    <m/>
    <s v="R"/>
    <m/>
    <m/>
    <m/>
    <s v="R"/>
    <m/>
    <m/>
    <m/>
    <m/>
    <m/>
    <m/>
    <m/>
    <m/>
    <m/>
    <m/>
    <m/>
    <m/>
    <n v="0"/>
    <m/>
    <m/>
    <m/>
    <m/>
    <m/>
    <m/>
    <m/>
    <m/>
    <m/>
    <m/>
    <m/>
    <m/>
    <m/>
    <m/>
    <m/>
    <m/>
    <m/>
    <m/>
    <m/>
    <m/>
    <m/>
    <m/>
    <m/>
    <m/>
    <s v="2000"/>
    <m/>
    <m/>
    <m/>
    <m/>
    <s v="A"/>
    <m/>
    <m/>
    <s v="SB"/>
    <m/>
    <m/>
    <m/>
    <s v="R"/>
    <m/>
    <m/>
    <m/>
    <s v="R"/>
    <m/>
    <m/>
    <m/>
    <s v="R"/>
    <m/>
    <m/>
    <m/>
    <m/>
    <m/>
    <m/>
    <s v="R"/>
    <s v="R"/>
    <m/>
    <m/>
    <m/>
    <s v="R"/>
    <m/>
    <m/>
    <m/>
    <s v="R"/>
    <m/>
    <m/>
    <s v="1999-12-27"/>
    <s v="2000-01-04"/>
    <s v="2000-03-10"/>
    <s v="2000-04-20"/>
    <m/>
    <n v="5"/>
    <n v="0"/>
    <n v="4"/>
    <n v="19894000"/>
    <s v="2000"/>
    <s v="2006"/>
    <m/>
    <m/>
    <m/>
    <s v="2000-08-21"/>
    <s v="2000-08-21"/>
    <s v="2016-05-30"/>
    <s v="A"/>
    <m/>
    <s v="VES/2000/MZP/MZP0VS/2:2"/>
    <m/>
    <s v="VES/2000/MZP/MZP0VS/2:2"/>
    <n v="0"/>
    <n v="0"/>
  </r>
  <r>
    <n v="507"/>
    <x v="508"/>
    <s v="MZP"/>
    <s v="N"/>
    <m/>
    <s v="2000"/>
    <s v="2001"/>
    <m/>
    <s v="2001"/>
    <s v="MZP"/>
    <s v="N"/>
    <x v="138"/>
    <s v="SE"/>
    <m/>
    <s v="P"/>
    <s v="P"/>
    <s v="R"/>
    <m/>
    <m/>
    <s v="Biosféra"/>
    <s v="Biosféra"/>
    <s v="R"/>
    <m/>
    <s v="Biosphere"/>
    <s v="Biosphere"/>
    <s v="R"/>
    <m/>
    <m/>
    <s v="Obnova a rekonstrukce lesních ekosystémů ve velkoplošných chráněných územích; Rekonstrukce lesních ekosystémů KRNAP; Obnova biodiverzity a stability lesních ekosystémů v pásmu přirozeného výskytu smrku na území NP Šumava; Výzkum a management lesních ekosystémů ve zvláště chráněných územích ČR; Příčiny poškození lesních ekosystémů a prognóza jejich dalšího vývoje včetně návrhů následujících opatření v oblastech pod dlouhodobou imisní zátěží; Inventarizace lesních ekosystémů v NP Šumava; Péče o krajinu II; Systém komplexního hodnocení půd; Stanovení limitů a posouzení rizik využívání produkčních funkcí lesů; Kategorizace a zhodnocení současného stavu vegetace druhotného bezlesí na Šumavě; Stanovení aktuální návštěvnosti biosférické rezervace Krkonoše; Vliv hospodářských zásahů na změnu biologické rozmanitosti ve ZCHÚ; Mapování výskytu a zajištění genofondu vybraných druhů NP Podyjí; Podpora biodiverzity a stability lesních ekosystémů v pásmu horských lesů Hrubého Jeseníku; ..."/>
    <s v="Renewal and reconstruction of forest eco-systems in large-area protected areas; Reconstruction of forest eco-systems of the NP Krkonoše; Renewal of the biological diversity and stability of forest eco-systems in the belt of natural occurence of spruce in the territory of the NP Šumava;Research and management of forrest eco-systems in particularly protected areas of the Czech Republic;Reasons for the damage of forest eco-systems and prognosis of their further development including the proposals for the fllowing measures in the areas under the long-term imission load;Stocktaking of forest eco-systems in the NP Šumava;Care of the landscape II;System of comprehenesive assessment of earths;Stipulation of limits and consideration of risks following from theuse of production functions of the forests; Classification and assessment of the present condition of vegetation and secondary absence of forests in Šumava;Stipulation of present attendance of biospherical reserveKrkonoše; Influnce of economic"/>
    <s v="Obnova a rekonstrukce lesních ekosystémů ve velkoplošných chráněných územích; Rekonstrukce lesních ekosystémů KRNAP; Obnova biodiverzity a stability lesních ekosystémů v pásmu přirozeného výskytu smrku na území NP Šumava; Výzkum a management lesních ekosystémů ve zvláště chráněných územích ČR; Příčiny poškození lesních ekosystémů a prognóza jejich dalšího vývoje včetně návrhů následujících opatření v oblastech pod dlouhodobou imisní zátěží; Inventarizace lesních ekosystémů v NP Šumava; Péče o krajinu II; Systém komplexního hodnocení půd; Stanovení limitů a posouzení rizik využívání produkčních funkcí lesů; Kategorizace a zhodnocení současného stavu vegetace druhotného bezlesí na Šumavě; Stanovení aktuální návštěvnosti biosférické rezervace Krkonoše; Vliv hospodářských zásahů na změnu biologické rozmanitosti ve ZCHÚ; Mapování výskytu a zajištění genofondu vybraných druhů NP Podyjí; Podpora biodiverzity a stability lesních ekosystémů v pásmu horských lesů Hrubého Jeseníku; ..."/>
    <s v="Renewal and reconstruction of forest eco-systems in large-area protected areas; Reconstruction of forest eco-systems of the NP Krkonoše; Renewal of the biological diversity and stability of forest eco-systems in the belt of natural occurence of spruce in the territory of the NP Šumava;Research and management of forrest eco-systems in particularly protected areas of the Czech Republic;Reasons for the damage of forest eco-systems and prognosis of their further development including the proposals for the fllowing measures in the areas under the long-term imission load;Stocktaking of forest eco-systems in the NP Šumava;Care of the landscape II;System of comprehenesive assessment of earths;Stipulation of limits and consideration of risks following from theuse of production functions of the forests; Classification and assessment of the present condition of vegetation and secondary absence of forests in Šumava;Stipulation of present attendance of biospherical reserveKrkonoše; Influnce of economic"/>
    <s v="R"/>
    <s v="R"/>
    <m/>
    <s v="1997"/>
    <s v="1997"/>
    <s v="R"/>
    <m/>
    <s v="2006"/>
    <s v="2006"/>
    <s v="R"/>
    <m/>
    <m/>
    <m/>
    <m/>
    <m/>
    <s v="Poštou nebo osobně na podatelnu MŽP"/>
    <s v="Per post or personally unto registry"/>
    <s v="*"/>
    <s v="*"/>
    <m/>
    <m/>
    <m/>
    <n v="3172000"/>
    <s v="*"/>
    <s v="*"/>
    <s v="* *"/>
    <s v="*"/>
    <s v="Ministerstvo životního prostředí"/>
    <s v="Vršovická 65"/>
    <s v="10010"/>
    <s v="Praha 10 - Vršovice"/>
    <s v="Jurkech"/>
    <s v="Ludvík"/>
    <s v="Ministerstvo životního prostředí"/>
    <s v="Vršovická 65"/>
    <s v="10010"/>
    <s v="Praha 10 - Vršovice"/>
    <s v="02-67122120"/>
    <s v="02-67310277"/>
    <s v="ludvik_jurkech@env.cz"/>
    <m/>
    <s v="http://www.env.cz"/>
    <s v="Hospodářské noviny"/>
    <s v="Hospodářské noviny"/>
    <m/>
    <s v="2000-08-21"/>
    <s v="2001"/>
    <s v="2012"/>
    <m/>
    <m/>
    <m/>
    <m/>
    <s v="N"/>
    <s v="VXX"/>
    <m/>
    <m/>
    <m/>
    <s v="P"/>
    <s v="P"/>
    <s v="R"/>
    <m/>
    <s v="Biosféra"/>
    <s v="Biosféra"/>
    <s v="R"/>
    <m/>
    <s v="Biosphere"/>
    <s v="Biosphere"/>
    <s v="R"/>
    <m/>
    <m/>
    <s v="Obnova a rekonstrukce lesních ekosystémů ve velkoplošných chráněných územích; Rekonstrukce lesních ekosystémů KRNAP; Obnova biodiverzity a stability lesních ekosystémů v pásmu přirozeného výskytu smrku na území NP Šumava; Výzkum a management lesních ekosystémů ve zvláště chráněných územích ČR; Příčiny poškození lesních ekosystémů a prognóza jejich dalšího vývoje včetně návrhů následujících opatření v oblastech pod dlouhodobou imisní zátěží; Inventarizace lesních ekosystémů v NP Šumava; Péče o krajinu II; Systém komplexního hodnocení půd; Stanovení limitů a posouzení rizik využívání produkčních funkcí lesů; Kategorizace a zhodnocení současného stavu vegetace druhotného bezlesí na Šumavě; Stanovení aktuální návštěvnosti biosférické rezervace Krkonoše; Vliv hospodářských zásahů na změnu biologické rozmanitosti ve ZCHÚ; Mapování výskytu a zajištění genofondu vybraných druhů NP Podyjí; Podpora biodiverzity a stability lesních ekosystémů v pásmu horských lesů Hrubého Jeseníku; ..."/>
    <s v="Renewal and reconstruction of forest eco-systems in large-area protected areas; Reconstruction of forest eco-systems of the NP Krkonoše; Renewal of the biological diversity and stability of forest eco-systems in the belt of natural occurence of spruce in the territory of the NP Šumava;Research and management of forrest eco-systems in particularly protected areas of the Czech Republic;Reasons for the damage of forest eco-systems and prognosis of their further development including the proposals for the fllowing measures in the areas under the long-term imission load;Stocktaking of forest eco-systems in the NP Šumava;Care of the landscape II;System of comprehenesive assessment of earths;Stipulation of limits and consideration of risks following from theuse of production functions of the forests; Classification and assessment of the present condition of vegetation and secondary absence of forests in Šumava;Stipulation of present attendance of biospherical reserveKrkonoše; Influnce of economic"/>
    <s v="Obnova a rekonstrukce lesních ekosystémů ve velkoplošných chráněných územích; Rekonstrukce lesních ekosystémů KRNAP; Obnova biodiverzity a stability lesních ekosystémů v pásmu přirozeného výskytu smrku na území NP Šumava; Výzkum a management lesních ekosystémů ve zvláště chráněných územích ČR; Příčiny poškození lesních ekosystémů a prognóza jejich dalšího vývoje včetně návrhů následujících opatření v oblastech pod dlouhodobou imisní zátěží; Inventarizace lesních ekosystémů v NP Šumava; Péče o krajinu II; Systém komplexního hodnocení půd; Stanovení limitů a posouzení rizik využívání produkčních funkcí lesů; Kategorizace a zhodnocení současného stavu vegetace druhotného bezlesí na Šumavě; Stanovení aktuální návštěvnosti biosférické rezervace Krkonoše; Vliv hospodářských zásahů na změnu biologické rozmanitosti ve ZCHÚ; Mapování výskytu a zajištění genofondu vybraných druhů NP Podyjí; Podpora biodiverzity a stability lesních ekosystémů v pásmu horských lesů Hrubého Jeseníku; ..."/>
    <s v="Renewal and reconstruction of forest eco-systems in large-area protected areas; Reconstruction of forest eco-systems of the NP Krkonoše; Renewal of the biological diversity and stability of forest eco-systems in the belt of natural occurence of spruce in the territory of the NP Šumava;Research and management of forrest eco-systems in particularly protected areas of the Czech Republic;Reasons for the damage of forest eco-systems and prognosis of their further development including the proposals for the fllowing measures in the areas under the long-term imission load;Stocktaking of forest eco-systems in the NP Šumava;Care of the landscape II;System of comprehenesive assessment of earths;Stipulation of limits and consideration of risks following from theuse of production functions of the forests; Classification and assessment of the present condition of vegetation and secondary absence of forests in Šumava;Stipulation of present attendance of biospherical reserveKrkonoše; Influnce of economic"/>
    <s v="R"/>
    <s v="R"/>
    <m/>
    <s v="1997"/>
    <s v="1997"/>
    <s v="R"/>
    <m/>
    <s v="2006"/>
    <s v="2006"/>
    <s v="R"/>
    <m/>
    <m/>
    <m/>
    <m/>
    <m/>
    <m/>
    <s v="2012-12-03"/>
    <n v="0"/>
    <n v="0"/>
    <n v="0"/>
    <n v="0"/>
    <s v="2001"/>
    <s v="2006"/>
    <s v="údaje nepředané"/>
    <s v="unsent data"/>
    <m/>
    <s v="2012-12-03"/>
    <s v="2012-12-03"/>
    <s v="2016-05-30"/>
    <s v="A"/>
    <s v="VES/2000/MZP/MZP0VS/2:2"/>
    <s v="VES12-MZP/01:1"/>
    <s v="VES/2000/MZP/MZP0VS/2:2"/>
    <m/>
    <n v="0"/>
    <n v="30510"/>
  </r>
  <r>
    <n v="508"/>
    <x v="509"/>
    <s v="MZP"/>
    <s v="N"/>
    <m/>
    <m/>
    <m/>
    <m/>
    <m/>
    <m/>
    <m/>
    <x v="0"/>
    <m/>
    <m/>
    <m/>
    <m/>
    <m/>
    <m/>
    <m/>
    <m/>
    <m/>
    <m/>
    <m/>
    <m/>
    <m/>
    <m/>
    <m/>
    <m/>
    <m/>
    <m/>
    <m/>
    <m/>
    <m/>
    <m/>
    <m/>
    <m/>
    <m/>
    <s v="R"/>
    <m/>
    <m/>
    <m/>
    <s v="R"/>
    <m/>
    <m/>
    <m/>
    <m/>
    <m/>
    <m/>
    <m/>
    <m/>
    <m/>
    <m/>
    <m/>
    <m/>
    <n v="0"/>
    <m/>
    <m/>
    <m/>
    <m/>
    <m/>
    <m/>
    <m/>
    <m/>
    <m/>
    <m/>
    <m/>
    <m/>
    <m/>
    <m/>
    <m/>
    <m/>
    <m/>
    <m/>
    <m/>
    <m/>
    <m/>
    <m/>
    <m/>
    <m/>
    <s v="2000"/>
    <m/>
    <m/>
    <m/>
    <m/>
    <s v="A"/>
    <m/>
    <m/>
    <s v="SA"/>
    <m/>
    <m/>
    <m/>
    <s v="R"/>
    <m/>
    <m/>
    <m/>
    <s v="R"/>
    <m/>
    <m/>
    <m/>
    <s v="R"/>
    <m/>
    <m/>
    <m/>
    <m/>
    <m/>
    <m/>
    <s v="R"/>
    <s v="R"/>
    <m/>
    <m/>
    <m/>
    <s v="R"/>
    <m/>
    <m/>
    <m/>
    <s v="R"/>
    <m/>
    <m/>
    <s v="1999-12-27"/>
    <s v="2000-01-04"/>
    <s v="2000-03-10"/>
    <s v="2000-04-20"/>
    <m/>
    <n v="13"/>
    <n v="0"/>
    <n v="5"/>
    <n v="50340000"/>
    <s v="2000"/>
    <s v="2006"/>
    <m/>
    <m/>
    <m/>
    <s v="2000-08-21"/>
    <s v="2000-08-21"/>
    <s v="2016-05-30"/>
    <s v="A"/>
    <m/>
    <s v="VES/2000/MZP/MZP0VS/2:2"/>
    <m/>
    <s v="VES/2000/MZP/MZP0VS/2:2"/>
    <n v="0"/>
    <n v="0"/>
  </r>
  <r>
    <n v="509"/>
    <x v="510"/>
    <s v="MZP"/>
    <s v="N"/>
    <m/>
    <m/>
    <m/>
    <m/>
    <m/>
    <m/>
    <m/>
    <x v="0"/>
    <m/>
    <m/>
    <m/>
    <m/>
    <m/>
    <m/>
    <m/>
    <m/>
    <m/>
    <m/>
    <m/>
    <m/>
    <m/>
    <m/>
    <m/>
    <m/>
    <m/>
    <m/>
    <m/>
    <m/>
    <m/>
    <m/>
    <m/>
    <m/>
    <m/>
    <s v="R"/>
    <m/>
    <m/>
    <m/>
    <s v="R"/>
    <m/>
    <m/>
    <m/>
    <m/>
    <m/>
    <m/>
    <m/>
    <m/>
    <m/>
    <m/>
    <m/>
    <m/>
    <n v="0"/>
    <m/>
    <m/>
    <m/>
    <m/>
    <m/>
    <m/>
    <m/>
    <m/>
    <m/>
    <m/>
    <m/>
    <m/>
    <m/>
    <m/>
    <m/>
    <m/>
    <m/>
    <m/>
    <m/>
    <m/>
    <m/>
    <m/>
    <m/>
    <m/>
    <s v="2000"/>
    <m/>
    <m/>
    <m/>
    <m/>
    <s v="A"/>
    <m/>
    <m/>
    <s v="SD"/>
    <m/>
    <m/>
    <m/>
    <s v="R"/>
    <m/>
    <m/>
    <m/>
    <s v="R"/>
    <m/>
    <m/>
    <m/>
    <s v="R"/>
    <m/>
    <m/>
    <m/>
    <m/>
    <m/>
    <m/>
    <s v="R"/>
    <s v="R"/>
    <m/>
    <m/>
    <m/>
    <s v="R"/>
    <m/>
    <m/>
    <m/>
    <s v="R"/>
    <m/>
    <m/>
    <s v="1999-12-27"/>
    <s v="2000-01-04"/>
    <s v="2000-03-10"/>
    <s v="2000-04-20"/>
    <m/>
    <n v="25"/>
    <n v="0"/>
    <n v="4"/>
    <n v="5492000"/>
    <s v="2001"/>
    <s v="2005"/>
    <m/>
    <m/>
    <m/>
    <s v="2000-08-21"/>
    <s v="2000-08-21"/>
    <s v="2016-05-30"/>
    <s v="A"/>
    <m/>
    <s v="VES/2000/MZP/MZP0VS/2:2"/>
    <m/>
    <s v="VES/2000/MZP/MZP0VS/2:2"/>
    <n v="0"/>
    <n v="0"/>
  </r>
  <r>
    <n v="510"/>
    <x v="511"/>
    <s v="MZP"/>
    <s v="N"/>
    <m/>
    <s v="2000"/>
    <s v="2001"/>
    <m/>
    <s v="2001"/>
    <s v="MZP"/>
    <s v="N"/>
    <x v="139"/>
    <s v="SD"/>
    <m/>
    <s v="P"/>
    <s v="P"/>
    <s v="R"/>
    <m/>
    <m/>
    <s v="Odpady"/>
    <s v="Odpady"/>
    <s v="R"/>
    <m/>
    <s v="Wastes"/>
    <s v="Wastes"/>
    <s v="R"/>
    <m/>
    <m/>
    <s v="Intenzifikace sběru, dopravy a třídění komunálních odpadů; Nakládání s odpady a náhrada technologických paliv palivy vyrobenými z odpadů; Vývoj nových kompozitních materiálů z recyklovaných hmot pro konkurenceschopnější výrobky"/>
    <s v="Intensification of collection, transport and classification of municipal waste; Disposal of wastes and replacement of technological fuels by those produced from the wastes; Development of new composite materials from recycled matters for more competitive products"/>
    <s v="Intenzifikace sběru, dopravy a třídění komunálních odpadů; Nakládání s odpady a náhrada technologických paliv palivy vyrobenými z odpadů; Vývoj nových kompozitních materiálů z recyklovaných hmot pro konkurenceschopnější výrobky"/>
    <s v="Intensification of collection, transport and classification of municipal waste; Disposal of wastes and replacement of technological fuels by those produced from the wastes; Development of new composite materials from recycled matters for more competitive products"/>
    <s v="R"/>
    <s v="R"/>
    <m/>
    <s v="1998"/>
    <s v="1998"/>
    <s v="R"/>
    <m/>
    <s v="2006"/>
    <s v="2006"/>
    <s v="R"/>
    <m/>
    <m/>
    <m/>
    <m/>
    <m/>
    <s v="Poštou nebo osobně na podatelnu MŽP"/>
    <s v="Per post or personally unto registry"/>
    <s v="*"/>
    <s v="*"/>
    <m/>
    <m/>
    <m/>
    <n v="12250000"/>
    <s v="*"/>
    <s v="*"/>
    <s v="* *"/>
    <s v="*"/>
    <s v="Ministerstvo životního prostředí"/>
    <s v="Vršovická 65"/>
    <s v="10010"/>
    <s v="Praha 10 - Vršovice"/>
    <s v="Jurkech"/>
    <s v="Ludvík"/>
    <s v="Ministerstvo životního prostředí"/>
    <s v="Vršovická 65"/>
    <s v="10010"/>
    <s v="Praha 10 - Vršovice"/>
    <s v="02-67122120"/>
    <s v="02-67310277"/>
    <s v="ludvik_jurkech@env.cz"/>
    <m/>
    <s v="http://www.env.cz"/>
    <s v="Hospodářské noviny"/>
    <s v="Hospodářské noviny"/>
    <m/>
    <s v="2000-08-21"/>
    <s v="2001"/>
    <s v="2012"/>
    <m/>
    <m/>
    <m/>
    <m/>
    <s v="N"/>
    <s v="VXX"/>
    <m/>
    <m/>
    <m/>
    <s v="P"/>
    <s v="P"/>
    <s v="R"/>
    <m/>
    <s v="Odpady"/>
    <s v="Odpady"/>
    <s v="R"/>
    <m/>
    <s v="Wastes"/>
    <s v="Wastes"/>
    <s v="R"/>
    <m/>
    <m/>
    <s v="Intenzifikace sběru, dopravy a třídění komunálních odpadů; Nakládání s odpady a náhrada technologických paliv palivy vyrobenými z odpadů; Vývoj nových kompozitních materiálů z recyklovaných hmot pro konkurenceschopnější výrobky"/>
    <s v="Intensification of collection, transport and classification of municipal waste; Disposal of wastes and replacement of technological fuels by those produced from the wastes; Development of new composite materials from recycled matters for more competitive products"/>
    <s v="Intenzifikace sběru, dopravy a třídění komunálních odpadů; Nakládání s odpady a náhrada technologických paliv palivy vyrobenými z odpadů; Vývoj nových kompozitních materiálů z recyklovaných hmot pro konkurenceschopnější výrobky"/>
    <s v="Intensification of collection, transport and classification of municipal waste; Disposal of wastes and replacement of technological fuels by those produced from the wastes; Development of new composite materials from recycled matters for more competitive products"/>
    <s v="R"/>
    <s v="R"/>
    <m/>
    <s v="1998"/>
    <s v="1998"/>
    <s v="R"/>
    <m/>
    <s v="2006"/>
    <s v="2006"/>
    <s v="R"/>
    <m/>
    <m/>
    <m/>
    <m/>
    <m/>
    <m/>
    <s v="2012-12-03"/>
    <n v="0"/>
    <n v="0"/>
    <n v="0"/>
    <n v="0"/>
    <m/>
    <m/>
    <s v="údaje nepředané"/>
    <s v="unsent data"/>
    <m/>
    <s v="2012-12-03"/>
    <s v="2012-12-03"/>
    <s v="2016-05-30"/>
    <s v="A"/>
    <s v="VES/2000/MZP/MZP0VS/2:2"/>
    <s v="VES12-MZP/01:1"/>
    <s v="VES/2000/MZP/MZP0VS/2:2"/>
    <m/>
    <n v="0"/>
    <n v="30510"/>
  </r>
  <r>
    <n v="511"/>
    <x v="512"/>
    <s v="MZP"/>
    <s v="N"/>
    <m/>
    <s v="2000"/>
    <s v="2001"/>
    <m/>
    <s v="2001"/>
    <s v="MZP"/>
    <s v="N"/>
    <x v="140"/>
    <s v="SC"/>
    <m/>
    <s v="P"/>
    <s v="P"/>
    <s v="R"/>
    <m/>
    <m/>
    <s v="Staré zátěže ŽP"/>
    <s v="Staré zátěže ŽP"/>
    <s v="R"/>
    <m/>
    <s v="Old burdens of the environment"/>
    <s v="Old burdens of the environment"/>
    <s v="R"/>
    <m/>
    <m/>
    <s v="Sanační technologie k likvidaci kontaminace chlorovanými uhlovodíky a metodické postupy charakterizace znečištění těmito chlorovanými uhlovodíky; Čištění podzemních vod sorbenty uhelného původu; Stanovení toxických meziproduktů biodegradace substituovaných homologů polyaromatických uhlovodíků a jejich podíl na celkovém znečištění zemin a podzemních vod v souvislosti se starými ekologickými zátěžemi"/>
    <s v="Reconstruction technologies for the liquidation of pollution by chlorinated hydrocarbons and methodical procedures of the specification of pollution by those chlorinated hydrocarbons; Cleaning of underground waters by sorbents of coal origin; Stipulation of toxic inter-products of biological degradation of the substituted homologues of polyaromatic hydrocarbons and their share in the total pollution of earths and underground waters in connection with old ecological burdens."/>
    <s v="Sanační technologie k likvidaci kontaminace chlorovanými uhlovodíky a metodické postupy charakterizace znečištění těmito chlorovanými uhlovodíky; Čištění podzemních vod sorbenty uhelného původu; Stanovení toxických meziproduktů biodegradace substituovaných homologů polyaromatických uhlovodíků a jejich podíl na celkovém znečištění zemin a podzemních vod v souvislosti se starými ekologickými zátěžemi"/>
    <s v="Reconstruction technologies for the liquidation of pollution by chlorinated hydrocarbons and methodical procedures of the specification of pollution by those chlorinated hydrocarbons; Cleaning of underground waters by sorbents of coal origin; Stipulation of toxic inter-products of biological degradation of the substituted homologues of polyaromatic hydrocarbons and their share in the total pollution of earths and underground waters in connection with old ecological burdens."/>
    <s v="R"/>
    <s v="R"/>
    <m/>
    <s v="1998"/>
    <s v="1998"/>
    <s v="R"/>
    <m/>
    <s v="2005"/>
    <s v="2005"/>
    <s v="R"/>
    <m/>
    <m/>
    <m/>
    <m/>
    <m/>
    <s v="Poštou nebo osobně na podatelnu MŽP"/>
    <s v="Per post or personally unto registry"/>
    <s v="*"/>
    <s v="*"/>
    <m/>
    <m/>
    <m/>
    <n v="2500000"/>
    <s v="*"/>
    <m/>
    <s v="*"/>
    <s v="*"/>
    <s v="Ministerstvo životního prostředí"/>
    <s v="Vršovická 65"/>
    <s v="10010"/>
    <s v="Praha 10 - Vršovice"/>
    <s v="Jurkech"/>
    <s v="Ludvík"/>
    <s v="Ministerstvo životního prostředí"/>
    <s v="Vršovická 65"/>
    <s v="10010"/>
    <s v="Vršovická 65"/>
    <s v="02-67122120"/>
    <s v="02-67310277"/>
    <s v="ludvik_jurkech@env.cz"/>
    <m/>
    <s v="http://www.env.cz"/>
    <m/>
    <m/>
    <m/>
    <s v="2000-08-21"/>
    <s v="2001"/>
    <s v="2012"/>
    <m/>
    <m/>
    <m/>
    <m/>
    <s v="N"/>
    <s v="VXX"/>
    <m/>
    <m/>
    <m/>
    <s v="P"/>
    <s v="P"/>
    <s v="R"/>
    <m/>
    <s v="Staré zátěže ŽP"/>
    <s v="Staré zátěže ŽP"/>
    <s v="R"/>
    <m/>
    <s v="Old burdens of the environment"/>
    <s v="Old burdens of the environment"/>
    <s v="R"/>
    <m/>
    <m/>
    <s v="Sanační technologie k likvidaci kontaminace chlorovanými uhlovodíky a metodické postupy charakterizace znečištění těmito chlorovanými uhlovodíky; Čištění podzemních vod sorbenty uhelného původu; Stanovení toxických meziproduktů biodegradace substituovaných homologů polyaromatických uhlovodíků a jejich podíl na celkovém znečištění zemin a podzemních vod v souvislosti se starými ekologickými zátěžemi"/>
    <s v="Reconstruction technologies for the liquidation of pollution by chlorinated hydrocarbons and methodical procedures of the specification of pollution by those chlorinated hydrocarbons; Cleaning of underground waters by sorbents of coal origin; Stipulation of toxic inter-products of biological degradation of the substituted homologues of polyaromatic hydrocarbons and their share in the total pollution of earths and underground waters in connection with old ecological burdens."/>
    <s v="Sanační technologie k likvidaci kontaminace chlorovanými uhlovodíky a metodické postupy charakterizace znečištění těmito chlorovanými uhlovodíky; Čištění podzemních vod sorbenty uhelného původu; Stanovení toxických meziproduktů biodegradace substituovaných homologů polyaromatických uhlovodíků a jejich podíl na celkovém znečištění zemin a podzemních vod v souvislosti se starými ekologickými zátěžemi"/>
    <s v="Reconstruction technologies for the liquidation of pollution by chlorinated hydrocarbons and methodical procedures of the specification of pollution by those chlorinated hydrocarbons; Cleaning of underground waters by sorbents of coal origin; Stipulation of toxic inter-products of biological degradation of the substituted homologues of polyaromatic hydrocarbons and their share in the total pollution of earths and underground waters in connection with old ecological burdens."/>
    <s v="R"/>
    <s v="R"/>
    <m/>
    <s v="1998"/>
    <s v="1998"/>
    <s v="R"/>
    <m/>
    <s v="2005"/>
    <s v="2005"/>
    <s v="R"/>
    <m/>
    <m/>
    <m/>
    <m/>
    <m/>
    <m/>
    <s v="2012-12-03"/>
    <n v="0"/>
    <n v="0"/>
    <n v="0"/>
    <n v="0"/>
    <s v="2002"/>
    <s v="2005"/>
    <s v="údaje nepředané"/>
    <s v="unsent data"/>
    <m/>
    <s v="2012-12-03"/>
    <s v="2012-12-03"/>
    <s v="2016-05-30"/>
    <s v="A"/>
    <s v="VES/2000/MZP/MZP0VS/2:2"/>
    <s v="VES12-MZP/01:1"/>
    <s v="VES/2000/MZP/MZP0VS/2:2"/>
    <m/>
    <n v="0"/>
    <n v="30510"/>
  </r>
  <r>
    <n v="512"/>
    <x v="513"/>
    <s v="NBU"/>
    <s v="N"/>
    <m/>
    <m/>
    <m/>
    <m/>
    <m/>
    <m/>
    <m/>
    <x v="0"/>
    <m/>
    <m/>
    <m/>
    <m/>
    <m/>
    <m/>
    <m/>
    <m/>
    <m/>
    <m/>
    <m/>
    <m/>
    <m/>
    <m/>
    <m/>
    <m/>
    <m/>
    <m/>
    <m/>
    <m/>
    <m/>
    <m/>
    <m/>
    <m/>
    <m/>
    <s v="R"/>
    <m/>
    <m/>
    <m/>
    <s v="R"/>
    <m/>
    <m/>
    <m/>
    <m/>
    <m/>
    <m/>
    <m/>
    <m/>
    <m/>
    <m/>
    <m/>
    <m/>
    <n v="0"/>
    <m/>
    <m/>
    <m/>
    <m/>
    <m/>
    <m/>
    <m/>
    <m/>
    <m/>
    <m/>
    <m/>
    <m/>
    <m/>
    <m/>
    <m/>
    <m/>
    <m/>
    <m/>
    <m/>
    <m/>
    <m/>
    <m/>
    <m/>
    <m/>
    <s v="2000"/>
    <m/>
    <m/>
    <m/>
    <m/>
    <s v="A"/>
    <m/>
    <m/>
    <s v="SU"/>
    <m/>
    <m/>
    <m/>
    <s v="R"/>
    <m/>
    <m/>
    <m/>
    <s v="R"/>
    <m/>
    <m/>
    <m/>
    <s v="R"/>
    <m/>
    <m/>
    <m/>
    <m/>
    <m/>
    <m/>
    <s v="R"/>
    <s v="R"/>
    <m/>
    <m/>
    <m/>
    <s v="R"/>
    <m/>
    <m/>
    <m/>
    <s v="R"/>
    <m/>
    <m/>
    <s v="2000-01-01"/>
    <s v="2000-02-16"/>
    <s v="2000-03-31"/>
    <s v="2000-04-30"/>
    <m/>
    <n v="2"/>
    <n v="0"/>
    <n v="2"/>
    <n v="989000"/>
    <m/>
    <m/>
    <m/>
    <m/>
    <m/>
    <s v="2000-08-15"/>
    <s v="2000-08-15"/>
    <s v="2016-05-30"/>
    <s v="A"/>
    <m/>
    <s v="VES/2000/NBU/NBU0VS/2:2"/>
    <m/>
    <s v="VES/2000/NBU/NBU0VS/2:2"/>
    <n v="0"/>
    <n v="0"/>
  </r>
  <r>
    <n v="513"/>
    <x v="514"/>
    <s v="NBU"/>
    <s v="P"/>
    <m/>
    <s v="2001"/>
    <s v="2001"/>
    <s v="2000"/>
    <s v="2001"/>
    <s v="NBU"/>
    <s v="P"/>
    <x v="141"/>
    <s v="SU"/>
    <m/>
    <s v="P"/>
    <s v="P"/>
    <s v="R"/>
    <m/>
    <m/>
    <s v="Projekty pro státni správu : Ochrana utajovaných skutečností"/>
    <s v="Projekty pro státni správu : Ochrana utajovaných skutečností"/>
    <s v="R"/>
    <m/>
    <s v="Projects for the state administration: Protection of secret (concealed) facts"/>
    <s v="Projects for the state administration: Protection of secret (concealed) facts"/>
    <s v="R"/>
    <m/>
    <m/>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R"/>
    <s v="R"/>
    <m/>
    <s v="1998"/>
    <s v="1998"/>
    <s v="R"/>
    <m/>
    <s v="2003"/>
    <s v="2003"/>
    <s v="R"/>
    <m/>
    <m/>
    <s v="2000-01-05"/>
    <s v="2000-01-17 16:00"/>
    <s v="2000-03-08"/>
    <s v="Poštou"/>
    <s v="by post"/>
    <s v="poštou"/>
    <s v="by post"/>
    <m/>
    <m/>
    <m/>
    <n v="600000"/>
    <s v="V souladu se směrnicemi GA ČR"/>
    <s v="In accordance with rules of GA ČR"/>
    <s v="V souladu se směrnicemi GA ČR"/>
    <s v="In accordance with rules of GA ČR"/>
    <s v="Národní bezpečnostní úřad ČR"/>
    <s v="P.O.Box 2100"/>
    <s v="16049"/>
    <s v="Praha 6"/>
    <s v="*"/>
    <s v="*"/>
    <s v="Národní bezpečnostní úřad ČR"/>
    <s v="P.O.Box 2100"/>
    <s v="16049"/>
    <s v="Praha 6"/>
    <s v="02/61431503"/>
    <s v="02/61431490"/>
    <s v="*"/>
    <m/>
    <s v="http://www.nbu.cz"/>
    <m/>
    <m/>
    <m/>
    <s v="2001-04-25"/>
    <s v="2001"/>
    <s v="2001"/>
    <s v="2000"/>
    <m/>
    <m/>
    <m/>
    <s v="A"/>
    <m/>
    <m/>
    <s v="SU"/>
    <m/>
    <s v="P"/>
    <s v="P"/>
    <s v="R"/>
    <m/>
    <s v="Projekty pro státni správu : Ochrana utajovaných skutečností"/>
    <s v="Projekty pro státni správu : Ochrana utajovaných skutečností"/>
    <s v="R"/>
    <m/>
    <s v="Projects for the state administration: Protection of secret (concealed) facts"/>
    <s v="Projects for the state administration: Protection of secret (concealed) facts"/>
    <s v="R"/>
    <m/>
    <m/>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R"/>
    <s v="R"/>
    <m/>
    <s v="1998"/>
    <s v="1998"/>
    <s v="R"/>
    <m/>
    <s v="2003"/>
    <s v="2003"/>
    <s v="R"/>
    <m/>
    <m/>
    <s v="2000-01-05"/>
    <s v="2000-01-05"/>
    <s v="2000-01-17"/>
    <s v="2000-03-08"/>
    <m/>
    <n v="3"/>
    <n v="0"/>
    <n v="3"/>
    <n v="600000"/>
    <s v="2001"/>
    <s v="2003"/>
    <m/>
    <m/>
    <m/>
    <s v="2001-04-25"/>
    <s v="2001-04-25"/>
    <s v="2000-01-05"/>
    <s v="A"/>
    <s v="VES/2001/NBU/NBU1VS/1:1"/>
    <s v="VES/2001/NBU/NBU1VS/1:1"/>
    <s v="VES/2001/NBU/NBU1VS/1:1"/>
    <s v="VES/2001/NBU/NBU1VS/1:1"/>
    <n v="0"/>
    <n v="0"/>
  </r>
  <r>
    <n v="514"/>
    <x v="515"/>
    <s v="NBU"/>
    <s v="P"/>
    <m/>
    <s v="2001"/>
    <s v="2001"/>
    <s v="2000"/>
    <s v="2001"/>
    <s v="NBU"/>
    <s v="P"/>
    <x v="141"/>
    <s v="SU"/>
    <m/>
    <s v="P"/>
    <s v="P"/>
    <s v="R"/>
    <m/>
    <m/>
    <s v="Projekty pro státni správu : Ochrana utajovaných skutečností"/>
    <s v="Projekty pro státni správu : Ochrana utajovaných skutečností"/>
    <s v="R"/>
    <m/>
    <s v="Projects for the state administration: Protection of secret (concealed) facts"/>
    <s v="Projects for the state administration: Protection of secret (concealed) facts"/>
    <s v="R"/>
    <m/>
    <m/>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R"/>
    <s v="R"/>
    <m/>
    <s v="1998"/>
    <s v="1998"/>
    <s v="R"/>
    <m/>
    <s v="2003"/>
    <s v="2003"/>
    <s v="R"/>
    <m/>
    <m/>
    <s v="2000-01-05"/>
    <s v="2000-01-17 16:00"/>
    <s v="2000-03-08"/>
    <s v="Poštou"/>
    <s v="by post"/>
    <s v="poštou"/>
    <s v="by post"/>
    <m/>
    <m/>
    <m/>
    <n v="2005000"/>
    <s v="V souladu se směrnicemi GA ČR"/>
    <s v="In accordance with rules of GA ČR"/>
    <s v="V souladu se směrnicemi GA ČR"/>
    <s v="In accordance with rules of GA ČR"/>
    <s v="Národní bezpečnostní úřad ČR"/>
    <s v="P.O.Box 2100"/>
    <s v="16049"/>
    <s v="Praha 6"/>
    <s v="*"/>
    <s v="*"/>
    <s v="Národní bezpečnostní úřad ČR"/>
    <s v="P.O.Box 2100"/>
    <s v="16049"/>
    <s v="Praha 6"/>
    <s v="02/61431503"/>
    <s v="02/61431490"/>
    <s v="*"/>
    <m/>
    <s v="http://www.nbu.cz"/>
    <m/>
    <m/>
    <m/>
    <s v="2001-04-25"/>
    <s v="2001"/>
    <s v="2001"/>
    <s v="2000"/>
    <m/>
    <m/>
    <m/>
    <s v="A"/>
    <m/>
    <m/>
    <s v="SU"/>
    <m/>
    <s v="P"/>
    <s v="P"/>
    <s v="R"/>
    <m/>
    <s v="Projekty pro státni správu : Ochrana utajovaných skutečností"/>
    <s v="Projekty pro státni správu : Ochrana utajovaných skutečností"/>
    <s v="R"/>
    <m/>
    <s v="Projects for the state administration: Protection of secret (concealed) facts"/>
    <s v="Projects for the state administration: Protection of secret (concealed) facts"/>
    <s v="R"/>
    <m/>
    <m/>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Výzkum v kvantové kryptografii z hlediska kvantové fyziky určuje limitní meze daných zařízení popřípadě možnosti jejich konstrukce a tím determinuje i možnosti jejich kryptoanalytického napadení u kvantových kryptografií, či funkčnosti u kvantových počítačů (převod na MŠMT)"/>
    <s v="Research in the sphere of quantic cryptology from the point of view of quantic physics stipulates the limits of the particular devices or the possibilities of their construction, and thus determines also the possibilities of their cryptoanalytical attack in the case of quantic cryptologies or the utility in the case of quantic computers (transfer to the Ministry of Education, Youth and Sport)"/>
    <s v="R"/>
    <s v="R"/>
    <m/>
    <s v="1998"/>
    <s v="1998"/>
    <s v="R"/>
    <m/>
    <s v="2003"/>
    <s v="2003"/>
    <s v="R"/>
    <m/>
    <m/>
    <s v="2000-01-05"/>
    <s v="2000-01-05"/>
    <s v="2000-01-17"/>
    <s v="2000-03-08"/>
    <m/>
    <n v="3"/>
    <n v="0"/>
    <n v="3"/>
    <n v="2005000"/>
    <s v="2000"/>
    <s v="2002"/>
    <m/>
    <m/>
    <m/>
    <s v="2001-04-25"/>
    <s v="2001-04-25"/>
    <s v="2000-01-05"/>
    <s v="A"/>
    <s v="VES/2001/NBU/NBU1VS/1:1"/>
    <s v="VES/2001/NBU/NBU1VS/1:1"/>
    <s v="VES/2001/NBU/NBU1VS/1:1"/>
    <s v="VES/2001/NBU/NBU1VS/1:1"/>
    <n v="0"/>
    <n v="0"/>
  </r>
  <r>
    <n v="515"/>
    <x v="516"/>
    <s v="NBU"/>
    <s v="N"/>
    <m/>
    <s v="2000"/>
    <s v="2001"/>
    <m/>
    <s v="2001"/>
    <s v="NBU"/>
    <s v="N"/>
    <x v="142"/>
    <s v="XE-2000-NBU"/>
    <m/>
    <m/>
    <m/>
    <s v="R"/>
    <m/>
    <m/>
    <m/>
    <m/>
    <s v="R"/>
    <m/>
    <m/>
    <m/>
    <s v="R"/>
    <m/>
    <m/>
    <m/>
    <m/>
    <m/>
    <m/>
    <s v="R"/>
    <s v="R"/>
    <m/>
    <m/>
    <m/>
    <s v="R"/>
    <m/>
    <m/>
    <m/>
    <s v="R"/>
    <m/>
    <m/>
    <m/>
    <m/>
    <m/>
    <s v="Vyplnění formulářů NBÚ (dostupné v elektronické podobě)"/>
    <s v="AND"/>
    <s v="Oznámení výsledků (dopisem) všem účastníkům"/>
    <s v="AND"/>
    <m/>
    <m/>
    <m/>
    <n v="2000000"/>
    <s v="Budou zveřejněny při vyhlášení soutěže"/>
    <s v="AND"/>
    <s v="Vypracování nezávislých odborných posudků + rozhodnutí Komise pro VaV NBÚ"/>
    <s v="AND"/>
    <s v="Národní bezpečnostní úřad"/>
    <s v="P.O.BOX 2100"/>
    <s v="16049"/>
    <s v="Praha 6"/>
    <s v="Adamec"/>
    <s v="Jan"/>
    <s v="Národní bezpečnostní úřad"/>
    <s v="P.O.BOX 2100"/>
    <s v="16049"/>
    <s v="Praha 6"/>
    <s v="02/ 6143 15 04"/>
    <s v="02/ 374 204"/>
    <s v="nbu@nbu.cz"/>
    <m/>
    <s v="www.nbu.cz"/>
    <m/>
    <m/>
    <m/>
    <s v="2000-08-15"/>
    <s v="2001"/>
    <s v="2012"/>
    <m/>
    <m/>
    <m/>
    <m/>
    <s v="N"/>
    <s v="VXX"/>
    <m/>
    <m/>
    <m/>
    <m/>
    <m/>
    <s v="R"/>
    <m/>
    <m/>
    <m/>
    <s v="R"/>
    <m/>
    <m/>
    <m/>
    <s v="R"/>
    <m/>
    <m/>
    <m/>
    <m/>
    <m/>
    <m/>
    <s v="R"/>
    <s v="R"/>
    <m/>
    <m/>
    <m/>
    <s v="R"/>
    <m/>
    <m/>
    <m/>
    <s v="R"/>
    <m/>
    <m/>
    <m/>
    <m/>
    <m/>
    <m/>
    <s v="2012-12-03"/>
    <n v="0"/>
    <n v="0"/>
    <n v="0"/>
    <n v="0"/>
    <s v="2001"/>
    <s v="2002"/>
    <s v="údaje nepředané"/>
    <s v="unsent data"/>
    <m/>
    <s v="2012-12-03"/>
    <s v="2012-12-03"/>
    <s v="2016-05-30"/>
    <s v="A"/>
    <s v="VES/2000/NBU/NBU0VS/2:2"/>
    <s v="VES12-NBU/01:1"/>
    <s v="VES/2000/NBU/NBU0VS/2:2"/>
    <m/>
    <n v="0"/>
    <n v="30511"/>
  </r>
  <r>
    <n v="516"/>
    <x v="517"/>
    <s v="NBU"/>
    <s v="N"/>
    <m/>
    <s v="2000"/>
    <s v="2001"/>
    <m/>
    <s v="2001"/>
    <s v="NBU"/>
    <s v="N"/>
    <x v="143"/>
    <s v="XF-2000-NBU"/>
    <m/>
    <m/>
    <m/>
    <s v="R"/>
    <m/>
    <m/>
    <m/>
    <m/>
    <s v="R"/>
    <m/>
    <m/>
    <m/>
    <s v="R"/>
    <m/>
    <m/>
    <m/>
    <m/>
    <m/>
    <m/>
    <s v="R"/>
    <s v="R"/>
    <m/>
    <m/>
    <m/>
    <s v="R"/>
    <m/>
    <m/>
    <m/>
    <s v="R"/>
    <m/>
    <m/>
    <m/>
    <m/>
    <m/>
    <s v="Vyplnění formulářů NBÚ (dostupné v elektronické podobě)"/>
    <s v="AND"/>
    <s v="Oznámení výsledků (dopisem) všem účastníkům"/>
    <s v="AND"/>
    <m/>
    <m/>
    <m/>
    <n v="1000000"/>
    <s v="Budou zveřejněny při vyhlášení soutěže"/>
    <s v="AND"/>
    <s v="Vypracování nezávislých odborných posudků + rozhodnutí Komise pro VaV NBÚ"/>
    <s v="AND"/>
    <s v="Národní bezpečnostní úřad"/>
    <s v="P.O.BOX 2100"/>
    <s v="16049"/>
    <s v="Praha 6"/>
    <s v="Adamec"/>
    <s v="Jan"/>
    <s v="Národní bezpečnostní úřad"/>
    <s v="P.O.BOX 2100"/>
    <s v="16049"/>
    <s v="Praha 6"/>
    <s v="02/ 6143 15 04"/>
    <s v="02/ 374 204"/>
    <s v="nbu@nbu.cz"/>
    <m/>
    <s v="www.nbu.cz"/>
    <m/>
    <m/>
    <m/>
    <s v="2000-08-15"/>
    <s v="2001"/>
    <s v="2012"/>
    <m/>
    <m/>
    <m/>
    <m/>
    <s v="N"/>
    <s v="VXX"/>
    <m/>
    <m/>
    <m/>
    <m/>
    <m/>
    <s v="R"/>
    <m/>
    <m/>
    <m/>
    <s v="R"/>
    <m/>
    <m/>
    <m/>
    <s v="R"/>
    <m/>
    <m/>
    <m/>
    <m/>
    <m/>
    <m/>
    <s v="R"/>
    <s v="R"/>
    <m/>
    <m/>
    <m/>
    <s v="R"/>
    <m/>
    <m/>
    <m/>
    <s v="R"/>
    <m/>
    <m/>
    <m/>
    <m/>
    <m/>
    <m/>
    <s v="2012-12-03"/>
    <n v="0"/>
    <n v="0"/>
    <n v="0"/>
    <n v="0"/>
    <m/>
    <m/>
    <s v="údaje nepředané"/>
    <s v="unsent data"/>
    <m/>
    <s v="2012-12-03"/>
    <s v="2012-12-03"/>
    <s v="2016-05-30"/>
    <s v="A"/>
    <s v="VES/2000/NBU/NBU0VS/2:2"/>
    <s v="VES12-NBU/01:1"/>
    <s v="VES/2000/NBU/NBU0VS/2:2"/>
    <m/>
    <n v="0"/>
    <n v="30511"/>
  </r>
  <r>
    <n v="517"/>
    <x v="518"/>
    <s v="NBU"/>
    <s v="N"/>
    <m/>
    <s v="2000"/>
    <s v="2001"/>
    <m/>
    <s v="2001"/>
    <s v="NBU"/>
    <s v="N"/>
    <x v="144"/>
    <s v="XD-2000-NBU"/>
    <m/>
    <m/>
    <m/>
    <s v="R"/>
    <m/>
    <m/>
    <m/>
    <m/>
    <s v="R"/>
    <m/>
    <m/>
    <m/>
    <s v="R"/>
    <m/>
    <m/>
    <m/>
    <m/>
    <m/>
    <m/>
    <s v="R"/>
    <s v="R"/>
    <m/>
    <m/>
    <m/>
    <s v="R"/>
    <m/>
    <m/>
    <m/>
    <s v="R"/>
    <m/>
    <m/>
    <m/>
    <m/>
    <m/>
    <s v="Vyplnění formulářů NBÚ (dostupné v elektronické podobě)"/>
    <s v="AND"/>
    <s v="Oznámení výsledků (dopisem) všem účastníkům"/>
    <s v="AND"/>
    <m/>
    <m/>
    <m/>
    <n v="2000000"/>
    <s v="Budou zveřejněny při vyhlášení soutěže"/>
    <s v="AND"/>
    <s v="Vypracování nezávislých odborných posudků + rozhodnutí Komise pro VaV NBÚ"/>
    <s v="AND"/>
    <s v="Národní bezpečnostní úřad"/>
    <s v="P.O.BOX 2100"/>
    <s v="16049"/>
    <s v="Praha 6"/>
    <s v="Adamec"/>
    <s v="Jan"/>
    <s v="Národní bezpečnostní úřad"/>
    <s v="P.O.BOX 2100"/>
    <s v="16049"/>
    <s v="Praha 6"/>
    <s v="02/ 6143 15 04"/>
    <s v="02/ 374 204"/>
    <s v="nbu@nbu.cz"/>
    <m/>
    <s v="www.nbu.cz"/>
    <m/>
    <m/>
    <m/>
    <s v="2000-08-15"/>
    <s v="2001"/>
    <s v="2012"/>
    <m/>
    <m/>
    <m/>
    <m/>
    <s v="N"/>
    <s v="VXX"/>
    <m/>
    <m/>
    <m/>
    <m/>
    <m/>
    <s v="R"/>
    <m/>
    <m/>
    <m/>
    <s v="R"/>
    <m/>
    <m/>
    <m/>
    <s v="R"/>
    <m/>
    <m/>
    <m/>
    <m/>
    <m/>
    <m/>
    <s v="R"/>
    <s v="R"/>
    <m/>
    <m/>
    <m/>
    <s v="R"/>
    <m/>
    <m/>
    <m/>
    <s v="R"/>
    <m/>
    <m/>
    <m/>
    <m/>
    <m/>
    <m/>
    <s v="2012-12-03"/>
    <n v="0"/>
    <n v="0"/>
    <n v="0"/>
    <n v="0"/>
    <m/>
    <m/>
    <s v="údaje nepředané"/>
    <s v="unsent data"/>
    <m/>
    <s v="2012-12-03"/>
    <s v="2012-12-03"/>
    <s v="2016-05-30"/>
    <s v="A"/>
    <s v="VES/2000/NBU/NBU0VS/2:2"/>
    <s v="VES12-NBU/01:1"/>
    <s v="VES/2000/NBU/NBU0VS/2:2"/>
    <m/>
    <n v="0"/>
    <n v="30511"/>
  </r>
  <r>
    <n v="518"/>
    <x v="519"/>
    <s v="NBU"/>
    <s v="N"/>
    <m/>
    <s v="2001"/>
    <s v="2002"/>
    <s v="2001"/>
    <s v="2002"/>
    <s v="NBU"/>
    <s v="N"/>
    <x v="145"/>
    <s v="XA-2001-NBU"/>
    <m/>
    <m/>
    <m/>
    <s v="R"/>
    <m/>
    <m/>
    <m/>
    <m/>
    <s v="R"/>
    <m/>
    <m/>
    <m/>
    <s v="R"/>
    <m/>
    <m/>
    <m/>
    <m/>
    <m/>
    <m/>
    <s v="R"/>
    <s v="R"/>
    <m/>
    <m/>
    <m/>
    <s v="R"/>
    <m/>
    <m/>
    <m/>
    <s v="R"/>
    <m/>
    <m/>
    <s v="2001-12-01"/>
    <s v="2002-01-10 16:00"/>
    <s v="2002-02-10"/>
    <s v="poštou"/>
    <s v="by post"/>
    <s v="poštou"/>
    <s v="by post"/>
    <m/>
    <m/>
    <m/>
    <n v="16515000"/>
    <s v="V souladu se směrnicemi GA ČR"/>
    <s v="In accordance with rules of GA ČR"/>
    <s v="V souladu se směrnicemi GA ČR"/>
    <s v="In accordance with rules of GA ČR"/>
    <s v="Národní bezpečnostní úřad ČR"/>
    <s v="P.O.Box 2100"/>
    <s v="16049"/>
    <s v="Praha 6"/>
    <s v="*"/>
    <s v="*"/>
    <s v="Národní bezpečnostní úřad ČR"/>
    <s v="P.O.Box 2100"/>
    <s v="16049"/>
    <s v="Praha 6"/>
    <s v="02/61431503"/>
    <s v="02/61431490"/>
    <s v="*"/>
    <m/>
    <s v="http://www.nbu.cz"/>
    <m/>
    <m/>
    <m/>
    <s v="2001-04-25"/>
    <s v="2002"/>
    <s v="2002"/>
    <s v="2002"/>
    <m/>
    <m/>
    <m/>
    <s v="N"/>
    <s v="VRP"/>
    <m/>
    <s v="XA-2002-NBU"/>
    <m/>
    <m/>
    <m/>
    <s v="R"/>
    <m/>
    <m/>
    <m/>
    <s v="R"/>
    <m/>
    <m/>
    <m/>
    <s v="R"/>
    <m/>
    <m/>
    <m/>
    <m/>
    <m/>
    <m/>
    <s v="R"/>
    <s v="R"/>
    <m/>
    <m/>
    <m/>
    <s v="R"/>
    <m/>
    <m/>
    <m/>
    <s v="R"/>
    <m/>
    <m/>
    <m/>
    <s v="2001-12-01"/>
    <s v="2002-01-10"/>
    <s v="2002-02-10"/>
    <m/>
    <n v="0"/>
    <n v="0"/>
    <n v="0"/>
    <n v="0"/>
    <s v="2002"/>
    <s v="2004"/>
    <s v="Nebyly splneny podmínky verejné souteze."/>
    <m/>
    <m/>
    <s v="2003-04-01"/>
    <s v="2003-04-01"/>
    <s v="2001-12-01"/>
    <s v="A"/>
    <s v="VES/2001/NBU/NBU1VS/1:1"/>
    <s v="VES/2002/NBU/NBU2VS/N/3:3"/>
    <s v="VES/2001/NBU/NBU1VS/1:1"/>
    <m/>
    <n v="0"/>
    <n v="1257"/>
  </r>
  <r>
    <n v="519"/>
    <x v="520"/>
    <s v="NBU"/>
    <s v="N"/>
    <m/>
    <s v="2002"/>
    <s v="2002"/>
    <s v="2002"/>
    <s v="2002"/>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1-05"/>
    <s v="2002-03-01 16:00"/>
    <s v="2002-03-31"/>
    <s v="Poštou"/>
    <s v="by post"/>
    <s v="Poštou"/>
    <s v="by post"/>
    <m/>
    <m/>
    <m/>
    <n v="3000000"/>
    <s v="V souladu se směrnicemi GA ČR"/>
    <s v="In accordance with rules of GA ČR"/>
    <s v="V souladu se směrnicemi GA ČR"/>
    <s v="In accordance with rules of GA CR"/>
    <s v="Národní bezpečnostní úřad ČR"/>
    <s v="P.O.Box 49"/>
    <s v="15006"/>
    <s v="Praha 56"/>
    <s v="Pekárek"/>
    <s v="Oldrich"/>
    <s v="Národní bezpečnostní úřad ČR"/>
    <s v="P.O.Box 49"/>
    <s v="15006"/>
    <s v="Praha 56"/>
    <s v="257283307"/>
    <s v="257283200"/>
    <s v="o.pekarek@nbu.cz"/>
    <s v="07:30 - 16:30"/>
    <s v="http://www.nbu.cz"/>
    <m/>
    <m/>
    <m/>
    <s v="2003-04-01"/>
    <s v="2002"/>
    <s v="2002"/>
    <s v="2002"/>
    <m/>
    <m/>
    <m/>
    <s v="N"/>
    <s v="VRV"/>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2-02-20"/>
    <s v="2002-03-28"/>
    <s v="2002-03-31"/>
    <m/>
    <n v="2"/>
    <n v="2"/>
    <n v="0"/>
    <n v="0"/>
    <m/>
    <m/>
    <s v="Nebyly splneny podmínky verejné souteze."/>
    <m/>
    <m/>
    <s v="2003-04-01"/>
    <s v="2003-04-01"/>
    <s v="2002-01-05"/>
    <s v="A"/>
    <s v="VES/2002/NBU/NBU2VS/N/3:3"/>
    <s v="VES/2002/NBU/NBU2VS/N/3:3"/>
    <m/>
    <m/>
    <n v="1257"/>
    <n v="1257"/>
  </r>
  <r>
    <n v="520"/>
    <x v="521"/>
    <s v="NBU"/>
    <s v="N"/>
    <m/>
    <s v="2002"/>
    <s v="2002"/>
    <s v="2002"/>
    <s v="2002"/>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1-05"/>
    <s v="2002-03-01 16:00"/>
    <s v="2002-03-31"/>
    <s v="Poštou"/>
    <s v="by post"/>
    <s v="Poštou"/>
    <s v="by post"/>
    <m/>
    <m/>
    <m/>
    <n v="3000000"/>
    <s v="V souladu se směrnicemi GA ČR"/>
    <s v="In accordance with rules of GA ČR"/>
    <s v="V souladu se směrnicemi GA ČR"/>
    <s v="In accordance with rules of GA CR"/>
    <s v="Národní bezpečnostní úřad ČR"/>
    <s v="P.O.Box 49"/>
    <s v="15006"/>
    <s v="Praha 56"/>
    <s v="Pekárek"/>
    <s v="Oldrich"/>
    <s v="Národní bezpečnostní úřad ČR"/>
    <s v="P.O.Box 49"/>
    <s v="15006"/>
    <s v="Praha 56"/>
    <s v="257283307"/>
    <s v="257283200"/>
    <s v="o.pekarek@nbu.cz"/>
    <s v="07:30 - 16:30"/>
    <s v="http://www.nbu.cz"/>
    <m/>
    <m/>
    <m/>
    <s v="2003-04-01"/>
    <s v="2002"/>
    <s v="2002"/>
    <s v="2002"/>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2-01"/>
    <s v="2002-02-20"/>
    <s v="2002-03-28"/>
    <s v="2002-03-31"/>
    <m/>
    <n v="2"/>
    <n v="2"/>
    <n v="1"/>
    <n v="3510000"/>
    <s v="2002"/>
    <s v="2002"/>
    <m/>
    <m/>
    <m/>
    <s v="2003-04-01"/>
    <s v="2003-04-01"/>
    <s v="2002-01-05"/>
    <s v="A"/>
    <s v="VES/2002/NBU/NBU2VS/N/3:3"/>
    <s v="VES/2002/NBU/NBU2VS/N/3:3"/>
    <m/>
    <m/>
    <n v="1257"/>
    <n v="1257"/>
  </r>
  <r>
    <n v="521"/>
    <x v="522"/>
    <s v="NBU"/>
    <s v="N"/>
    <m/>
    <s v="2002"/>
    <s v="2002"/>
    <s v="2002"/>
    <s v="2002"/>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1-05"/>
    <s v="2002-03-01 16:00"/>
    <s v="2002-03-31"/>
    <s v="Poštou"/>
    <s v="by post"/>
    <s v="Poštou"/>
    <s v="by post"/>
    <m/>
    <m/>
    <m/>
    <n v="600000"/>
    <s v="V souladu se směrnicemi GA ČR"/>
    <s v="In accordance with rules of GA ČR"/>
    <s v="V souladu se směrnicemi GA ČR"/>
    <s v="In accordance with rules of GA CR"/>
    <s v="Národní bezpečnostní úřad ČR"/>
    <s v="P.O.Box 49"/>
    <s v="15006"/>
    <s v="Praha 56"/>
    <s v="Pekárek"/>
    <s v="Oldrich"/>
    <s v="Národní bezpečnostní úřad ČR"/>
    <s v="P.O.Box 49"/>
    <s v="15006"/>
    <s v="Praha 56"/>
    <s v="257283307"/>
    <s v="257283200"/>
    <s v="o.pekarek@nbu.cz"/>
    <s v="07:30 - 16:30"/>
    <s v="http://www.nbu.cz"/>
    <m/>
    <m/>
    <m/>
    <s v="2003-04-01"/>
    <s v="2002"/>
    <s v="2002"/>
    <s v="2002"/>
    <m/>
    <m/>
    <m/>
    <s v="N"/>
    <s v="VRV"/>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2-02-20"/>
    <s v="2002-03-28"/>
    <s v="2002-03-31"/>
    <m/>
    <n v="2"/>
    <n v="2"/>
    <n v="0"/>
    <n v="0"/>
    <m/>
    <m/>
    <s v="Prílis vysoké financní pozadavky."/>
    <m/>
    <m/>
    <s v="2003-04-01"/>
    <s v="2003-04-01"/>
    <s v="2002-01-05"/>
    <s v="A"/>
    <s v="VES/2002/NBU/NBU2VS/N/3:3"/>
    <s v="VES/2002/NBU/NBU2VS/N/3:3"/>
    <m/>
    <m/>
    <n v="1257"/>
    <n v="1257"/>
  </r>
  <r>
    <n v="522"/>
    <x v="523"/>
    <s v="NBU"/>
    <s v="N"/>
    <m/>
    <s v="2002"/>
    <s v="2002"/>
    <s v="2002"/>
    <s v="2002"/>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1-05"/>
    <s v="2002-03-01 16:00"/>
    <s v="2002-03-31"/>
    <s v="Poštou"/>
    <s v="by post"/>
    <s v="Poštou"/>
    <s v="by post"/>
    <m/>
    <m/>
    <m/>
    <n v="1400000"/>
    <s v="V souladu se směrnicemi GA ČR"/>
    <s v="In accordance with rules of GA ČR"/>
    <s v="V souladu se směrnicemi GA ČR"/>
    <s v="In accordance with rules of GA CR"/>
    <s v="Národní bezpečnostní úřad ČR"/>
    <s v="P.O.Box 49"/>
    <s v="15006"/>
    <s v="Praha 56"/>
    <s v="Pekárek"/>
    <s v="Oldrich"/>
    <s v="Národní bezpečnostní úřad ČR"/>
    <s v="P.O.Box 49"/>
    <s v="15006"/>
    <s v="Praha 56"/>
    <s v="257283307"/>
    <s v="257283200"/>
    <s v="o.pekarek@nbu.cz"/>
    <s v="07:30 - 16:30"/>
    <s v="http://www.nbu.cz"/>
    <m/>
    <m/>
    <m/>
    <s v="2003-04-01"/>
    <s v="2002"/>
    <s v="2002"/>
    <s v="2002"/>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2-01"/>
    <s v="2002-02-20"/>
    <s v="2002-03-28"/>
    <s v="2002-03-31"/>
    <m/>
    <n v="2"/>
    <n v="2"/>
    <n v="1"/>
    <n v="1800000"/>
    <s v="2002"/>
    <s v="2003"/>
    <m/>
    <m/>
    <m/>
    <s v="2003-04-01"/>
    <s v="2003-04-01"/>
    <s v="2002-01-05"/>
    <s v="A"/>
    <s v="VES/2002/NBU/NBU2VS/N/3:3"/>
    <s v="VES/2002/NBU/NBU2VS/N/3:3"/>
    <m/>
    <m/>
    <n v="1257"/>
    <n v="1257"/>
  </r>
  <r>
    <n v="523"/>
    <x v="524"/>
    <s v="NBU"/>
    <s v="N"/>
    <m/>
    <s v="2002"/>
    <s v="2002"/>
    <s v="2002"/>
    <s v="2002"/>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1-05"/>
    <s v="2002-03-01 16:00"/>
    <s v="2002-03-31"/>
    <s v="Poštou"/>
    <s v="by post"/>
    <s v="Poštou"/>
    <s v="by post"/>
    <m/>
    <m/>
    <m/>
    <n v="320000"/>
    <s v="V souladu se směrnicemi GA ČR"/>
    <s v="In accordance with rules of GA ČR"/>
    <s v="V souladu se směrnicemi GA ČR"/>
    <s v="In accordance with rules of GA CR"/>
    <s v="Národní bezpečnostní úřad ČR"/>
    <s v="P.O.Box 49"/>
    <s v="15006"/>
    <s v="Praha 56"/>
    <s v="Pekárek"/>
    <s v="Oldrich"/>
    <s v="Národní bezpečnostní úřad ČR"/>
    <s v="P.O.Box 49"/>
    <s v="15006"/>
    <s v="Praha 56"/>
    <s v="257283307"/>
    <s v="257283200"/>
    <s v="o.pekarek@nbu.cz"/>
    <s v="07:30 - 16:30"/>
    <s v="http://www.nbu.cz"/>
    <m/>
    <m/>
    <m/>
    <s v="2003-04-01"/>
    <s v="2002"/>
    <s v="2002"/>
    <s v="2002"/>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2-01"/>
    <s v="2002-02-20"/>
    <s v="2002-03-28"/>
    <s v="2002-03-31"/>
    <m/>
    <n v="2"/>
    <n v="2"/>
    <n v="1"/>
    <n v="300000"/>
    <s v="2002"/>
    <s v="2002"/>
    <m/>
    <m/>
    <m/>
    <s v="2003-04-01"/>
    <s v="2003-04-01"/>
    <s v="2002-01-05"/>
    <s v="A"/>
    <s v="VES/2002/NBU/NBU2VS/N/3:3"/>
    <s v="VES/2002/NBU/NBU2VS/N/3:3"/>
    <m/>
    <m/>
    <n v="1257"/>
    <n v="1257"/>
  </r>
  <r>
    <n v="524"/>
    <x v="525"/>
    <s v="NBU"/>
    <s v="N"/>
    <m/>
    <s v="2002"/>
    <s v="2002"/>
    <s v="2002"/>
    <s v="2002"/>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1-05"/>
    <s v="2002-03-01 16:00"/>
    <s v="2002-03-31"/>
    <s v="Poštou"/>
    <s v="by post"/>
    <s v="Poštou"/>
    <s v="by post"/>
    <m/>
    <m/>
    <m/>
    <n v="581000"/>
    <s v="V souladu se směrnicemi GA ČR"/>
    <s v="In accordance with rules of GA ČR"/>
    <s v="V souladu se směrnicemi GA ČR"/>
    <s v="In accordance with rules of GA CR"/>
    <s v="Národní bezpečnostní úřad ČR"/>
    <s v="P.O.Box 49"/>
    <s v="15006"/>
    <s v="Praha 56"/>
    <s v="Pekárek"/>
    <s v="Oldrich"/>
    <s v="Národní bezpečnostní úřad ČR"/>
    <s v="P.O.Box 49"/>
    <s v="15006"/>
    <s v="Praha 56"/>
    <s v="257283307"/>
    <s v="257283200"/>
    <s v="o.pekarek@nbu.cz"/>
    <s v="07:30 - 16:30"/>
    <s v="http://www.nbu.cz"/>
    <m/>
    <m/>
    <m/>
    <s v="2003-04-01"/>
    <s v="2002"/>
    <s v="2002"/>
    <s v="2002"/>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2-02-01"/>
    <s v="2002-02-20"/>
    <s v="2002-03-28"/>
    <s v="2002-03-31"/>
    <m/>
    <n v="2"/>
    <n v="2"/>
    <n v="1"/>
    <n v="525000"/>
    <s v="2002"/>
    <s v="2002"/>
    <m/>
    <m/>
    <m/>
    <s v="2003-04-01"/>
    <s v="2003-04-01"/>
    <s v="2002-01-05"/>
    <s v="A"/>
    <s v="VES/2002/NBU/NBU2VS/N/3:3"/>
    <s v="VES/2002/NBU/NBU2VS/N/3:3"/>
    <m/>
    <m/>
    <n v="1257"/>
    <n v="1257"/>
  </r>
  <r>
    <n v="525"/>
    <x v="526"/>
    <s v="NBU"/>
    <s v="N"/>
    <m/>
    <s v="2003"/>
    <s v="2003"/>
    <s v="2003"/>
    <s v="2003"/>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3-01-14"/>
    <s v="2003-02-27 16:00"/>
    <s v="2003-03-31"/>
    <s v="poštou"/>
    <s v="by post"/>
    <s v="poštou"/>
    <s v="by post"/>
    <m/>
    <m/>
    <m/>
    <n v="368000"/>
    <s v="V souladu se směrnicemi GA ČR"/>
    <s v="In accordance with rules of GA CR"/>
    <s v="V souladu se směrnicemi GA ČR"/>
    <s v="In accordance with rules of GA CR"/>
    <s v="Česká republika - Národní bezpečnostní úřad"/>
    <s v="Na Popelce 2/16"/>
    <s v="15006"/>
    <s v="Česká republika - Národní bezpečnostní úřad"/>
    <s v="Pekárek"/>
    <s v="Oldřich"/>
    <s v="pracoviště výzkumu a vývoje"/>
    <s v="Na Popelce 2/16"/>
    <s v="15006"/>
    <s v="Česká republika - Národní bezpečnostní úřad"/>
    <s v="257283307"/>
    <s v="257283490"/>
    <s v="o.pekarek@nbu.cz"/>
    <s v="8.00 - 16.30"/>
    <m/>
    <m/>
    <m/>
    <m/>
    <s v="2003-05-22"/>
    <s v="2003"/>
    <s v="2003"/>
    <s v="2003"/>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3-01-14"/>
    <s v="2003-02-27"/>
    <s v="2003-03-01"/>
    <m/>
    <n v="1"/>
    <n v="1"/>
    <n v="1"/>
    <n v="368000"/>
    <s v="2003"/>
    <s v="2003"/>
    <m/>
    <m/>
    <m/>
    <s v="2003-05-22"/>
    <s v="2003-05-22"/>
    <s v="2003-01-14"/>
    <s v="A"/>
    <s v="VES/2003/NBU/NBU3VS/N/1:1"/>
    <s v="VES/2003/NBU/NBU3VS/N/1:1"/>
    <m/>
    <m/>
    <n v="1470"/>
    <n v="1470"/>
  </r>
  <r>
    <n v="526"/>
    <x v="527"/>
    <s v="NBU"/>
    <s v="N"/>
    <m/>
    <s v="2003"/>
    <s v="2003"/>
    <s v="2003"/>
    <s v="2003"/>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3-01-14"/>
    <s v="2003-02-27 16:00"/>
    <s v="2003-03-31"/>
    <s v="poštou"/>
    <s v="by post"/>
    <s v="poštou"/>
    <s v="by post"/>
    <m/>
    <m/>
    <m/>
    <n v="376000"/>
    <s v="V souladu se směrnicemi GA ČR"/>
    <s v="In accordance with rules of GA CR"/>
    <s v="V souladu se směrnicemi GA ČR"/>
    <s v="In accordance with rules of GA CR"/>
    <s v="Česká republika - Národní bezpečnostní úřad"/>
    <s v="Na Popelce 2/16"/>
    <s v="15006"/>
    <s v="Česká republika - Národní bezpečnostní úřad"/>
    <s v="Pekárek"/>
    <s v="Oldřich"/>
    <s v="pracoviště výzkumu a vývoje"/>
    <s v="Na Popelce 2/16"/>
    <s v="15006"/>
    <s v="Česká republika - Národní bezpečnostní úřad"/>
    <s v="257283307"/>
    <s v="257283490"/>
    <s v="o.pekarek@nbu.cz"/>
    <s v="8.00 - 16.30"/>
    <m/>
    <m/>
    <m/>
    <m/>
    <s v="2003-05-22"/>
    <s v="2003"/>
    <s v="2003"/>
    <s v="2003"/>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3-01-14"/>
    <s v="2003-02-27"/>
    <s v="2003-03-01"/>
    <m/>
    <n v="1"/>
    <n v="1"/>
    <n v="1"/>
    <n v="376000"/>
    <s v="2003"/>
    <s v="2003"/>
    <m/>
    <m/>
    <m/>
    <s v="2003-05-22"/>
    <s v="2003-05-22"/>
    <s v="2003-01-14"/>
    <s v="A"/>
    <s v="VES/2003/NBU/NBU3VS/N/1:1"/>
    <s v="VES/2003/NBU/NBU3VS/N/1:1"/>
    <m/>
    <m/>
    <n v="1470"/>
    <n v="1470"/>
  </r>
  <r>
    <n v="527"/>
    <x v="528"/>
    <s v="NBU"/>
    <s v="N"/>
    <m/>
    <s v="2003"/>
    <s v="2003"/>
    <s v="2003"/>
    <s v="2003"/>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3-03-31"/>
    <s v="2003-04-30 16:00"/>
    <s v="2003-05-31"/>
    <s v="poštou"/>
    <s v="by post"/>
    <s v="poštou"/>
    <s v="by post"/>
    <m/>
    <m/>
    <m/>
    <n v="239000"/>
    <s v="V souladu se směrnicemi GA ČR"/>
    <s v="In accordance with rules of GA CR"/>
    <s v="V souladu se směrnicemi GA ČR"/>
    <s v="In accordance with rules of GA CR"/>
    <s v="Česká republika - Národní bezpečnostní úřad"/>
    <s v="Na Popelce 2/16"/>
    <s v="15006"/>
    <s v="Česká republika - Národní bezpečnostní úřad"/>
    <s v="Pekárek"/>
    <s v="Oldřich"/>
    <s v="pracoviště výzkumu a vývoje"/>
    <s v="Na Popelce 2/16"/>
    <s v="15006"/>
    <s v="Česká republika - Národní bezpečnostní úřad"/>
    <s v="257283307"/>
    <s v="257283490"/>
    <s v="o.pekarek@nbu.cz"/>
    <s v="8.00 - 16.30"/>
    <m/>
    <m/>
    <m/>
    <m/>
    <s v="2003-05-22"/>
    <s v="2003"/>
    <s v="2003"/>
    <s v="2003"/>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3-03-31"/>
    <s v="2003-04-30"/>
    <s v="2003-05-14"/>
    <m/>
    <n v="1"/>
    <n v="1"/>
    <n v="1"/>
    <n v="239000"/>
    <m/>
    <m/>
    <m/>
    <m/>
    <m/>
    <s v="2003-05-22"/>
    <s v="2003-05-22"/>
    <s v="2003-03-31"/>
    <s v="A"/>
    <s v="VES/2003/NBU/NBU3VS/N/1:1"/>
    <s v="VES/2003/NBU/NBU3VS/N/1:1"/>
    <m/>
    <m/>
    <n v="1470"/>
    <n v="1470"/>
  </r>
  <r>
    <n v="528"/>
    <x v="529"/>
    <s v="NBU"/>
    <s v="N"/>
    <m/>
    <s v="2003"/>
    <s v="2003"/>
    <s v="2003"/>
    <s v="2003"/>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3-03-31"/>
    <s v="2003-04-30 16:00"/>
    <s v="2003-05-31"/>
    <s v="poštou"/>
    <s v="by post"/>
    <s v="poštou"/>
    <s v="by post"/>
    <m/>
    <m/>
    <m/>
    <n v="127000"/>
    <s v="V souladu se směrnicemi GA ČR"/>
    <s v="In accordance with rules of GA CR"/>
    <s v="V souladu se směrnicemi GA ČR"/>
    <s v="In accordance with rules of GA CR"/>
    <s v="Česká republika - Národní bezpečnostní úřad"/>
    <s v="Na Popelce 2/16"/>
    <s v="15006"/>
    <s v="Česká republika - Národní bezpečnostní úřad"/>
    <s v="Pekárek"/>
    <s v="Oldřich"/>
    <s v="pracoviště výzkumu a vývoje"/>
    <s v="Na Popelce 2/16"/>
    <s v="15006"/>
    <s v="Česká republika - Národní bezpečnostní úřad"/>
    <s v="257283307"/>
    <s v="257283490"/>
    <s v="o.pekarek@nbu.cz"/>
    <s v="8.00 - 16.30"/>
    <m/>
    <m/>
    <m/>
    <m/>
    <s v="2003-05-22"/>
    <s v="2003"/>
    <s v="2003"/>
    <s v="2003"/>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3-03-31"/>
    <s v="2003-04-30"/>
    <s v="2003-05-02"/>
    <m/>
    <n v="1"/>
    <n v="1"/>
    <n v="1"/>
    <n v="127000"/>
    <s v="2003"/>
    <s v="2003"/>
    <m/>
    <m/>
    <m/>
    <s v="2003-05-22"/>
    <s v="2003-05-22"/>
    <s v="2003-03-31"/>
    <s v="A"/>
    <s v="VES/2003/NBU/NBU3VS/N/1:1"/>
    <s v="VES/2003/NBU/NBU3VS/N/1:1"/>
    <m/>
    <m/>
    <n v="1470"/>
    <n v="1470"/>
  </r>
  <r>
    <n v="529"/>
    <x v="530"/>
    <s v="NBU"/>
    <s v="N"/>
    <m/>
    <s v="2003"/>
    <s v="2003"/>
    <s v="2003"/>
    <s v="2003"/>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3-03-31"/>
    <s v="2003-04-30 16:00"/>
    <s v="2003-05-31"/>
    <s v="poštou"/>
    <s v="by post"/>
    <s v="poštou"/>
    <s v="by post"/>
    <m/>
    <m/>
    <m/>
    <n v="671000"/>
    <s v="V souladu se směrnicemi GA ČR"/>
    <s v="In accordance with rules of GA CR"/>
    <s v="V souladu se směrnicemi GA ČR"/>
    <s v="In accordance with rules of GA CR"/>
    <s v="Česká republika - Národní bezpečnostní úřad"/>
    <s v="Na Popelce 2/16"/>
    <s v="15006"/>
    <s v="Česká republika - Národní bezpečnostní úřad"/>
    <s v="Pekárek"/>
    <s v="Oldřich"/>
    <s v="pracoviště výzkumu a vývoje"/>
    <s v="Na Popelce 2/16"/>
    <s v="15006"/>
    <s v="Česká republika - Národní bezpečnostní úřad"/>
    <s v="257283307"/>
    <s v="257283490"/>
    <s v="o.pekarek@nbu.cz"/>
    <s v="8.00 - 16.30"/>
    <m/>
    <m/>
    <m/>
    <m/>
    <s v="2003-05-22"/>
    <s v="2003"/>
    <s v="2003"/>
    <s v="2003"/>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3-03-31"/>
    <s v="2003-04-30"/>
    <s v="2003-05-02"/>
    <m/>
    <n v="1"/>
    <n v="1"/>
    <n v="1"/>
    <n v="671000"/>
    <s v="2003"/>
    <s v="2005"/>
    <m/>
    <m/>
    <m/>
    <s v="2003-05-22"/>
    <s v="2003-05-22"/>
    <s v="2003-03-31"/>
    <s v="A"/>
    <s v="VES/2003/NBU/NBU3VS/N/1:1"/>
    <s v="VES/2003/NBU/NBU3VS/N/1:1"/>
    <m/>
    <m/>
    <n v="1470"/>
    <n v="1470"/>
  </r>
  <r>
    <n v="530"/>
    <x v="531"/>
    <s v="NBU"/>
    <s v="N"/>
    <m/>
    <s v="2003"/>
    <s v="2003"/>
    <s v="2003"/>
    <s v="2003"/>
    <s v="NBU"/>
    <s v="N"/>
    <x v="146"/>
    <s v="ST"/>
    <m/>
    <s v="Z"/>
    <s v="Z"/>
    <s v="R"/>
    <m/>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s v="2003-03-31"/>
    <s v="2003-04-30 16:00"/>
    <s v="2003-05-31"/>
    <s v="poštou"/>
    <s v="by post"/>
    <s v="poštou"/>
    <s v="by post"/>
    <m/>
    <m/>
    <m/>
    <n v="92000"/>
    <s v="V souladu se směrnicemi GA ČR"/>
    <s v="In accordance with rules of GA CR"/>
    <s v="V souladu se směrnicemi GA ČR"/>
    <s v="In accordance with rules of GA CR"/>
    <s v="Česká republika - Národní bezpečnostní úřad"/>
    <s v="Na Popelce 2/16"/>
    <s v="15006"/>
    <s v="Česká republika - Národní bezpečnostní úřad"/>
    <s v="Pekárek"/>
    <s v="Oldřich"/>
    <s v="pracoviště výzkumu a vývoje"/>
    <s v="Na Popelce 2/16"/>
    <s v="15006"/>
    <s v="Česká republika - Národní bezpečnostní úřad"/>
    <s v="257283307"/>
    <s v="257283490"/>
    <s v="o.pekarek@nbu.cz"/>
    <s v="8.00 - 16.30"/>
    <m/>
    <m/>
    <m/>
    <m/>
    <s v="2003-05-22"/>
    <s v="2003"/>
    <s v="2003"/>
    <s v="2003"/>
    <m/>
    <m/>
    <m/>
    <s v="A"/>
    <m/>
    <m/>
    <s v="ST"/>
    <m/>
    <s v="Z"/>
    <s v="Z"/>
    <s v="R"/>
    <m/>
    <s v="Projekty řeší problematiku výzkumu a vývoje v oblasti kryptografie a kryptoanalýzy s cílem zajištění kryptografických prostředků pro ochranu utajovaných skutečností."/>
    <s v="Projekty řeší problematiku výzkumu a vývoje v oblasti kryptografie a kryptoanalýzy s cílem zajištění kryptografických prostředků pro ochranu utajovaných skutečností."/>
    <s v="R"/>
    <m/>
    <s v="The projects shall solve the research and development concerns in the area of the cryptography and cryptoanalysis with the aim to provide cryptographic means for the purposes of the protection of classified information."/>
    <s v="The projects shall solve the research and development concerns in the area of the cryptography and cryptoanalysis with the aim to provide cryptographic means for the purposes of the protection of classified information."/>
    <s v="R"/>
    <m/>
    <m/>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Cílem programu je výzkum a vývoj v oblasti kryptografie a kryptoanalýzy pro zajištění kryptografických prostředků pro ochranu utajovaných skutečností"/>
    <s v="The aim of the program shall be the research and development in the area of the cryptography and cryptoanalysis for the purpose of providing cryptographic means applicable to the protection of classified information."/>
    <s v="R"/>
    <s v="R"/>
    <m/>
    <s v="2002"/>
    <s v="2002"/>
    <s v="R"/>
    <m/>
    <s v="2012"/>
    <s v="2012"/>
    <s v="R"/>
    <m/>
    <m/>
    <m/>
    <s v="2003-03-31"/>
    <s v="2003-04-30"/>
    <s v="2003-05-02"/>
    <m/>
    <n v="1"/>
    <n v="1"/>
    <n v="1"/>
    <n v="92000"/>
    <s v="2003"/>
    <s v="2003"/>
    <m/>
    <m/>
    <m/>
    <s v="2003-05-22"/>
    <s v="2003-05-22"/>
    <s v="2003-03-31"/>
    <s v="A"/>
    <s v="VES/2003/NBU/NBU3VS/N/1:1"/>
    <s v="VES/2003/NBU/NBU3VS/N/1:1"/>
    <m/>
    <m/>
    <n v="1470"/>
    <n v="1470"/>
  </r>
  <r>
    <n v="531"/>
    <x v="532"/>
    <s v="SUJ"/>
    <s v="P"/>
    <m/>
    <s v="2003"/>
    <s v="2004"/>
    <s v="2003"/>
    <s v="2004"/>
    <s v="SUJ"/>
    <s v="P"/>
    <x v="147"/>
    <s v="JB"/>
    <m/>
    <s v="P"/>
    <s v="P"/>
    <s v="R"/>
    <m/>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s v="2003-09-10"/>
    <s v="2003-10-16 12:00"/>
    <s v="2003-12-15"/>
    <s v="osobně nebo doporučeným dopisem"/>
    <s v="personaly or by registered mail"/>
    <s v="na webové stránce poskytovatele"/>
    <s v="on the webpage"/>
    <m/>
    <m/>
    <m/>
    <n v="575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 9"/>
    <s v="11000"/>
    <s v="Praha 1"/>
    <s v="221624237"/>
    <s v="221624735"/>
    <s v="Iva.Kohoutova@sujb.cz"/>
    <s v="08.30 - 14.30"/>
    <s v="http://www.sujb.cz"/>
    <s v="Obchodní věstník č. 36"/>
    <s v="Commercial Bulletin No 36"/>
    <m/>
    <s v="2003-09-25"/>
    <s v="2004"/>
    <s v="2004"/>
    <s v="2003"/>
    <m/>
    <m/>
    <m/>
    <s v="A"/>
    <m/>
    <m/>
    <s v="JB"/>
    <m/>
    <s v="P"/>
    <s v="P"/>
    <s v="R"/>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m/>
    <s v="2003-09-10"/>
    <s v="2003-10-16"/>
    <s v="2003-12-17"/>
    <m/>
    <n v="2"/>
    <n v="2"/>
    <n v="1"/>
    <n v="5750000"/>
    <s v="2004"/>
    <s v="2005"/>
    <m/>
    <m/>
    <m/>
    <s v="2005-03-18"/>
    <s v="2005-03-18"/>
    <s v="2003-09-10"/>
    <s v="A"/>
    <s v="VES/2003/SUJ/SUJ3VS/N/1:2"/>
    <s v="VES/2004/SUJ/SUJ4VS/N/3:5"/>
    <m/>
    <m/>
    <n v="1631"/>
    <n v="4515"/>
  </r>
  <r>
    <n v="532"/>
    <x v="533"/>
    <s v="SUJ"/>
    <s v="P"/>
    <m/>
    <s v="2003"/>
    <s v="2004"/>
    <s v="2003"/>
    <s v="2004"/>
    <s v="SUJ"/>
    <s v="P"/>
    <x v="147"/>
    <s v="JB"/>
    <m/>
    <s v="P"/>
    <s v="P"/>
    <s v="R"/>
    <m/>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s v="2003-09-10"/>
    <s v="2003-10-16 12:00"/>
    <s v="2003-12-15"/>
    <s v="osobně nebo doporučeným dopisem"/>
    <s v="personaly or by registered mail"/>
    <s v="na webové stránce poskytovatele"/>
    <s v="on the webpage"/>
    <m/>
    <m/>
    <m/>
    <n v="160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9"/>
    <s v="11000"/>
    <s v="Praha 1"/>
    <s v="221624237"/>
    <s v="221624735"/>
    <s v="Iva.Kohoutova@sujb.cz"/>
    <s v="08.30 - 14.30"/>
    <s v="http://www.sujb.cz"/>
    <s v="Obchodní věstník č. 36"/>
    <s v="Commercial Bulletin No 36"/>
    <m/>
    <s v="2003-09-25"/>
    <s v="2004"/>
    <s v="2004"/>
    <s v="2003"/>
    <m/>
    <m/>
    <m/>
    <s v="A"/>
    <m/>
    <m/>
    <s v="JB"/>
    <m/>
    <s v="P"/>
    <s v="P"/>
    <s v="R"/>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m/>
    <s v="2003-09-10"/>
    <s v="2003-10-16"/>
    <s v="2003-12-17"/>
    <m/>
    <n v="1"/>
    <n v="1"/>
    <n v="1"/>
    <n v="1600000"/>
    <s v="2004"/>
    <s v="2005"/>
    <m/>
    <m/>
    <m/>
    <s v="2005-03-18"/>
    <s v="2005-03-18"/>
    <s v="2003-09-10"/>
    <s v="A"/>
    <s v="VES/2003/SUJ/SUJ3VS/N/1:2"/>
    <s v="VES/2004/SUJ/SUJ4VS/N/3:5"/>
    <m/>
    <m/>
    <n v="1631"/>
    <n v="4515"/>
  </r>
  <r>
    <n v="533"/>
    <x v="534"/>
    <s v="SUJ"/>
    <s v="P"/>
    <m/>
    <s v="2003"/>
    <s v="2004"/>
    <s v="2003"/>
    <s v="2004"/>
    <s v="SUJ"/>
    <s v="P"/>
    <x v="148"/>
    <s v="JA"/>
    <m/>
    <s v="P"/>
    <s v="P"/>
    <s v="R"/>
    <m/>
    <m/>
    <s v="Výzkum a vývoj pro potřeby dozorného orgánu v oblasti kontroly dodržování zákazu nakládání s chemickými a biologickými zbraněmi"/>
    <s v="Výzkum a vývoj pro potřeby dozorného orgánu v oblasti kontroly dodržování zákazu nakládání s chemickými a biologickými zbraněmi"/>
    <s v="R"/>
    <m/>
    <s v="Research and development in the area of the verification of handling with chemical and biological weapons for the needs of the regulatory authority"/>
    <s v="Research and development in the area of the verification of handling with chemical and biological weapons for the needs of the regulatory authority"/>
    <s v="R"/>
    <m/>
    <m/>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R"/>
    <s v="R"/>
    <m/>
    <s v="2003"/>
    <s v="2003"/>
    <s v="R"/>
    <m/>
    <s v="2007"/>
    <s v="2007"/>
    <s v="R"/>
    <m/>
    <m/>
    <s v="2003-09-10"/>
    <s v="2003-10-16 12:00"/>
    <s v="2003-12-15"/>
    <s v="osobně nebo doporučeným dopisem"/>
    <s v="personaly or by registered mail"/>
    <s v="na webové stránce poskytovatele"/>
    <s v="on the webpage"/>
    <m/>
    <m/>
    <m/>
    <n v="1000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9"/>
    <s v="11000"/>
    <s v="Praha 1"/>
    <s v="221624237"/>
    <s v="221624735"/>
    <s v="Iva.Kohoutova@sujb.cz"/>
    <s v="08.30 - 14.30"/>
    <s v="http://www.sujb.cz"/>
    <s v="Obchodní věstník č. 36"/>
    <s v="Commercial Bulletin No 36"/>
    <m/>
    <s v="2003-09-25"/>
    <s v="2004"/>
    <s v="2004"/>
    <s v="2003"/>
    <m/>
    <m/>
    <m/>
    <s v="A"/>
    <m/>
    <m/>
    <s v="JA"/>
    <m/>
    <s v="P"/>
    <s v="P"/>
    <s v="R"/>
    <m/>
    <s v="Výzkum a vývoj pro potřeby dozorného orgánu v oblasti kontroly dodržování zákazu nakládání s chemickými a biologickými zbraněmi"/>
    <s v="Výzkum a vývoj pro potřeby dozorného orgánu v oblasti kontroly dodržování zákazu nakládání s chemickými a biologickými zbraněmi"/>
    <s v="R"/>
    <m/>
    <s v="Research and development in the area of the verification of handling with chemical and biological weapons for the needs of the regulatory authority"/>
    <s v="Research and development in the area of the verification of handling with chemical and biological weapons for the needs of the regulatory authority"/>
    <s v="R"/>
    <m/>
    <m/>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R"/>
    <s v="R"/>
    <m/>
    <s v="2003"/>
    <s v="2003"/>
    <s v="R"/>
    <m/>
    <s v="2007"/>
    <s v="2007"/>
    <s v="R"/>
    <m/>
    <m/>
    <m/>
    <s v="2003-09-10"/>
    <s v="2003-10-16"/>
    <s v="2003-12-17"/>
    <m/>
    <n v="1"/>
    <n v="1"/>
    <n v="1"/>
    <n v="8000000"/>
    <s v="2004"/>
    <s v="2007"/>
    <m/>
    <m/>
    <m/>
    <s v="2005-03-18"/>
    <s v="2005-03-18"/>
    <s v="2003-09-10"/>
    <s v="A"/>
    <s v="VES/2003/SUJ/SUJ3VS/N/1:2"/>
    <s v="VES/2004/SUJ/SUJ4VS/N/3:5"/>
    <m/>
    <m/>
    <n v="1631"/>
    <n v="4515"/>
  </r>
  <r>
    <n v="534"/>
    <x v="535"/>
    <s v="SUJ"/>
    <s v="P"/>
    <m/>
    <s v="2004"/>
    <s v="2005"/>
    <s v="2004"/>
    <s v="2005"/>
    <s v="SUJ"/>
    <s v="P"/>
    <x v="147"/>
    <s v="JB"/>
    <m/>
    <s v="P"/>
    <s v="P"/>
    <s v="R"/>
    <m/>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s v="2004-09-15"/>
    <s v="2004-10-21 12:00"/>
    <s v="2005-01-20"/>
    <s v="osobně nebo doporučeným dopisem"/>
    <s v="personaly or by registered mail"/>
    <s v="na webové stránce poskytovatele"/>
    <s v="on the webpage"/>
    <m/>
    <m/>
    <m/>
    <n v="700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 9"/>
    <s v="11000"/>
    <s v="Praha 1"/>
    <s v="221624237"/>
    <s v="221624735"/>
    <s v="Iva.Kohoutova@sujb.cz"/>
    <s v="08.30 - 14.30"/>
    <s v="http://www.sujb.cz"/>
    <s v="Obchodní věstník č. 37/2004"/>
    <s v="Commercial Bulletin No 37/2004"/>
    <m/>
    <s v="2005-03-18"/>
    <s v="2005"/>
    <s v="2005"/>
    <s v="2005"/>
    <m/>
    <m/>
    <m/>
    <s v="A"/>
    <m/>
    <m/>
    <s v="JB"/>
    <m/>
    <s v="P"/>
    <s v="P"/>
    <s v="R"/>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m/>
    <m/>
    <m/>
    <m/>
    <m/>
    <n v="1"/>
    <n v="1"/>
    <n v="1"/>
    <n v="7000000"/>
    <s v="2005"/>
    <s v="2005"/>
    <m/>
    <m/>
    <m/>
    <s v="2005-03-22"/>
    <s v="2005-03-22"/>
    <s v="2004-09-15"/>
    <s v="A"/>
    <s v="VES/2004/SUJ/SUJ4VS/N/3:5"/>
    <s v="VES/2005/SUJ/SUJ5VS/N/2:3"/>
    <m/>
    <m/>
    <n v="4515"/>
    <n v="4527"/>
  </r>
  <r>
    <n v="535"/>
    <x v="536"/>
    <s v="SUJ"/>
    <s v="P"/>
    <m/>
    <s v="2004"/>
    <s v="2005"/>
    <s v="2004"/>
    <s v="2005"/>
    <s v="SUJ"/>
    <s v="P"/>
    <x v="147"/>
    <s v="JB"/>
    <m/>
    <s v="P"/>
    <s v="P"/>
    <s v="R"/>
    <m/>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s v="2004-09-15"/>
    <s v="2004-10-21 12:00"/>
    <s v="2005-01-20"/>
    <s v="osobně nebo doporučeným dopisem"/>
    <s v="personaly or by registered mail"/>
    <s v="na webové stránce poskytovatele"/>
    <s v="on the webpage"/>
    <m/>
    <m/>
    <m/>
    <n v="170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9"/>
    <s v="11000"/>
    <s v="Praha 1"/>
    <s v="221624237"/>
    <s v="221624735"/>
    <s v="Iva.Kohoutova@sujb.cz"/>
    <s v="08.30 - 14.30"/>
    <s v="http://www.sujb.cz"/>
    <s v="Obchodní věstník č. 37/2004"/>
    <s v="Commercial Bulletin No 37/2004"/>
    <m/>
    <s v="2005-03-18"/>
    <s v="2005"/>
    <s v="2005"/>
    <s v="2005"/>
    <m/>
    <m/>
    <m/>
    <s v="A"/>
    <m/>
    <m/>
    <s v="JB"/>
    <m/>
    <s v="P"/>
    <s v="P"/>
    <s v="R"/>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m/>
    <m/>
    <m/>
    <m/>
    <m/>
    <n v="2"/>
    <n v="2"/>
    <n v="1"/>
    <n v="1500000"/>
    <s v="2005"/>
    <s v="2005"/>
    <m/>
    <m/>
    <m/>
    <s v="2005-03-22"/>
    <s v="2005-03-22"/>
    <s v="2004-09-15"/>
    <s v="A"/>
    <s v="VES/2004/SUJ/SUJ4VS/N/3:5"/>
    <s v="VES/2005/SUJ/SUJ5VS/N/2:3"/>
    <m/>
    <m/>
    <n v="4515"/>
    <n v="4527"/>
  </r>
  <r>
    <n v="536"/>
    <x v="537"/>
    <s v="SUJ"/>
    <s v="P"/>
    <m/>
    <s v="2004"/>
    <s v="2005"/>
    <s v="2004"/>
    <s v="2005"/>
    <s v="SUJ"/>
    <s v="P"/>
    <x v="148"/>
    <s v="JA"/>
    <m/>
    <s v="P"/>
    <s v="P"/>
    <s v="R"/>
    <m/>
    <m/>
    <s v="Výzkum a vývoj pro potřeby dozorného orgánu v oblasti kontroly dodržování zákazu nakládání s chemickými a biologickými zbraněmi"/>
    <s v="Výzkum a vývoj pro potřeby dozorného orgánu v oblasti kontroly dodržování zákazu nakládání s chemickými a biologickými zbraněmi"/>
    <s v="R"/>
    <m/>
    <s v="Research and development in the area of the verification of handling with chemical and biological weapons for the needs of the regulatory authority"/>
    <s v="Research and development in the area of the verification of handling with chemical and biological weapons for the needs of the regulatory authority"/>
    <s v="R"/>
    <m/>
    <m/>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R"/>
    <s v="R"/>
    <m/>
    <s v="2003"/>
    <s v="2003"/>
    <s v="R"/>
    <m/>
    <s v="2007"/>
    <s v="2007"/>
    <s v="R"/>
    <m/>
    <m/>
    <s v="2004-09-15"/>
    <s v="2004-10-21 12:00"/>
    <s v="2005-01-20"/>
    <s v="osobně nebo doporučeným dopisem"/>
    <s v="personaly or by registered mail"/>
    <s v="na webové stránce poskytovatele"/>
    <s v="on the webpage"/>
    <m/>
    <m/>
    <m/>
    <n v="300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9"/>
    <s v="11000"/>
    <s v="Praha 1"/>
    <s v="221624237"/>
    <s v="221624735"/>
    <s v="Iva.Kohoutova@sujb.cz"/>
    <s v="08.30 - 14.30"/>
    <s v="http://www.sujb.cz"/>
    <s v="Obchodní věstník č. 37/2004"/>
    <s v="Commercial Bulletin No 37/2004"/>
    <m/>
    <s v="2005-03-18"/>
    <s v="2005"/>
    <s v="2005"/>
    <s v="2005"/>
    <m/>
    <m/>
    <m/>
    <s v="A"/>
    <m/>
    <m/>
    <s v="JA"/>
    <m/>
    <s v="P"/>
    <s v="P"/>
    <s v="R"/>
    <m/>
    <s v="Výzkum a vývoj pro potřeby dozorného orgánu v oblasti kontroly dodržování zákazu nakládání s chemickými a biologickými zbraněmi"/>
    <s v="Výzkum a vývoj pro potřeby dozorného orgánu v oblasti kontroly dodržování zákazu nakládání s chemickými a biologickými zbraněmi"/>
    <s v="R"/>
    <m/>
    <s v="Research and development in the area of the verification of handling with chemical and biological weapons for the needs of the regulatory authority"/>
    <s v="Research and development in the area of the verification of handling with chemical and biological weapons for the needs of the regulatory authority"/>
    <s v="R"/>
    <m/>
    <m/>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Standardizací stávajících metodik jednotlivých referenčních laboratoří v ČR pro detekci biologických agens a jejich osvojením, přípravou chemických látek podle seznamů Úmluvy o zákazu chemických zbraní a naměřením jejich analytických spekter přispívat ke zkvalitnění činnosti pracovníků Státního úřadu pro jadernou bezpečnost při dozorové činnosti z hlediska dodržování režimu zákazu chemických a biologických zbraní."/>
    <s v="By the standardization and the adoption of existing methods of the individual referential laboratories in the Czech Republic for the detection of biological agents, by the preparation of scheduled chemicals under the Convention on the Prohibition of Chemical Weapons and by measuring their analytical spectra to support regulatory activities of specialists of the State Office for Nuclear Safety in terms of the adherence to the regime of the prohibition of chemical and biological weapons."/>
    <s v="R"/>
    <s v="R"/>
    <m/>
    <s v="2003"/>
    <s v="2003"/>
    <s v="R"/>
    <m/>
    <s v="2007"/>
    <s v="2007"/>
    <s v="R"/>
    <m/>
    <m/>
    <m/>
    <m/>
    <m/>
    <m/>
    <m/>
    <n v="1"/>
    <n v="1"/>
    <n v="1"/>
    <n v="3000000"/>
    <s v="2005"/>
    <s v="2006"/>
    <m/>
    <m/>
    <m/>
    <s v="2005-03-22"/>
    <s v="2005-03-22"/>
    <s v="2004-09-15"/>
    <s v="A"/>
    <s v="VES/2004/SUJ/SUJ4VS/N/3:5"/>
    <s v="VES/2005/SUJ/SUJ5VS/N/2:3"/>
    <m/>
    <m/>
    <n v="4515"/>
    <n v="4527"/>
  </r>
  <r>
    <n v="537"/>
    <x v="538"/>
    <s v="SUJ"/>
    <s v="P"/>
    <m/>
    <s v="2004"/>
    <s v="2005"/>
    <s v="2004"/>
    <s v="2005"/>
    <s v="SUJ"/>
    <s v="P"/>
    <x v="147"/>
    <s v="JB"/>
    <m/>
    <s v="P"/>
    <s v="P"/>
    <s v="R"/>
    <m/>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s v="2004-12-29"/>
    <s v="2005-02-03 12:00"/>
    <s v="2005-03-16"/>
    <s v="osobně nebo doporučeným dopisem"/>
    <s v="personaly or by registered mail"/>
    <s v="na webové stránce poskytovatele"/>
    <s v="on the webpage"/>
    <m/>
    <m/>
    <m/>
    <n v="5000000"/>
    <s v="Finanční prostředky budou poskytovány formou dotace ze samostatného účelového limitu SÚJB vyčleněného na výzkum a vývoj. Způsob čerpání těchto prostředků bude zakotven v příslušné smlouvě mezi poskytovatelem a příjemcem. Na přidělení finančních prostředků na řešení projektu není právní nárok.Uchazeč v návrhu na řešení projektu prokazuje svoji způsobilost podle § 18 zákona č.130/2002 Sb., o podpoře výzkumu a vývoje. Způsobilost uchazeče podle odst. 2, písm. a) tohoto paragrafu bude poskytovatelem posuzována na základě jmenného seznamu pracovníků uchazeče podílejících se na řešení projektu s uvedením jejich nejvyššího dosaženého vzdělání, praxe v oboru a popisu technického vybavení uchazeče, potřebného k řešení projektu. Důvodem k vyloučení návrhu na řešení projektu je nesplnění podmínek této jednostupňové veřejné soutěže."/>
    <s v="Financial support will be given as a grant from SÚJB special financial fond which is preserved for research and technical development purposes. The way of use of this grant will be introduce in the agreement between the donor and the recipient. The SÚJBfinancial support for solving of the project draft is not a subject of the juridical pretension. The recipient proves its own capability and competence for solving of the project draft in the frame of paragraph No. 18 of the Act No. 130/2002 Coll., on the support of research and technical development. The capability of the recipient will be reviewed by the donor (according to chapter No. 2, letter a) of this paragraph) on the base of list of all co-workers who will be participate in the process of solving of the project. If the recipient does not fill all the mentioned conditions it is the reason for excluding of its draft from the public competition."/>
    <s v="a) Kvalita a komplexnost návrhu na řešení projektu; b) Odborná způsobilost uchazeče (zejména zkušenosti řešitelského týmu v příslušné problematice); záruky za kvalitu návrhu (např. je-li uchazeč držitelem certifikátu ISO); c) Reference o úspěšně realizované činnosti obdobného charakteru; d) Rozšíření návrhu na řešení projektu nad specifikovaný cíl v rámci daného návrhu na celkové uznané náklady."/>
    <s v="a) The way of project draft solving, its quality and complexity; b) The recipient technical capability, especially its experiences of the research team in the project background, quality assurance guarantee, (for example if the recipient is the holder ofthe ISO certificate); c) The reference of the similar activities of the project draft background d) The extension of the project draft over the specified aim but in the frame of total considerate financial costs."/>
    <s v="Státní úřad pro jadernou bezpečnost Praha"/>
    <s v="Senovážné nám. č.9"/>
    <s v="11000"/>
    <s v="Praha 1"/>
    <s v="Kohoutová"/>
    <s v="Iva"/>
    <s v="Kancelář úřadu"/>
    <s v="Senovážné nám. č. 9"/>
    <s v="11000"/>
    <s v="Praha 1"/>
    <s v="221624237"/>
    <s v="221624735"/>
    <s v="Iva.Kohoutova@sujb.cz"/>
    <s v="08.30 - 14.30"/>
    <s v="http://www.sujb.cz"/>
    <s v="Obchodní věstník č. 52/2004"/>
    <s v="Commercial Bulletin No 52/2004"/>
    <m/>
    <s v="2005-03-18"/>
    <s v="2005"/>
    <s v="2005"/>
    <s v="2005"/>
    <m/>
    <m/>
    <m/>
    <s v="A"/>
    <m/>
    <m/>
    <s v="JB"/>
    <m/>
    <s v="P"/>
    <s v="P"/>
    <s v="R"/>
    <m/>
    <s v="Výzkum bezpečnosti jaderných zařízení a radiační ochrany pro potřeby dozorného orgánu"/>
    <s v="Výzkum bezpečnosti jaderných zařízení a radiační ochrany pro potřeby dozorného orgánu"/>
    <s v="R"/>
    <m/>
    <s v="Research of nuclear systems safety and radiation protection for the needs of state supervision"/>
    <s v="Research of nuclear systems safety and radiation protection for the needs of state supervision"/>
    <s v="R"/>
    <m/>
    <m/>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ealizace záměrů koncepce v oblasti jaderné bezpečnosti a jaderných materiálů a ochrany před ionizujíícm zářením má za úkol získat pro výkon státního dozoru co nejobjektivnější nástroje a podklady pro hodnocení úrovně zajištění jaderné bezpečnosti a ochrany před ionizujícím zářením"/>
    <s v="The aim of the implemantation of intentions of the conception in the sphere of nuclear safety and nuclear materials and protection against the ionising radiation is to acquire the tools, as objective as possible, for the performance of state supervisionand the supporting materials for the evaluation of the level of assurance of nuclear safety and protection and protection against ionising radiation"/>
    <s v="R"/>
    <s v="R"/>
    <m/>
    <s v="1995"/>
    <s v="1995"/>
    <s v="R"/>
    <m/>
    <s v="2006"/>
    <s v="2006"/>
    <s v="R"/>
    <m/>
    <m/>
    <m/>
    <m/>
    <m/>
    <m/>
    <m/>
    <n v="1"/>
    <n v="1"/>
    <n v="1"/>
    <n v="5000000"/>
    <s v="2005"/>
    <s v="2005"/>
    <m/>
    <m/>
    <m/>
    <s v="2005-03-22"/>
    <s v="2005-03-22"/>
    <s v="2004-12-29"/>
    <s v="A"/>
    <s v="VES/2004/SUJ/SUJ4VS/N/3:5"/>
    <s v="VES/2005/SUJ/SUJ5VS/N/2:3"/>
    <m/>
    <m/>
    <n v="4515"/>
    <n v="4527"/>
  </r>
  <r>
    <n v="538"/>
    <x v="539"/>
    <s v="TA0"/>
    <s v="N"/>
    <m/>
    <s v="2010"/>
    <s v="2011"/>
    <s v="2010"/>
    <s v="2011"/>
    <s v="TA0"/>
    <s v="N"/>
    <x v="149"/>
    <s v="TA"/>
    <m/>
    <s v="P"/>
    <s v="P"/>
    <s v="R"/>
    <m/>
    <m/>
    <s v="Program aplikovaného výzkumu a experimentálního vývoje ALFA"/>
    <s v="Program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6"/>
    <s v="2016"/>
    <s v="R"/>
    <s v="2010-02-08"/>
    <s v="121"/>
    <s v="2010-03-24"/>
    <s v="2010-05-24 16:30"/>
    <s v="2010-11-20"/>
    <s v="Návrhy se vyplňují pomocí on-line web aplikace, podepsaný návrh v listinné podobě se odesílá TA ČR nejpozději do konce soutěžní lhůty."/>
    <s v="Proposals are filled in on-line application form. Filled, printed and signed application form must be submitted to the TACR office by the end of the deadline."/>
    <s v="Výsledky budou vyhlášeny na webových stránkách TA ČR http://www.tacr.cz."/>
    <s v="Results will be anounced on the TA CR web site."/>
    <m/>
    <s v="2011-01-01"/>
    <s v="2016"/>
    <n v="2817000000"/>
    <s v="Žádosti musí splňovat veškeré formální i obsahové požadavky uvedené v Zadávací dokumentaci a podány TA ČR prostřednictvím Informačního systému TA ČR (IS TA ČR) a v listinné podobě. Návrhy budou hodnoceny na základě odborné kvality projektů. Zadávací dokumentaci mohou zájemci nalézt na webovských stránkách Technologické agentury ČR (http://www.tacr.cz)."/>
    <s v="The project proposals must fulfill all formal as well as content requirements stipulated in the TACR Guidelines and must be submitted by the TACR on line system and in a paper version. The proposals will be evaluated on the basis of the quality. All necessary information and documentation is available on the TACR website at: http://www.tacr.cz."/>
    <s v="Binární kritéria: Projekt aplikovaného výzkumu a experimentálního vývoje, soulad s cíli programu, vyloučení duplicity řešení, prokázaná finanční spoluúčast uchazeče. Bodovaná kritéria: Kapacity výzkumného týmu; očekávané přínosy projektu z hlediska cílůprogramu; existence významných tržních příležitostí a schopnost těchto příležitostí využít; účinná spolupráce mezi podniky a výzkumnými organizacemi; aktuálnost podpory a míra motivačního účinku; ekonomická efektivnost projektu"/>
    <s v="Elimination criteria: project of applied R&amp;D; conformity with programme goals; elimination of duplicity of project; proven participation of the applicant on the costs of project Evaluation criteria: Research team capacities; expected benefits of the project in accordance to the programme goals; important market opportunities and capability to make use of them; effective cooperation among companies and research organizations; importance of the topic in relation to current problems and motivation effect of aid; economic efficiency of the project."/>
    <s v="Technologická agentura ČR"/>
    <s v="Ruská 85/2412"/>
    <s v="10005"/>
    <s v="Praha"/>
    <s v="Chroustová"/>
    <s v="Lucie"/>
    <s v="Technologická agentura ČR"/>
    <s v="Ruská 85/2412"/>
    <s v="10005"/>
    <s v="Praha"/>
    <s v="271 019 549"/>
    <s v="271 019 544"/>
    <s v="chroustova@tacr.cz"/>
    <s v="9:00 - 16:30"/>
    <s v="http://www.tacr.cz"/>
    <s v="Obchodní věstník"/>
    <s v="Obchodní věstník"/>
    <m/>
    <s v="2010-03-11"/>
    <s v="2011"/>
    <s v="2011"/>
    <s v="2010"/>
    <m/>
    <m/>
    <m/>
    <s v="A"/>
    <m/>
    <m/>
    <m/>
    <m/>
    <s v="P"/>
    <s v="P"/>
    <s v="R"/>
    <m/>
    <s v="Program aplikovaného výzkumu a experimentálního vývoje ALFA"/>
    <s v="Program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6"/>
    <s v="2016"/>
    <s v="R"/>
    <s v="2010-02-08"/>
    <s v="121"/>
    <m/>
    <m/>
    <m/>
    <m/>
    <m/>
    <n v="657"/>
    <n v="498"/>
    <n v="256"/>
    <n v="2823848000"/>
    <s v="2011"/>
    <s v="2016"/>
    <m/>
    <m/>
    <m/>
    <s v="2011-11-07"/>
    <s v="2011-11-07"/>
    <s v="2010-03-24"/>
    <s v="A"/>
    <s v="VES10-TA0/01:2"/>
    <s v="VES11-TA0/03:4"/>
    <m/>
    <m/>
    <n v="19004"/>
    <n v="27044"/>
  </r>
  <r>
    <n v="539"/>
    <x v="540"/>
    <s v="TA0"/>
    <s v="N"/>
    <m/>
    <s v="2011"/>
    <s v="2012"/>
    <s v="2011"/>
    <s v="2012"/>
    <s v="TA0"/>
    <s v="N"/>
    <x v="150"/>
    <s v="TE"/>
    <m/>
    <s v="P"/>
    <s v="P"/>
    <s v="R"/>
    <m/>
    <m/>
    <s v="Centra kompetence"/>
    <s v="Centra kompetence"/>
    <s v="R"/>
    <m/>
    <s v="Competence Centres"/>
    <s v="Competence Centres"/>
    <s v="R"/>
    <m/>
    <m/>
    <s v="Hlavním cílem programu je zvýšení konkurenceschopnosti ČR v progresivních oborech s vysokým potenciálem pro uplatnění výsledků VaV v inovacích. K naplnění tohoto cíle bude podpořen vznik a činnost center výzkumu, vývoje a inovací (Center kompetence) spojujících v rámci dlouhodobé spolupráce špičkové výzkumné a aplikační kapacity veřejného a soukromého sektoru. Mezi dílčí cíle odvozené z hlavního cíle programu patří: posílení dlouhodobé spolupráce veřejného a soukromého sektoru ve VaVaI; vytvoření strategických partnerství výzkumné a podnikové sféry pro dosažení pokroku ve výzkumu a vývoji a pro implementaci jeho výsledků v inovacích; posílení interdisciplinarity výzkumu a vývoje; vytvoření podmínek pro rozvoj lidských zdrojů ve VaVaI, zejména s důrazem na začínající výzkumné pracovníky; vytvoření podmínek pro horizontální mobilitu výzkumných pracovníků."/>
    <s v="The main goal of the programme is to improve the competitiveness of the Czech Republic in progressive fields with strong potential for the application of R&amp;D results in innovations. The combination of capacities of research organisations and enterprisesfor the purpose of achieving commonly defined research, development and innovation objectives will contribute to the fulfilment of this goal. The programme therefore endeavours to stimulate the creation and operation of research, development and innovation centres which will concentrate research and application capacities from the public and private sectors. These centres will establish conditions for long-term collaboration of research organisations and enterprises, including participation in international collaboration, and for systematic research and development in areas important with regard to the future growth of the competitiveness of the Czech Republic."/>
    <s v="Hlavním cílem programu je zvýšení konkurenceschopnosti ČR v progresivních oborech s vysokým potenciálem pro uplatnění výsledků VaV v inovacích. K naplnění tohoto cíle bude podpořen vznik a činnost center výzkumu, vývoje a inovací (Center kompetence) spojujících v rámci dlouhodobé spolupráce špičkové výzkumné a aplikační kapacity veřejného a soukromého sektoru. Mezi dílčí cíle odvozené z hlavního cíle programu patří: posílení dlouhodobé spolupráce veřejného a soukromého sektoru ve VaVaI; vytvoření strategických partnerství výzkumné a podnikové sféry pro dosažení pokroku ve výzkumu a vývoji a pro implementaci jeho výsledků v inovacích; posílení interdisciplinarity výzkumu a vývoje; vytvoření podmínek pro rozvoj lidských zdrojů ve VaVaI, zejména s důrazem na začínající výzkumné pracovníky; vytvoření podmínek pro horizontální mobilitu výzkumných pracovníků."/>
    <s v="The main goal of the programme is to improve the competitiveness of the Czech Republic in progressive fields with strong potential for the application of R&amp;D results in innovations. The combination of capacities of research organisations and enterprisesfor the purpose of achieving commonly defined research, development and innovation objectives will contribute to the fulfilment of this goal. The programme therefore endeavours to stimulate the creation and operation of research, development and innovation centres which will concentrate research and application capacities from the public and private sectors. These centres will establish conditions for long-term collaboration of research organisations and enterprises, including participation in international collaboration, and for systematic research and development in areas important with regard to the future growth of the competitiveness of the Czech Republic."/>
    <s v="R"/>
    <s v="R"/>
    <m/>
    <s v="2012"/>
    <s v="2012"/>
    <s v="R"/>
    <m/>
    <s v="2019"/>
    <s v="2019"/>
    <s v="R"/>
    <s v="2011-01-19"/>
    <s v="55"/>
    <s v="2011-06-29"/>
    <s v="2011-08-10 16:30"/>
    <s v="2012-03-19"/>
    <s v="Návrh projektu vyplňuje uchazeč elektronicky prostřednictvím webové aplikace. Uchazeč také odevzdává listinnou verzi návrhu projektu včetně příloh v požadované formě a rozsahu, které jsou shodné s verzí elektronickou."/>
    <s v="Project proposal will be completed through Web application. The candidate also submits a paper version of the project proposal, including attachments in the required form and scale that are identical to the electronic version."/>
    <s v="Výsledky VS pro 1. stupeň budou zveřejněny na www.tacr.cz. Uchazeč postupující do 2. stupně VS bude vyzván k dopracování projektu. Výsledky VS pro 2. stupeň budou zveřejněny na www.tacr.cz a úspěšní uchazeči budou informováni písemně."/>
    <s v="Results for the 1st and 2nd stage of the public tender will be posted on www.tacr.cz. Applicants proceeding to the 2nd stage will be asked to complete the project. Successful candidates will be informed in writing."/>
    <m/>
    <s v="2012-03-20"/>
    <s v="2019"/>
    <n v="3200983000"/>
    <s v="Veřejná soutěž do programu je dvoustupňová. V prvním stupni a následně i ve druhém stupni bude probíhat formální kontrola. V prvním stupni se bude kromě splnění formálních podmínek hodnotit především konzistence, aktuálnost a kvalita strategické výzkumné agendy (dále jen SVA). Ve druhém stupni se již detailně posuzuje způsob implementace SVA, požadují se veškeré formální náležitosti, posuzují se rozpočty na jednotlivé pracovní balíčky, hodnotí se rizika, detailní struktura konsorcia, aplikační potenciál výsledků atd. V návrhu projektu mezi prvním a druhým stupněm veřejné soutěže ve výzkumu, vývoji a inovacích nesmí být prováděny jakékoliv změny s výjimkou dopracování návrhu projektu do druhého stupně, zejména nesmí být měněny cíle projektu, právní status konsorcia, osoby označené jako řešitelé apod. Poskytovatel si v souladu s § 24 Zákona vyhrazuje právo zrušit vyhlášenou veřejnou soutěž a návrhy projektů hodnocené v této soutěži (programu) nepodpořit."/>
    <s v="A public competition has two stages. In the first and subsequently in the second stage projects will be examined formally. Consistency, timeliness and quality of strategic research agenda (the SVA) will be evaluated in the first stage. In the second stage along with all the required formalities, the implementing of SVA is assessed in detail. The budgets for individual work packages, the risks, detailed structure of the consortium and the potential application of results are evaluated. The project proposal must not be changed between the first and second stage of public tender in research, development and innovation, except completion of the project proposal in the second stage. The provider in accordance with § 24 of the Act reserves the right to cancel a tender and not to support project proposals evaluated in this competition (the programme)."/>
    <s v="Kritéria hodnocení pro 1. stupeň I.binární kritéria II.bodovaná kritéria 1.Strategická výzkumná agenda (SVA) 2.Kvalita a připravenost konsorcia a charakter spolupráce uvnitř centra 3.Organizační zajištění činnosti centra 4.Vnější vazby centra 5.Ekonomická efektivnost projektu Kritéria hodnocení pro 2. stupeň 1.Strategická výzkumná agenda (SVA) 2.Kvalita a připravenost konsorcia a charakter spolupráce uvnitř centra 3.Organizační zajištění činnosti centra 4.Vnější vazby centra 5.Ekonomická efektivnost projektu 6.Motivační účinek podpory 7.Analýza rizik"/>
    <s v="Evaluation criteria for the 1st stage I. The binary criteria II. Evaluated criteria 1. Strategic Research Agenda (SVA) 2. The quality and readiness of the consortium and the nature of cooperation within the centre 3. Organization of the Centre 4. External links to the centre 5. The economic efficiency of the project Evaluation criteria for the 2nd stage 1. Strategic Research Agenda (SVA) 2. The quality and readiness of the consortium and the nature of cooperation within the centre 3. Organization of the Centre 4. External links to the centre 5. The economic efficiency of the project 6. Motivational effect of support 7. Risk Analysis"/>
    <s v="Technologická agentura České republiky"/>
    <s v="Evropská 2589/33b"/>
    <s v="16000"/>
    <s v="Praha"/>
    <s v="Pacnerová"/>
    <s v="Eva"/>
    <s v="Technologická agentura České republiky"/>
    <s v="Evropská 2589/33b"/>
    <s v="16000"/>
    <s v="Praha"/>
    <s v="234611616"/>
    <s v="234611112"/>
    <s v="pacnerova@tacr.cz"/>
    <s v="9:00-16:30"/>
    <s v="http://www.tacr.cz"/>
    <s v="Obchodní věstník"/>
    <s v="Business Journal"/>
    <m/>
    <s v="2011-11-07"/>
    <s v="2012"/>
    <s v="2012"/>
    <s v="2012"/>
    <m/>
    <m/>
    <m/>
    <s v="A"/>
    <m/>
    <m/>
    <m/>
    <m/>
    <s v="P"/>
    <s v="P"/>
    <s v="R"/>
    <m/>
    <s v="Centra kompetence"/>
    <s v="Centra kompetence"/>
    <s v="R"/>
    <m/>
    <s v="Competence Centres"/>
    <s v="Competence Centres"/>
    <s v="R"/>
    <m/>
    <m/>
    <s v="Hlavním cílem programu je zvýšení konkurenceschopnosti ČR v progresivních oborech s vysokým potenciálem pro uplatnění výsledků VaV v inovacích. K naplnění tohoto cíle bude podpořen vznik a činnost center výzkumu, vývoje a inovací (Center kompetence) spojujících v rámci dlouhodobé spolupráce špičkové výzkumné a aplikační kapacity veřejného a soukromého sektoru. Mezi dílčí cíle odvozené z hlavního cíle programu patří: posílení dlouhodobé spolupráce veřejného a soukromého sektoru ve VaVaI; vytvoření strategických partnerství výzkumné a podnikové sféry pro dosažení pokroku ve výzkumu a vývoji a pro implementaci jeho výsledků v inovacích; posílení interdisciplinarity výzkumu a vývoje; vytvoření podmínek pro rozvoj lidských zdrojů ve VaVaI, zejména s důrazem na začínající výzkumné pracovníky; vytvoření podmínek pro horizontální mobilitu výzkumných pracovníků."/>
    <s v="The main goal of the programme is to improve the competitiveness of the Czech Republic in progressive fields with strong potential for the application of R&amp;D results in innovations. The combination of capacities of research organisations and enterprisesfor the purpose of achieving commonly defined research, development and innovation objectives will contribute to the fulfilment of this goal. The programme therefore endeavours to stimulate the creation and operation of research, development and innovation centres which will concentrate research and application capacities from the public and private sectors. These centres will establish conditions for long-term collaboration of research organisations and enterprises, including participation in international collaboration, and for systematic research and development in areas important with regard to the future growth of the competitiveness of the Czech Republic."/>
    <s v="Hlavním cílem programu je zvýšení konkurenceschopnosti ČR v progresivních oborech s vysokým potenciálem pro uplatnění výsledků VaV v inovacích. K naplnění tohoto cíle bude podpořen vznik a činnost center výzkumu, vývoje a inovací (Center kompetence) spojujících v rámci dlouhodobé spolupráce špičkové výzkumné a aplikační kapacity veřejného a soukromého sektoru. Mezi dílčí cíle odvozené z hlavního cíle programu patří: posílení dlouhodobé spolupráce veřejného a soukromého sektoru ve VaVaI; vytvoření strategických partnerství výzkumné a podnikové sféry pro dosažení pokroku ve výzkumu a vývoji a pro implementaci jeho výsledků v inovacích; posílení interdisciplinarity výzkumu a vývoje; vytvoření podmínek pro rozvoj lidských zdrojů ve VaVaI, zejména s důrazem na začínající výzkumné pracovníky; vytvoření podmínek pro horizontální mobilitu výzkumných pracovníků."/>
    <s v="The main goal of the programme is to improve the competitiveness of the Czech Republic in progressive fields with strong potential for the application of R&amp;D results in innovations. The combination of capacities of research organisations and enterprisesfor the purpose of achieving commonly defined research, development and innovation objectives will contribute to the fulfilment of this goal. The programme therefore endeavours to stimulate the creation and operation of research, development and innovation centres which will concentrate research and application capacities from the public and private sectors. These centres will establish conditions for long-term collaboration of research organisations and enterprises, including participation in international collaboration, and for systematic research and development in areas important with regard to the future growth of the competitiveness of the Czech Republic."/>
    <s v="R"/>
    <s v="R"/>
    <m/>
    <s v="2012"/>
    <s v="2012"/>
    <s v="R"/>
    <m/>
    <s v="2019"/>
    <s v="2019"/>
    <s v="R"/>
    <s v="2011-01-19"/>
    <s v="55"/>
    <m/>
    <m/>
    <m/>
    <m/>
    <m/>
    <n v="128"/>
    <n v="120"/>
    <n v="22"/>
    <n v="4270197000"/>
    <s v="2012"/>
    <s v="2019"/>
    <m/>
    <m/>
    <m/>
    <s v="2012-06-04"/>
    <s v="2012-06-04"/>
    <s v="2011-06-29"/>
    <s v="A"/>
    <s v="VES11-TA0/03:4"/>
    <s v="VES12-TA0/05:6"/>
    <m/>
    <m/>
    <n v="27044"/>
    <n v="29804"/>
  </r>
  <r>
    <n v="540"/>
    <x v="541"/>
    <s v="TA0"/>
    <s v="N"/>
    <m/>
    <s v="2011"/>
    <s v="2011"/>
    <s v="2011"/>
    <s v="2011"/>
    <s v="TA0"/>
    <s v="N"/>
    <x v="151"/>
    <s v="TD"/>
    <m/>
    <s v="P"/>
    <s v="P"/>
    <s v="R"/>
    <m/>
    <m/>
    <s v="Program na podporu aplikovaného společenskovědního výzkumu a experimentálního vývoje OMEGA"/>
    <s v="Program na podporu aplikovaného společenskovědního výzkumu a experimentálního vývoje OMEGA"/>
    <s v="R"/>
    <m/>
    <s v="Program to support applied social science research and experimental development OMEGA"/>
    <s v="Program to support applied social science research and experimental development OMEGA"/>
    <s v="R"/>
    <m/>
    <m/>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R"/>
    <s v="R"/>
    <m/>
    <s v="2012"/>
    <s v="2012"/>
    <s v="R"/>
    <m/>
    <s v="2017"/>
    <s v="2017"/>
    <s v="R"/>
    <s v="2011-01-19"/>
    <s v="č. 56"/>
    <s v="2011-07-20"/>
    <s v="2011-09-02 16:30"/>
    <s v="2011-12-05"/>
    <s v="Návrhy projektů do VS programu OMEGA musí být podávány prostřednictvím IS pro program OMEGA a zároveň v listinné podobě. Podoba návrhu projektu je dána platnou verzí softwarové přihlášky. Návrh projektu se předkládá v českém jazyce."/>
    <s v="Proposals to VS OMEGA program must be submitted via OMEGA IS for the program and also in paper form.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2-01-01"/>
    <s v="2013"/>
    <n v="103000000"/>
    <s v="Projekt aplikovaného výzkumu nebo experimentálního vývoje, má definován cíl(e) projektu v souladu se specifickými cíli programu OMEGA a způsob jejich naplnění. K naplnění stanovených cílů projektu se závazně požaduje uplatnění v zadávací dokumentaci specifikovaných konkrétních výsledků AV neboEV. Uchazečem o podporu - výzkumná organizace nebo podnik. Doba trvání projektu 1-2 roky. Podporu lze poskytnout na poskytovatelem uznané způsobilé náklady projektu v souladu se zadávací dokumentací (ZD). Uchazeč je povinen prokázat svoji způsobilost k řešení navrhovaného projektu podle § 18 zákona č. 130/2002 Sb. a v souladu s podmínkami programu OMEGA, doručit přihlášku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has a defined objective (s) of the project in accordance with the specific objectives of the OMEGA and their fulfillment. To meet the objectives of the project calls for the application is mandatory in the tender documents specified the concrete results of AR or ED. Candidate - research organization or enterprise. Project duration 1-2 years. Support can be provided on a recognized provider of the eligible project costs in accordance with the specification (ZD). Applicants must prove their capacity to address the proposed project pursuant to § 18 of Act No. 130/2002 Coll. in accordance with the terms of the OMEGA project to deliver an application in a competitive time and manner specified in ZD.Failure to comply with requirements of project design, including documents aptitude and meet the evaluation criteria listed in the ZD is the reason for excluding the project from VS."/>
    <s v="Binární kritéria: I) Navrhovaný projekt je projektem AV a EV dle § 2 odst. 1, písmena b) Zákona . II) Navrhovaný projekt předpokládá dosažení min 1 výsledku AV, EV v rámci programu ve vazbě na stanovený cíl projektu. III) Návrh projektu má jednoznačně definován cíl (e) projektu v souladu s cíli programu, do kterého se hlásí. IV) Podstata návrhu projektu nebo její části nebyla řešena v rámci jiného projektu, grantového projektu, výzkumného záměru nebo veřejné zakázky. V) Příjemce prokazuje požadovanou spoluúčast při financování. Bodovaná kritéria: 1. Kapacity výzkumného týmu; 2. Očekávané přínosy projektu z hlediska cílů programu; 3. Existence významných tržních příležitostí a schopnost těchto příležitostí využít; 4. Existence motivačního účinku podpory; 5. Vědecká hodnota výsledků projektu; 6. Ekonomická efektivnost projektu; 7. Ekonomická způsobilost uchazeče."/>
    <s v="I) The proposed project is a project of the AV and EV according to § 2 par. 1, letter b) of the Act. II) The proposed project envisages the achievement of at least one outcome and, in theAV, EV program in relation to the stated objective of the project.III) The project proposal has clearly defined objective (s) of the project in accordance with the objectives of the program to which he reports. IV) Nature of the project proposal or part thereof not been addressed in another project, the grant project,research project or contract. V) The recipient proves the desired participation in the financing. 1 Capacities of the research team; 2 Expected project benefits in terms of program objectives; 3 The existence of significant market opportunities and the ability to seize these opportunities; 4 The existence of the incentive effect of the aid; 5 The scientific value of the results of the project; 6 The economic efficiency of the project; 7 Economic capacity of the applicant."/>
    <s v="Technologická agentura České republiky"/>
    <s v="Evropská 2589/33b"/>
    <s v="16000"/>
    <s v="Praha"/>
    <s v="Kohlíčková"/>
    <s v="Gabriela"/>
    <s v="Technologická agentura České republiky"/>
    <s v="Evropská 2589/33b"/>
    <s v="16000"/>
    <s v="Praha 6"/>
    <s v="+420234611615"/>
    <s v="+420234611112"/>
    <s v="kohlickova@tacr.cz"/>
    <s v="9:00 - 16:30"/>
    <s v="http://www.tacr.cz"/>
    <s v="Obchodní věstník"/>
    <s v="Business Journal"/>
    <m/>
    <s v="2011-11-07"/>
    <s v="2012"/>
    <s v="2012"/>
    <s v="2011"/>
    <m/>
    <m/>
    <m/>
    <s v="A"/>
    <m/>
    <m/>
    <m/>
    <m/>
    <s v="P"/>
    <s v="P"/>
    <s v="R"/>
    <m/>
    <s v="Program na podporu aplikovaného společenskovědního výzkumu a experimentálního vývoje OMEGA"/>
    <s v="Program na podporu aplikovaného společenskovědního výzkumu a experimentálního vývoje OMEGA"/>
    <s v="R"/>
    <m/>
    <s v="Program to support applied social science research and experimental development OMEGA"/>
    <s v="Program to support applied social science research and experimental development OMEGA"/>
    <s v="R"/>
    <m/>
    <m/>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R"/>
    <s v="R"/>
    <m/>
    <s v="2012"/>
    <s v="2012"/>
    <s v="R"/>
    <m/>
    <s v="2017"/>
    <s v="2017"/>
    <s v="R"/>
    <s v="2011-01-19"/>
    <s v="č. 56"/>
    <m/>
    <m/>
    <m/>
    <m/>
    <m/>
    <n v="123"/>
    <n v="98"/>
    <n v="46"/>
    <n v="83666000"/>
    <s v="2012"/>
    <s v="2013"/>
    <m/>
    <m/>
    <m/>
    <s v="2012-06-04"/>
    <s v="2012-06-04"/>
    <s v="2018-06-19"/>
    <s v="A"/>
    <s v="VES11-TA0/03:4"/>
    <s v="VES12-TA0/05:6"/>
    <m/>
    <m/>
    <n v="27044"/>
    <n v="29804"/>
  </r>
  <r>
    <n v="541"/>
    <x v="542"/>
    <s v="TA0"/>
    <s v="P"/>
    <m/>
    <s v="2011"/>
    <s v="2012"/>
    <s v="2011"/>
    <s v="2012"/>
    <s v="TA0"/>
    <s v="P"/>
    <x v="149"/>
    <s v="TA"/>
    <m/>
    <s v="P"/>
    <s v="P"/>
    <s v="R"/>
    <m/>
    <m/>
    <s v="Program aplikovaného výzkumu a experimentálního vývoje ALFA"/>
    <s v="Program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6"/>
    <s v="2016"/>
    <s v="R"/>
    <s v="2010-02-08"/>
    <s v="121"/>
    <s v="2011-07-20"/>
    <s v="2011-09-02 16:30"/>
    <s v="2012-01-03"/>
    <s v="Návrhy projektů do 2. veřejné soutěže programu ALFA musí být podávány prostřednictvím IS a v listinné podobě. Návrh projektu se předkládá v ČJ."/>
    <s v="Proposals to 2 tender ALFA program must be administered through an information system for the ALFA program and also in paper form.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2-01-04"/>
    <s v="2016"/>
    <n v="2484391000"/>
    <s v="Projekt aplikovaného výzkumu nebo experimentálního vývoje, jehož uplatněné výsledky jsou zaměřeny na aplikaci v praxi, má definován cíl(e) projektu v souladu se specifickými cíli programu ALFA a způsob jejich naplnění. K naplnění stanovených cílů projektu se závazně požaduje uplatnění v zadávací dokumentaci specifikovaných konkrétních výsledků aplikovaného výzkumu nebo experimentálního vývoje. Uchazečem o podporu může být výzkumná organizace nebo podnik. Doba trvání projektu 24 - 60 měsíců. Podporu lzeposkytnout na poskytovatelem uznané způsobilé náklady projektu v souladu se zadávací dokumentací (ZD). Uchazeč je povinen prokázat svoji způsobilost k řešení navrhovaného projektu podle § 18 zákona č. 130/2002 Sb. a v souladu s podmínkami programu ALFA,doručit přihlášku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applied the results are focused on practical application, has a defined objective (s) of the project in accordance with the specific objectives of the ALFA and their fulfillment. To meet the objectives of the project calls for the application is mandatory in the tender documents. Candidate for promotion can be a research organization or enterprise. Project duration 24 to 60 months. Support can be provided on a recognized provider of the eligibleproject costs in accordance with the specification (ZD). Applicants must prove their capacity to address the proposed project pursuant to § 18 of Act No. 130/2002 Coll. in accordance with the terms of the ALFA project to deliver an application in a competitive time and manner specified in ZD. Failure to comply with requirements of project design, including documents aptitude and meet the evaluation criteria listed in the ZD is the reason for excluding the project from VS."/>
    <s v="Binární kritéria: 1) Navrhovaný projekt je projektem aplikovaného výzkumu nebo experimentálního vývoj. Návrh projektu je v souladu s cíli programu a podprogramu, do kterého se hlásí; 2) Podstata návrhu projektu nebo její části nebyla řešena v rámci jiného projektu, grantového projektu nebo výzkumného záměru; 3) Příjemce prokázal požadovanou spoluúčast při financování; 4) Příjemce prokázal, že projekt bude generovat alespoň 1 aplikovaný výsledek z množiny podporovaných výsledků, který bude realizován v praxi do 3 let od ukončení projektu. Bodovaná kritéria: 1. Kapacity výzkumného týmu; 2. Očekávané přínosy projektu z hlediska cílů programu, 3. Existence významných tržních příležitostí a schopnost těchto příležitostí využít, 4. Účinná spolupráce mezi podniky a výzkumnými organizacemi, 5. Aktuálnost projektu a míra motivačního účinku podpory, 6. Ekonomická efektivnost projektu, 7. Ekonomická způsobilost uchazeče"/>
    <s v="Binary c.1) The project of applied research or experimental development. The project proposal is consistent with the objectives of the program and subprogram 2) Substance of the proposal project or part thereof not been addressed in another project, thegrant project or research objective, 3) the beneficiary can demonstrate the desired participation in the financing, 4) The recipient has demonstrated the project will generate at least 1 result applied from the set supported by the results, which will be implemented in practice within 3 years from completion of the project. Evaluated c.: 1 Capacities of the research team; 2 Expected project benefits in terms of program objectives, 3 The existence of significant market opportunities and the ability to seize these opportunities, 4 Effective cooperation between enterprises and research organizations, 5 The topicality of the project and the degree of motivational effect of the aid, 6 The economic efficiency of the project, 7 Economic capacity of candidate"/>
    <s v="Technologická agentura České republiky"/>
    <s v="Evropská 2589/33b"/>
    <s v="16000"/>
    <s v="Praha"/>
    <s v="Pilátová"/>
    <s v="Lenka"/>
    <s v="Technologická agentura České republiky"/>
    <s v="Evropská 2589/33b"/>
    <s v="16000"/>
    <s v="Praha"/>
    <s v="+420 234 611 613"/>
    <s v="+420 234 611 112"/>
    <s v="pilatova@tacr.cz"/>
    <s v="9:00-16:30"/>
    <s v="http://www.tacr.cz"/>
    <s v="Obchodní věstník"/>
    <s v="Business Journal"/>
    <m/>
    <s v="2011-11-07"/>
    <s v="2012"/>
    <s v="2012"/>
    <s v="2012"/>
    <m/>
    <m/>
    <m/>
    <s v="A"/>
    <m/>
    <m/>
    <m/>
    <m/>
    <s v="P"/>
    <s v="P"/>
    <s v="R"/>
    <m/>
    <s v="Program aplikovaného výzkumu a experimentálního vývoje ALFA"/>
    <s v="Program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6"/>
    <s v="2016"/>
    <s v="R"/>
    <s v="2010-02-08"/>
    <s v="121"/>
    <m/>
    <m/>
    <m/>
    <m/>
    <m/>
    <n v="832"/>
    <n v="675"/>
    <n v="246"/>
    <n v="1961557000"/>
    <s v="2012"/>
    <s v="2017"/>
    <m/>
    <m/>
    <m/>
    <s v="2012-06-04"/>
    <s v="2012-06-04"/>
    <s v="2019-04-12"/>
    <s v="A"/>
    <s v="VES11-TA0/03:4"/>
    <s v="VES12-TA0/05:6"/>
    <m/>
    <m/>
    <n v="27044"/>
    <n v="29804"/>
  </r>
  <r>
    <n v="542"/>
    <x v="543"/>
    <s v="TA0"/>
    <s v="P"/>
    <m/>
    <s v="2012"/>
    <s v="2013"/>
    <s v="2012"/>
    <s v="2013"/>
    <s v="TA0"/>
    <s v="P"/>
    <x v="149"/>
    <s v="TA"/>
    <m/>
    <s v="P"/>
    <s v="P"/>
    <s v="R"/>
    <m/>
    <m/>
    <s v="Program na podporu aplikovaného výzkumu a experimentálního vývoje ALFA"/>
    <s v="Program na podporu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9"/>
    <s v="2019"/>
    <s v="R"/>
    <s v="2013-08-28"/>
    <s v="669"/>
    <s v="2012-06-06"/>
    <s v="2012-07-24 16:30"/>
    <s v="2012-12-14"/>
    <s v="Návrhy projektů do 3. veřejné soutěže programu ALFA musí být podávány prostřednictvím IS a v listinné podobě. Návrh projektu se předkládá v ČJ."/>
    <s v="Proposals to 3 tender ALFA program must be administered through an information system for the ALFA program and also in paper form.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3-01-01"/>
    <s v="2016"/>
    <n v="2774722000"/>
    <s v="Projekt aplikovaného výzkumu nebo experimentálního vývoje, jehož uplatněné výsledky jsou zaměřeny na aplikaci v praxi, má definován cíl(e) projektu v souladu se specifickými cíli programu ALFA a způsob jejich naplnění. K naplnění stanovených cílů projektu se závazně požaduje uplatnění v zadávací dokumentaci specifikovaných konkrétních výsledků aplikovaného výzkumu nebo experimentálního vývoje. Uchazečem o podporu může být výzkumná organizace nebo podnik. Doba trvání projektu 24 - 48 měsíců. Podporu lzeposkytnout na poskytovatelem uznané způsobilé náklady projektu v souladu se zadávací dokumentací (ZD). Uchazeč je povinen prokázat svoji způsobilost k řešení navrhovaného projektu podle § 18 zákona č. 130/2002 Sb. a v souladu s podmínkami programu ALFA,doručit přihlášku projektu v soutěžní lhůtě a způsobem uvedeným v ZD."/>
    <s v="The project applied research or experimental development, applied the results are focused on practical application, has a defined objective (s) of the project in accordance with the specific objectives of the ALFA and their fulfillment. To meet the objectives of the project calls for the application is mandatory in the tender documents. Candidate for promotion can be a research organization or enterprise. Project duration 24 to 48 months. Support can be provided on a recognized provider of the eligibleproject costs in accordance with the specification ZD. Applicants must prove their capacity to address the proposed project pursuant to § 18 of Act No. 130/2002 Coll. in accordance with the terms of the ALFA project to deliver an application in a competitive time and manner specified in ZD."/>
    <s v="Binární kritéria: 1) Navrhovaný projekt je projektem aplikovaného výzkumu nebo experimentálního vývoj. Návrh projektu je v souladu s cíli programu a podprogramu, do kterého se hlásí; 2) Podstata návrhu projektu nebo její části nebyla řešena v rámci jiného projektu, grantového projektu nebo výzkumného záměru; 3) Příjemce prokázal požadovanou spoluúčast při financování; 4) Příjemce prokázal, že projekt bude generovat alespoň 1 aplikovaný výsledek z množiny podporovaných výsledků, který bude realizován v praxi do 3 let od ukončení projektu. Bodovaná kritéria: 1. Kapacity výzkumného týmu; 2. Očekávané přínosy projektu z hlediska cílů programu, 3. Existence významných tržních příležitostí a schopnost těchto příležitostí využít, 4. Účinná spolupráce mezi podniky a výzkumnými organizacemi, 5. Aktuálnost projektu a míra motivačního účinku podpory, 6. Ekonomická efektivnost projektu, 7. Ekonomická způsobilost uchazeče"/>
    <s v="Binary c.1) The project of applied research or experimental development. The project proposal is consistent with the objectives of the program and subprogram 2) Substance of the proposal project or part thereof not been addressed in another project, thegrant project or research objective, 3) the beneficiary can demonstrate the desired participation in the financing, 4) The recipient has demonstrated the project will generate at least 1 result applied from the set supported by the results, which will be implemented in practice within 3 years from completion of the project. Evaluated c.: 1 Capacities of the research team; 2 Expected project benefits in terms of program objectives, 3 The existence of significant market opportunities and the ability to seize these opportunities, 4 Effective cooperation between enterprises and research organizations, 5 The topicality of the project and the degree of motivational effect of the aid, 6 The economic efficiency of the project, 7 Economic capacity of candidate"/>
    <s v="Technologická agentura České republiky"/>
    <s v="Evropská 2589/33b"/>
    <s v="16000"/>
    <s v="Praha"/>
    <s v="Pilátová"/>
    <s v="Lenka"/>
    <s v="Technologická agentura České republiky"/>
    <s v="Evropská 2589/33b"/>
    <s v="16000"/>
    <s v="Praha"/>
    <s v="+420 234 611 613"/>
    <s v="+420 234 611 112"/>
    <s v="pilatova@tacr.cz"/>
    <s v="9:00-16:30"/>
    <s v="http://www.tacr.cz"/>
    <s v="Obchodní věstník"/>
    <s v="Business Journal"/>
    <m/>
    <s v="2012-06-04"/>
    <s v="2013"/>
    <s v="2013"/>
    <s v="2012"/>
    <m/>
    <m/>
    <m/>
    <s v="A"/>
    <m/>
    <m/>
    <m/>
    <m/>
    <s v="P"/>
    <s v="P"/>
    <s v="R"/>
    <m/>
    <s v="Program na podporu aplikovaného výzkumu a experimentálního vývoje ALFA"/>
    <s v="Program na podporu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9"/>
    <s v="2019"/>
    <s v="R"/>
    <s v="2013-08-28"/>
    <s v="669"/>
    <m/>
    <m/>
    <m/>
    <m/>
    <m/>
    <n v="995"/>
    <n v="977"/>
    <n v="168"/>
    <n v="1856362000"/>
    <s v="2013"/>
    <s v="2017"/>
    <m/>
    <m/>
    <m/>
    <s v="2013-11-04"/>
    <s v="2013-11-04"/>
    <s v="2012-06-06"/>
    <s v="A"/>
    <s v="VES12-TA0/05:6"/>
    <s v="VES13-TA0/06:6"/>
    <m/>
    <m/>
    <n v="29804"/>
    <n v="33429"/>
  </r>
  <r>
    <n v="543"/>
    <x v="544"/>
    <s v="TA0"/>
    <s v="P"/>
    <m/>
    <s v="2013"/>
    <s v="2014"/>
    <s v="2013"/>
    <s v="2014"/>
    <s v="TA0"/>
    <s v="P"/>
    <x v="150"/>
    <s v="TE"/>
    <m/>
    <s v="P"/>
    <s v="P"/>
    <s v="R"/>
    <m/>
    <m/>
    <s v="Centra kompetence"/>
    <s v="Centra kompetence"/>
    <s v="R"/>
    <m/>
    <s v="Competence Centres"/>
    <s v="Competence Centres"/>
    <s v="R"/>
    <m/>
    <m/>
    <s v="Hlavním cílem programu je zvýšení konkurenceschopnosti ČR v progresivních oborech s vysokým potenciálem pro uplatnění výsledků VaV v inovacích. Mezi dílčí cíle patří: posílení dlouhodobé spolupráce výzkumných organizací a podniků ve VaVaI; posílení interdisciplinarity VaV; vytvoření podmínek pro rozvoj lidských zdrojů ve VaVaI, zejména s důrazem na zapojení začínajících výzkumných pracovníků ve věku do 35 let včetně studentů, podílejících se na projektu; vytvoření podmínek pro horizontální mobilitu výzkumných pracovníků; naplňování Národních priorit orientovaného výzkumu, experimentálního vývoje a inovací; udržitelnost strategické výzkumné agendy v centrech nejméně pět let po skončení projektu."/>
    <s v="Main objective of the programme:to increase the competitiveness of the CR in advanced fields with a high potential for the application of R&amp;D results in innovation.The partial objectives of the programme:strengthening long-term collaboration between research organizations and enterprises in R&amp;DI, through strategic partnerships between the research and corporate spheres, formed to achieved advancement in R&amp;D and for the implementation of its results in practice;strengthening the interdisciplinarity of R&amp;D;creation of conditions for the development of human resources in R&amp;D, with particular emphasis on the involvement of early-stage researchers under the age of 35, incl. students involved in the project;creation of conditions for the horizontal mobilityof researchers;fulfilment of the national priorities;sustainability of the strategic research agenda of the centres for at least 5 years after completion of the project."/>
    <s v="Hlavním cílem programu je zvýšení konkurenceschopnosti ČR v progresivních oborech s vysokým potenciálem pro uplatnění výsledků VaV v inovacích. Mezi dílčí cíle patří: posílení dlouhodobé spolupráce výzkumných organizací a podniků ve VaVaI; posílení interdisciplinarity VaV; vytvoření podmínek pro rozvoj lidských zdrojů ve VaVaI, zejména s důrazem na zapojení začínajících výzkumných pracovníků ve věku do 35 let včetně studentů, podílejících se na projektu; vytvoření podmínek pro horizontální mobilitu výzkumných pracovníků; naplňování Národních priorit orientovaného výzkumu, experimentálního vývoje a inovací; udržitelnost strategické výzkumné agendy v centrech nejméně pět let po skončení projektu."/>
    <s v="Main objective of the programme:to increase the competitiveness of the CR in advanced fields with a high potential for the application of R&amp;D results in innovation.The partial objectives of the programme:strengthening long-term collaboration between research organizations and enterprises in R&amp;DI, through strategic partnerships between the research and corporate spheres, formed to achieved advancement in R&amp;D and for the implementation of its results in practice;strengthening the interdisciplinarity of R&amp;D;creation of conditions for the development of human resources in R&amp;D, with particular emphasis on the involvement of early-stage researchers under the age of 35, incl. students involved in the project;creation of conditions for the horizontal mobilityof researchers;fulfilment of the national priorities;sustainability of the strategic research agenda of the centres for at least 5 years after completion of the project."/>
    <s v="R"/>
    <s v="R"/>
    <m/>
    <s v="2012"/>
    <s v="2012"/>
    <s v="R"/>
    <m/>
    <s v="2019"/>
    <s v="2019"/>
    <s v="R"/>
    <s v="2013-02-27"/>
    <s v="146"/>
    <s v="2013-03-27"/>
    <s v="2013-05-20 16:30"/>
    <s v="2013-11-22"/>
    <s v="Návrh projektu vyplňuje uchazeč elektronicky prostřednictvím webové aplikace. Uchazeč také odevzdává listinnou verzi návrhu projektu včetně příloh v požadované formě a rozsahu, které jsou shodné s verzí elektronickou."/>
    <s v="Project proposal will be completed through Web application. The candidate also submits a paper version of the project proposal, including attachments in the required form and scale that are identical to the electronic version."/>
    <s v="Výsledky VS budou zveřejněny na www.tacr.cz a uchazeči budou informováni písemně."/>
    <s v="Results will be posted on www.tacr.cz. Appliacnts will be informed in writing."/>
    <m/>
    <s v="2014-01-01"/>
    <s v="2019"/>
    <n v="2029015000"/>
    <s v="Veřejná soutěž do programu je jednostupňová. V soutěži se bude kromě splnění formálních podmínek hodnotit především konzistence, aktuálnost a kvalita strategické výzkumné agendy a způsob její implementace. Posuzují se rozpočty na jednotlivé pracovní balíčky, hodnotí se rizika, detailní struktura konsorcia, aplikační potenciál výsledků atd. Poskytovatel si v souladu s § 24 Zákona vyhrazuje právo zrušit vyhlášenou veřejnou soutěž a návrhy projektů hodnocené v této soutěži (programu) nepodpořit."/>
    <s v="A public competition has one stage. Projects will be examined formally. Consistency, timeliness, quality and implementation of strategic research agenda will be evaluated along with the budgets for individual work packages, the risks, detailed structureof the consortium and the application potential of results. The provider in accordance with § 24 of the Act reserves the right to cancel a tender and not to support project proposals evaluated in this competition (the programme)."/>
    <s v="Kritéria hodnocení: 1.Strategická výzkumná agenda (SVA), 2.Aplikační potenciál předpokládaných výsledků VaV, 3.Kvalita a připravenost konsorcia a charakter spolupráce uvnitř centra, 4.Organizační zajištění činnosti centra, 5.Vnější vazby centra, 6.Ekonomická efektivnost projektu, 7. Motivační účinek podpory, 8.Analýza rizik"/>
    <s v="Evaluation criteria: 1. Strategic Research Agenda (SVA), 2.Application of the results in practice, 3. The quality and readiness of the consortium and the nature of cooperation within the centre, 4. Organization of the Centre, 5. External links to the centre 6. The economic efficiency of the project 7. Motivational effect of support 8. Risk Analysis"/>
    <s v="Technologická agentura České republiky"/>
    <s v="Evropská 2589/33b"/>
    <s v="16000"/>
    <s v="Praha"/>
    <s v="Chudlarská"/>
    <s v="Veronika"/>
    <s v="Technologická agentura České republiky"/>
    <s v="Evropská 2589/33b"/>
    <s v="16000"/>
    <s v="Praha"/>
    <s v="234611618"/>
    <m/>
    <s v="chudlarska@tacr.cz"/>
    <s v="9:00-16:30"/>
    <s v="http://www.tacr.cz"/>
    <s v="Obchodní věstník"/>
    <s v="Business Journal"/>
    <m/>
    <s v="2013-11-04"/>
    <s v="2014"/>
    <s v="2014"/>
    <s v="2013"/>
    <m/>
    <m/>
    <m/>
    <s v="A"/>
    <m/>
    <m/>
    <m/>
    <m/>
    <s v="P"/>
    <s v="P"/>
    <s v="R"/>
    <m/>
    <s v="Centra kompetence"/>
    <s v="Centra kompetence"/>
    <s v="R"/>
    <m/>
    <s v="Competence Centres"/>
    <s v="Competence Centres"/>
    <s v="R"/>
    <m/>
    <m/>
    <s v="Hlavním cílem programu je zvýšení konkurenceschopnosti ČR v progresivních oborech s vysokým potenciálem pro uplatnění výsledků VaV v inovacích. Mezi dílčí cíle patří: posílení dlouhodobé spolupráce výzkumných organizací a podniků ve VaVaI; posílení interdisciplinarity VaV; vytvoření podmínek pro rozvoj lidských zdrojů ve VaVaI, zejména s důrazem na zapojení začínajících výzkumných pracovníků ve věku do 35 let včetně studentů, podílejících se na projektu; vytvoření podmínek pro horizontální mobilitu výzkumných pracovníků; naplňování Národních priorit orientovaného výzkumu, experimentálního vývoje a inovací; udržitelnost strategické výzkumné agendy v centrech nejméně pět let po skončení projektu."/>
    <s v="Main objective of the programme:to increase the competitiveness of the CR in advanced fields with a high potential for the application of R&amp;D results in innovation.The partial objectives of the programme:strengthening long-term collaboration between research organizations and enterprises in R&amp;DI, through strategic partnerships between the research and corporate spheres, formed to achieved advancement in R&amp;D and for the implementation of its results in practice;strengthening the interdisciplinarity of R&amp;D;creation of conditions for the development of human resources in R&amp;D, with particular emphasis on the involvement of early-stage researchers under the age of 35, incl. students involved in the project;creation of conditions for the horizontal mobilityof researchers;fulfilment of the national priorities;sustainability of the strategic research agenda of the centres for at least 5 years after completion of the project."/>
    <s v="Hlavním cílem programu je zvýšení konkurenceschopnosti ČR v progresivních oborech s vysokým potenciálem pro uplatnění výsledků VaV v inovacích. Mezi dílčí cíle patří: posílení dlouhodobé spolupráce výzkumných organizací a podniků ve VaVaI; posílení interdisciplinarity VaV; vytvoření podmínek pro rozvoj lidských zdrojů ve VaVaI, zejména s důrazem na zapojení začínajících výzkumných pracovníků ve věku do 35 let včetně studentů, podílejících se na projektu; vytvoření podmínek pro horizontální mobilitu výzkumných pracovníků; naplňování Národních priorit orientovaného výzkumu, experimentálního vývoje a inovací; udržitelnost strategické výzkumné agendy v centrech nejméně pět let po skončení projektu."/>
    <s v="Main objective of the programme:to increase the competitiveness of the CR in advanced fields with a high potential for the application of R&amp;D results in innovation.The partial objectives of the programme:strengthening long-term collaboration between research organizations and enterprises in R&amp;DI, through strategic partnerships between the research and corporate spheres, formed to achieved advancement in R&amp;D and for the implementation of its results in practice;strengthening the interdisciplinarity of R&amp;D;creation of conditions for the development of human resources in R&amp;D, with particular emphasis on the involvement of early-stage researchers under the age of 35, incl. students involved in the project;creation of conditions for the horizontal mobilityof researchers;fulfilment of the national priorities;sustainability of the strategic research agenda of the centres for at least 5 years after completion of the project."/>
    <s v="R"/>
    <s v="R"/>
    <m/>
    <s v="2012"/>
    <s v="2012"/>
    <s v="R"/>
    <m/>
    <s v="2019"/>
    <s v="2019"/>
    <s v="R"/>
    <s v="2013-02-27"/>
    <s v="146"/>
    <m/>
    <m/>
    <m/>
    <m/>
    <m/>
    <n v="82"/>
    <n v="80"/>
    <n v="12"/>
    <n v="1752035000"/>
    <s v="2014"/>
    <s v="2019"/>
    <m/>
    <m/>
    <m/>
    <s v="2014-08-05"/>
    <s v="2014-08-05"/>
    <s v="2018-06-19"/>
    <s v="A"/>
    <s v="VES13-TA0/06:6"/>
    <s v="VES14-TA0/05:6"/>
    <m/>
    <m/>
    <n v="33429"/>
    <n v="35574"/>
  </r>
  <r>
    <n v="544"/>
    <x v="545"/>
    <s v="TA0"/>
    <s v="N"/>
    <m/>
    <s v="2014"/>
    <s v="2014"/>
    <s v="2014"/>
    <s v="2014"/>
    <s v="TA0"/>
    <s v="N"/>
    <x v="152"/>
    <s v="TG"/>
    <m/>
    <s v="P"/>
    <s v="P"/>
    <s v="R"/>
    <m/>
    <m/>
    <s v="Program aplikovaného výzkumu, experimentálního vývoje a inovací GAMA"/>
    <s v="Program aplikovaného výzkumu, experimentálního vývoje a inovací GAMA"/>
    <s v="R"/>
    <m/>
    <s v="Programme of applied research, experimental development and innovations GAMA"/>
    <s v="Programme of applied research, experimental development and innovations GAMA"/>
    <s v="R"/>
    <m/>
    <m/>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R"/>
    <s v="R"/>
    <m/>
    <s v="2014"/>
    <s v="2014"/>
    <s v="R"/>
    <m/>
    <s v="2019"/>
    <s v="2019"/>
    <s v="R"/>
    <s v="2013-06-12"/>
    <s v="455"/>
    <s v="2014-01-30"/>
    <s v="2014-03-19 16:30"/>
    <s v="2014-06-30"/>
    <s v="Návrhy projektů do VS programu GAMA musí být podávány prostřednictvím IS VaVaI TA ČR a prostřednictvím datové schránky. Podoba návrhu projektu je dána platnou verzí softwarové přihlášky. Návrh projektu se předkládá v českém jazyce"/>
    <s v="Proposals to VS GAMA program must be submitted via VaVai TA CR IS for the program and also into data receiver. The form of the proposal is given a valid version of the software application. The project proposal is submitted in Czech language"/>
    <s v="Seznam projektů, kterým byla uděle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4-07-01"/>
    <s v="2019"/>
    <n v="1315500000"/>
    <s v="Projekt aplikovaného výzkumu, experimentálního vývoje a inovací, má definován cíl(e) projektu v souladu se specifickými cíli programu GAMA a způsob jejich naplnění. K naplnění stanovených cílů projektu se závazně požaduje uplatnění v zadávací dokumentaci specifikovaných konkrétních výsledků. Uchazečem o podporu -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and inovation, has a defined objective (s) of the project in accordance with the specific objectives of the GAMA and their fulfillment. To meet the objectives of the project calls for the application is mandatory in the tender documents specified the concrete results. Candidate - research organization or enterprise. Project duration 3-5 year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CPC. Failure to comply with requirements of project design, including documents aptitude and meet the evaluation criteria listed in the ZD is the reason for excluding the project from PS."/>
    <s v="Hodnotí se binární kritéria upřesněno v ZD a bodovaná kritéria.Bodová kritéria: 1) Dosavadní zkušenosti s managementem znalostí. 2) Rada pro komercializaci. 3) Pracoviště managementu znalostí. 4) Koncepce podpory aktivit proof-of-concept. 5) Kvalita a věrohodnost plánu na udržitelnost podpory aktivit typu proof-of-concept. 6) Navržený způsob řízení projektu. 7) Kvalita návrhu projektu."/>
    <s v="It evaluates the binary criteria specified in the ZD and scoring criteria Weighted criteria: 1) Experience with knowledge management 2) Commercialization council 3) Knowledge management department/subsidiary 4) The concept of support of the proof-of-concept activities. 5) The quality and credibility of the plan for the sustainability of support of the proof-of-concept type of activities. &quot;"/>
    <s v="Technologická agentura České republiky"/>
    <s v="Evropská 1692/37"/>
    <s v="16000"/>
    <s v="Praha 6"/>
    <s v="Řeháček"/>
    <s v="Radek"/>
    <s v="Technologická agentura České republiky"/>
    <s v="Evropská 1692/37"/>
    <s v="16000"/>
    <s v="Praha 6"/>
    <m/>
    <m/>
    <s v="rehacek@tacr.cz"/>
    <s v="9:00 - 16:30"/>
    <s v="http://www.tacr.cz"/>
    <s v="http://www.tacr.cz"/>
    <s v="http://www.tacr.cz/index.php/en/"/>
    <m/>
    <s v="2014-08-05"/>
    <s v="2014"/>
    <s v="2014"/>
    <s v="2014"/>
    <m/>
    <m/>
    <m/>
    <s v="A"/>
    <m/>
    <m/>
    <m/>
    <m/>
    <s v="P"/>
    <s v="P"/>
    <s v="R"/>
    <m/>
    <s v="Program aplikovaného výzkumu, experimentálního vývoje a inovací GAMA"/>
    <s v="Program aplikovaného výzkumu, experimentálního vývoje a inovací GAMA"/>
    <s v="R"/>
    <m/>
    <s v="Programme of applied research, experimental development and innovations GAMA"/>
    <s v="Programme of applied research, experimental development and innovations GAMA"/>
    <s v="R"/>
    <m/>
    <m/>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R"/>
    <s v="R"/>
    <m/>
    <s v="2014"/>
    <s v="2014"/>
    <s v="R"/>
    <m/>
    <s v="2019"/>
    <s v="2019"/>
    <s v="R"/>
    <s v="2013-06-12"/>
    <s v="455"/>
    <m/>
    <m/>
    <m/>
    <m/>
    <m/>
    <n v="31"/>
    <n v="29"/>
    <n v="10"/>
    <n v="193602000"/>
    <s v="2014"/>
    <s v="2019"/>
    <m/>
    <m/>
    <m/>
    <s v="2014-08-05"/>
    <s v="2014-08-05"/>
    <s v="2014-01-30"/>
    <s v="A"/>
    <s v="VES14-TA0/05:6"/>
    <s v="VES14-TA0/05:6"/>
    <m/>
    <m/>
    <n v="35574"/>
    <n v="35574"/>
  </r>
  <r>
    <n v="545"/>
    <x v="546"/>
    <s v="TA0"/>
    <s v="P"/>
    <m/>
    <s v="2013"/>
    <s v="2014"/>
    <s v="2013"/>
    <s v="2014"/>
    <s v="TA0"/>
    <s v="P"/>
    <x v="151"/>
    <s v="TD"/>
    <m/>
    <s v="P"/>
    <s v="P"/>
    <s v="R"/>
    <m/>
    <m/>
    <s v="Program na podporu aplikovaného společenskovědního výzkumu a experimentálního vývoje OMEGA"/>
    <s v="Program na podporu aplikovaného společenskovědního výzkumu a experimentálního vývoje OMEGA"/>
    <s v="R"/>
    <m/>
    <s v="Program to support applied social science research and experimental development OMEGA"/>
    <s v="Program to support applied social science research and experimental development OMEGA"/>
    <s v="R"/>
    <m/>
    <m/>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R"/>
    <s v="R"/>
    <m/>
    <s v="2012"/>
    <s v="2012"/>
    <s v="R"/>
    <m/>
    <s v="2017"/>
    <s v="2017"/>
    <s v="R"/>
    <s v="2011-01-19"/>
    <s v="č. 56"/>
    <s v="2013-01-16"/>
    <s v="2013-03-06 16:30"/>
    <s v="2013-06-14"/>
    <s v="Návrhy projektů do VS programu OMEGA musí být podávány prostřednictvím IS pro program OMEGA a zároveň v listinné podobě. Podoba návrhu projektu je dána platnou verzí softwarové přihlášky. Návrh projektu se předkládá v českém jazyce."/>
    <s v="Proposals to VS OMEGA program must be submitted via OMEGA IS for the program and also in paper form.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4-01-01"/>
    <s v="2015"/>
    <n v="121500000"/>
    <s v="Projekt aplikovaného výzkumu nebo experimentálního vývoje, má definován cíl(e) projektu v souladu se specifickými cíli programu OMEGA a způsob jejich naplnění. K naplnění stanovených cílů projektu se závazně požaduje uplatnění v zadávací dokumentaci specifikovaných konkrétních výsledků AV neboEV. Uchazečem o podporu - výzkumná organizace nebo podnik. Doba trvání projektu 1-2 roky. Podporu lze poskytnout na poskytovatelem uznané způsobilé náklady projektu v souladu se zadávací dokumentací (ZD). Uchazeč je povinen prokázat svoji způsobilost k řešení navrhovaného projektu podle § 18 zákona č. 130/2002 Sb. a v souladu s podmínkami programu OMEGA, doručit přihlášku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has a defined objective (s) of the project in accordance with the specific objectives of the OMEGA and their fulfillment. To meet the objectives of the project calls for the application is mandatory in the tender documents specified the concrete results of AR or ED. Candidate - research organization or enterprise. Project duration 1-2 years. Support can be provided on a recognized provider of the eligible project costs in accordance with the specification (ZD). Applicants must prove their capacity to address the proposed project pursuant to § 18 of Act No. 130/2002 Coll. in accordance with the terms of the OMEGA project to deliver an application in a competitive time and manner specified in ZD.Failure to comply with requirements of project design, including documents aptitude and meet the evaluation criteria listed in the ZD is the reason for excluding the project from VS."/>
    <s v="Binární kritéria: I) Navrhovaný projekt je projektem AV a EV dle § 2 odst. 1, písmena b) Zákona . II) Navrhovaný projekt předpokládá dosažení min 1 výsledku AV, EV v rámci programu ve vazbě na stanovený cíl projektu. III) Návrh projektu má jednoznačně definován cíl (e) projektu v souladu s cíli programu, do kterého se hlásí. IV) Podstata návrhu projektu nebo její části nebyla řešena v rámci jiného projektu, grantového projektu, výzkumného záměru nebo veřejné zakázky. V) Příjemce prokazuje požadovanou spoluúčast při financování. Bodovaná kritéria: 1. Kapacity výzkumného týmu; 2. Očekávané přínosy projektu z hlediska cílů programu; 3. Existence významných tržních příležitostí a schopnost těchto příležitostí využít; 4. Existence motivačního účinku podpory; 5. Vědecká hodnota výsledků projektu; 6. Ekonomická efektivnost projektu; 7. Ekonomická způsobilost uchazeče."/>
    <s v="Nature of the project proposal or part thereof not been addressed in another project, the grant project, research project or contract. V) The recipient proves the desired participation in the financing. 1 Capacities of the research team; 2 Expected project benefits in terms of program objectives; 3 The existence of significant market opportunities and the ability to seize these opportunities; 4 The existence of the incentive effect of the aid; 5 The scientific value of the results of the project; 6 Theeconomic efficiency of the project; 7 Economic capacity of the applicant."/>
    <s v="Technologická agentura České republiky"/>
    <s v="Hadovka Office Park Evropská 2589/33c"/>
    <s v="16000"/>
    <s v="Praha 6"/>
    <s v="Kohlíčková"/>
    <s v="Gabriela"/>
    <s v="Technologická agentura České republiky"/>
    <s v="Hadovka Office Park Evropská 2589/33c"/>
    <s v="16000"/>
    <s v="Praha 6"/>
    <s v="+420 234 611 637"/>
    <m/>
    <s v="kohlickova@tacr.cz"/>
    <s v="9:00 - 16:30"/>
    <s v="http://www.tacr.cz/cs/obsah/program-omega"/>
    <m/>
    <m/>
    <m/>
    <s v="2013-11-04"/>
    <s v="2014"/>
    <s v="2013"/>
    <s v="2013"/>
    <m/>
    <m/>
    <m/>
    <s v="A"/>
    <m/>
    <m/>
    <m/>
    <m/>
    <s v="P"/>
    <s v="P"/>
    <s v="R"/>
    <m/>
    <s v="Program na podporu aplikovaného společenskovědního výzkumu a experimentálního vývoje OMEGA"/>
    <s v="Program na podporu aplikovaného společenskovědního výzkumu a experimentálního vývoje OMEGA"/>
    <s v="R"/>
    <m/>
    <s v="Program to support applied social science research and experimental development OMEGA"/>
    <s v="Program to support applied social science research and experimental development OMEGA"/>
    <s v="R"/>
    <m/>
    <m/>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R"/>
    <s v="R"/>
    <m/>
    <s v="2012"/>
    <s v="2012"/>
    <s v="R"/>
    <m/>
    <s v="2017"/>
    <s v="2017"/>
    <s v="R"/>
    <s v="2011-01-19"/>
    <s v="č. 56"/>
    <m/>
    <m/>
    <m/>
    <m/>
    <m/>
    <n v="228"/>
    <n v="220"/>
    <n v="82"/>
    <n v="128899000"/>
    <s v="2014"/>
    <s v="2015"/>
    <m/>
    <m/>
    <m/>
    <s v="2013-11-04"/>
    <s v="2013-11-04"/>
    <s v="2018-06-19"/>
    <s v="A"/>
    <s v="VES13-TA0/06:6"/>
    <s v="VES13-TA0/06:6"/>
    <m/>
    <m/>
    <n v="33429"/>
    <n v="33429"/>
  </r>
  <r>
    <n v="546"/>
    <x v="547"/>
    <s v="TA0"/>
    <s v="P"/>
    <m/>
    <s v="2013"/>
    <s v="2014"/>
    <s v="2013"/>
    <s v="2014"/>
    <s v="TA0"/>
    <s v="P"/>
    <x v="149"/>
    <s v="TA"/>
    <m/>
    <s v="P"/>
    <s v="P"/>
    <s v="R"/>
    <m/>
    <m/>
    <s v="Program na podporu aplikovaného výzkumu a experimentálního vývoje ALFA"/>
    <s v="Program na podporu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9"/>
    <s v="2019"/>
    <s v="R"/>
    <s v="2013-08-28"/>
    <s v="669"/>
    <s v="2013-11-01"/>
    <s v="2013-12-20 16:30"/>
    <s v="2014-06-30"/>
    <s v="Návrhy projektů do VS programu ALFA musí být podávány prostřednictvím IS VaVaI TA ČR a prostřednictvím datové schránky. Podoba návrhu projektu je dána platnou verzí softwarové přihlášky. Návrh projektu se předkládá v českém jazyce"/>
    <s v="Proposals to ALFA program must be submitted via IS VaVaI TA ČR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4-07-01"/>
    <s v="2018"/>
    <n v="2209400000"/>
    <s v="Projekt aplikovaného výzkumu nebo experimentálního vývoje, má definován cíl(e) projektu v souladu se specifickými cíli programu ALFA a způsob jejich naplnění. K naplnění stanovených cílů projektu se závazně požaduje uplatnění v zadávací dokumentaci specifikovaných konkrétních výsledků AV nebo EV. Uchazečem o podporu - výzkumná organizace nebo podnik. Doba trvání projektu 2-4 roky. Podporu lze poskytnout na poskytovatelem uznané způsobilé náklady projektu v souladu se zadávací dokumentací (ZD). Uchazeč je povinen prokázat svoji způsobilost k řešení navrhovaného projektu podle § 18 zákona č. 130/2002 Sb. a v souladu s podmínkami programu ALFA, doručit návrh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has a defined objective (s) of the project in accordance with the specific objectives of the ALFA and their fulfillment. To meet the objectives of the project calls for the application is mandatory in the tender documents specified the concrete results of AR or ED. Candidate - research organization or enterprise. Project duration 2-4 years. Support can be provided on a recognized provider of the eligible project costs in accordance with the specification (CPC). Applicants must prove their capacity to address the proposed project pursuant to § 18 of Act No. 130/2002 Coll. in accordance with the terms of the ALFA project to deliver an application in a competitive time and manner specified in CPC.Failure to comply with requirements of project design, including documents aptitude and meet the evaluation criteria listed in the CPC is the reason for excluding the project from PT."/>
    <s v="Bodovaná kritéria: 1. Aktuálnost projektu a míra motivačního účinku podpory. 2. Očekávané přínosy projektů z hlediska cílů programu ALFA. 3.Existence významných tržních příležitostí a schopnost těchto příležitostí využít. 4. Ekonomická způsobilost uchazeče. 5. Účinná spolupráce mezi podniky a výzkumnými organizacemi. 6. Kapacity výzkumného týmu. 7. Ekonomická efektivnost projektu"/>
    <s v="Point criteria: 1) Actuality of project and level of the incentive effect of the aid; 2 Expected project benefits in terms of program objectives.; 3) The existence of significant market opportunities and the ability to seize these opportunities; 4) Economic capacity of the applicant.; 5) Effective cooperation between enterprises and research organizations; 6) Capacity of reserch team; 7 The economic efficiency of the project."/>
    <s v="Technologická agentura České republiky"/>
    <s v="Hadovka Office Park Evropská 2589/33c"/>
    <s v="16000"/>
    <s v="Praha 6"/>
    <s v="Sedláková"/>
    <s v="Zuzana"/>
    <s v="Technologická agentura České republiky"/>
    <s v="Hadovka Office Park Evropská 2589/33c"/>
    <s v="16000"/>
    <s v="Praha 6"/>
    <s v="234611637"/>
    <m/>
    <s v="sedlakova@tacr.cz"/>
    <s v="9:00 - 16:30"/>
    <s v="httt://www.tacr.cz"/>
    <m/>
    <m/>
    <m/>
    <s v="2013-11-04"/>
    <s v="2014"/>
    <s v="2014"/>
    <s v="2014"/>
    <m/>
    <m/>
    <m/>
    <s v="A"/>
    <m/>
    <m/>
    <m/>
    <m/>
    <s v="P"/>
    <s v="P"/>
    <s v="R"/>
    <m/>
    <s v="Program na podporu aplikovaného výzkumu a experimentálního vývoje ALFA"/>
    <s v="Program na podporu aplikovaného výzkumu a experimentálního vývoje ALFA"/>
    <s v="R"/>
    <m/>
    <s v="Programme of applied research and experimental development ALFA"/>
    <s v="Programme of applied research and experimental development ALFA"/>
    <s v="R"/>
    <m/>
    <m/>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Hlavním cílem programu je výrazné zvýšení množství a kvality nových poznatků aplikovaného výzkumu a experimentálního vývoje v oblasti progresivních technologií, materiálů a systémů, energetických zdrojů, ochrany a tvorby životního prostředí a udržitelného rozvoje dopravy, které budou aplikovatelné v podobě inovací. Tyto poznatky povedou následně k posílení výkonnosti ekonomických subjektů, růstu konkurenceschopnosti hospodářství a společnosti České republiky a zvýšení kvality života jejích obyvatel prostřednictvím rozvoje progresivních technologií, materiálů a systémů, zvyšování kvality životního prostředí a udržitelného rozvoje dopravy."/>
    <s v="The main goal of the programme is the increase of quantity and quality of new knowledge in applied research and experimental development in progressive technologies, materials and systems, energy sources, environment protection and creation and sustainable development of transport that will be applicable in innovation. This knowledge will subsequently reinforce the performance of institutions and enterprises, increase of competitivity of Czech economy and society."/>
    <s v="R"/>
    <s v="R"/>
    <m/>
    <s v="2011"/>
    <s v="2011"/>
    <s v="R"/>
    <m/>
    <s v="2019"/>
    <s v="2019"/>
    <s v="R"/>
    <s v="2013-08-28"/>
    <s v="669"/>
    <m/>
    <m/>
    <m/>
    <m/>
    <m/>
    <n v="1019"/>
    <n v="972"/>
    <n v="297"/>
    <n v="2710502000"/>
    <s v="2014"/>
    <s v="2018"/>
    <m/>
    <m/>
    <m/>
    <s v="2014-08-05"/>
    <s v="2014-08-05"/>
    <s v="2013-11-01"/>
    <s v="A"/>
    <s v="VES13-TA0/06:6"/>
    <s v="VES14-TA0/05:6"/>
    <m/>
    <m/>
    <n v="33429"/>
    <n v="35574"/>
  </r>
  <r>
    <n v="547"/>
    <x v="548"/>
    <s v="TA0"/>
    <s v="P"/>
    <m/>
    <s v="2014"/>
    <s v="2015"/>
    <s v="2014"/>
    <s v="2015"/>
    <s v="TA0"/>
    <s v="P"/>
    <x v="153"/>
    <s v="TF"/>
    <m/>
    <s v="P"/>
    <s v="P"/>
    <s v="R"/>
    <m/>
    <m/>
    <s v="Program podpory spolupráce v aplikovaném výzkumu a experimentálním vývoji prostřednictvím společných projektů technologických a inovačních agentur DELTA"/>
    <s v="Program podpory spolupráce v aplikovaném výzkumu a experimentálním vývoji prostřednictvím společných projektů technologických a inovačních agentur DELTA"/>
    <s v="R"/>
    <m/>
    <s v="Programme for the support of collaboration in applied research and experimental development through joint projects and technological innovation agencies DELTA"/>
    <s v="Programme for the support of collaboration in applied research and experimental development through joint projects and technological innovation agencies DELTA"/>
    <s v="R"/>
    <m/>
    <m/>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R"/>
    <s v="R"/>
    <m/>
    <s v="2014"/>
    <s v="2014"/>
    <s v="R"/>
    <m/>
    <s v="2019"/>
    <s v="2019"/>
    <s v="R"/>
    <s v="2013-08-28"/>
    <s v="668"/>
    <s v="2014-06-09"/>
    <s v="2014-08-28 16:30"/>
    <s v="2014-12-31"/>
    <s v="Návrhy projektů do VS programu DELTA musí být podávány prostřednictvím IS PATRIOT a prostřednictvím datové schránky. Podoba návrhu projektu je dána platnou verzí softwarové přihlášky. Návrh projektu se předkládá v českém jazyce"/>
    <s v="Proposals to PT DELTA program must be submitted via PATRIOT IS for the program and also into data receiver. The form of the proposal is given a valid version of the software application. The project proposal is submitted in Czech language"/>
    <s v="Seznam projektů, kterým byla udělelena podpora, bude následně zveřejněn na webových stránkách poskytovatele www.tacr.cz. Technologická agentura České republiky zároveň písemně vyrozumí všechny hlavní uchazeče o přidělení či nepřidělení podpory."/>
    <s v="The list of projects that have been awarded, will be published on the web site provider www.tacr.cz. Technology Agency of the Czech Republic while writing all main applicants of the award or allocate assistance."/>
    <m/>
    <s v="2015-01-01"/>
    <s v="2018"/>
    <n v="83265000"/>
    <s v="Projekt aplikovaného výzkumu nebo experimentálního vývoje, má definován cíl(e) projektu v souladu s cíli programu DELTA a způsob jejich naplnění. K naplnění stanovených cílů projektu se závazně požaduje uplatnění v zadávací dokumentaci specifikovaných konkrétních výsledků AV nebo EV. Uchazečem o podporu - výzkumná organizace nebo podnik. Doba trvání projektu až 3 roky.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 Nedodržení náležitostí návrhu projektu, včetně dokladů způsobilosti uchazeče a splnění hodnotících kritérií uvedených v ZD je důvodem vyloučení projektu z VS."/>
    <s v="The project applied research and experimental development, has a defined objective (s) of the project in accordance with the objectives of the DELTA and their fulfillment. To meet the objectives of the project calls for the application is mandatory in the tender documents specified the concrete results. Candidate - research organization or enterprise. Maximum project duration 3 years. Support can be provided on a recognized provider of the eligible project costs in accordance with the specific tender dokumentation (TD). Applicants must prove their capacity to address the proposed project pursuant to § 18 of Act No. 130/2002 Coll. in accordance with the terms of the DELTA project to deliver an application in a competitive time and manner specified in CPC. Failure to comply with requirements of project design, including documents aptitude and meet the evaluation criteria listed in the TD is the reason for excluding the project from PT."/>
    <s v="Bodovaná kritéria: 1. Aktuálnost projektu a míra motivačního účinku podpory; 2. Očekávané přínosy realizace projektu z hlediska cílů programu DELTA; 3. Existence významných tržních příležitostí a schopnost těchto příležitostí využít; 4. Ekonomická způsobilost uchazeče; 5. Vyváženost činnosti účastníků projektu; 6. Kapacity výzkumného týmu; 7. Ekonomická efektivnost projektu. Binární kritéria jsou uvedena v zadávací dokumentaci."/>
    <s v="Weighted criteria: 1) Actuality of project and level of the incentive effect of the aid; 2 Expected project benefits in terms of program DELTA objectives.;3) The existence of significant market opportunities and the ability to seize these opportunities;4) Economic capacity of the applicant.; 5) The balance of the activities of participants; 6) Capacity of reserch team; 7) The economic efficiency of the project. Binary criteria are mentioned in the specific tender documentation."/>
    <s v="Technologická agentura České republiky"/>
    <s v="Evropská 1692/37"/>
    <s v="16000"/>
    <s v="Praha 6"/>
    <s v="Leflerová"/>
    <s v="Marie"/>
    <s v="Technologická agentura České republiky"/>
    <s v="Evropská 1692/37"/>
    <s v="16000"/>
    <s v="Praha 6"/>
    <s v="234611648"/>
    <m/>
    <s v="leflerova@tacr.cz"/>
    <s v="9:00 - 16:30"/>
    <s v="http://www.tacr.cz"/>
    <m/>
    <m/>
    <m/>
    <s v="2014-08-05"/>
    <s v="2015"/>
    <s v="2015"/>
    <s v="2014"/>
    <m/>
    <m/>
    <m/>
    <s v="A"/>
    <m/>
    <m/>
    <m/>
    <m/>
    <s v="P"/>
    <s v="P"/>
    <s v="R"/>
    <m/>
    <s v="Program podpory spolupráce v aplikovaném výzkumu a experimentálním vývoji prostřednictvím společných projektů technologických a inovačních agentur DELTA"/>
    <s v="Program podpory spolupráce v aplikovaném výzkumu a experimentálním vývoji prostřednictvím společných projektů technologických a inovačních agentur DELTA"/>
    <s v="R"/>
    <m/>
    <s v="Programme for the support of collaboration in applied research and experimental development through joint projects and technological innovation agencies DELTA"/>
    <s v="Programme for the support of collaboration in applied research and experimental development through joint projects and technological innovation agencies DELTA"/>
    <s v="R"/>
    <m/>
    <m/>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R"/>
    <s v="R"/>
    <m/>
    <s v="2014"/>
    <s v="2014"/>
    <s v="R"/>
    <m/>
    <s v="2019"/>
    <s v="2019"/>
    <s v="R"/>
    <s v="2013-08-28"/>
    <s v="668"/>
    <m/>
    <m/>
    <m/>
    <m/>
    <m/>
    <n v="27"/>
    <n v="21"/>
    <n v="4"/>
    <n v="45881000"/>
    <s v="2015"/>
    <s v="2018"/>
    <m/>
    <m/>
    <m/>
    <s v="2015-10-07"/>
    <s v="2015-10-07"/>
    <s v="2014-06-09"/>
    <s v="A"/>
    <s v="VES14-TA0/05:6"/>
    <s v="VES15-TA0/06:6"/>
    <m/>
    <m/>
    <n v="35574"/>
    <n v="38312"/>
  </r>
  <r>
    <n v="548"/>
    <x v="549"/>
    <s v="TA0"/>
    <s v="P"/>
    <m/>
    <s v="2015"/>
    <s v="2015"/>
    <s v="2015"/>
    <s v="2015"/>
    <s v="TA0"/>
    <s v="P"/>
    <x v="152"/>
    <s v="TG"/>
    <m/>
    <s v="P"/>
    <s v="P"/>
    <s v="R"/>
    <m/>
    <m/>
    <s v="Program aplikovaného výzkumu, experimentálního vývoje a inovací GAMA"/>
    <s v="Program aplikovaného výzkumu, experimentálního vývoje a inovací GAMA"/>
    <s v="R"/>
    <m/>
    <s v="Programme of applied research, experimental development and innovations GAMA"/>
    <s v="Programme of applied research, experimental development and innovations GAMA"/>
    <s v="R"/>
    <m/>
    <m/>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R"/>
    <s v="R"/>
    <m/>
    <s v="2014"/>
    <s v="2014"/>
    <s v="R"/>
    <m/>
    <s v="2019"/>
    <s v="2019"/>
    <s v="R"/>
    <s v="2013-06-12"/>
    <s v="455"/>
    <s v="2015-02-26"/>
    <s v="2015-04-15 16:30"/>
    <s v="2015-07-31"/>
    <s v="Návrhy projektů do VS programu GAMA musí být podávány prostřednictvím IS Patriot a prostřednictvím datové schránky. Podoba návrhu projektu je dána platnou verzí softwarové přihlášky. Návrh projektu se předkládá v českém jazyce"/>
    <s v="Proposals to VS GAMA program must be submitted via IS Patriot IS for the program and also into data receiver. The form of the proposal is given a valid version of the software application. The project proposal is submitted in Czech language"/>
    <s v="Výsledky VS budou zveřejněny na www.tacr.cz a uchazeči budou informováni písemně."/>
    <s v="Results will be posted on www.tacr.cz. Appliacnts will be informed by letters."/>
    <m/>
    <s v="2015-08-01"/>
    <s v="2019"/>
    <n v="148365000"/>
    <s v="Projekt aplikovaného výzkumu, experimentálního vývoje a inovací, má definován cíl(e) projektu v souladu se specifickými cíli programu GAMA a způsob jejich naplnění. K naplnění stanovených cílů projektu se závazně požaduje uplatnění v zadávací dokumentaci specifikovaných konkrétních výsledků. Uchazečem o podporu - výzkumná organizace. Doba trvání projektu je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and inovation, has a defined objective (s) of the project in accordance with the specific objectives of the GAMA and their fulfillment. To meet the objectives of the project calls for the application is mandatory in the tender documents specified the concrete results. Candidate - research organization or enterprise. Project duration 4 year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CPC. Failure to comply with requirements of project design, including documents aptitude and meet the evaluation criteria listed in the ZD is the reason for excluding the project from PS."/>
    <s v="Binární kritéria: I) Je návrh projektu v souladu s hlavními cíli a podmínkami podprogramu 1 programu GAMA? II) Odpovídá složení Rady pro komercializaci podmínkám programu GAMA? III) Je u hlavního uchazeče ustanovena odpovědná osoba či existuje oddělení či pobočky VO, která provádí management znalostí pro příjemce? IV) Doložil hlavní uchazeč vnitřní předpis, který upravuje funkci komplexního systému pro využití výsledků výzkumu a vývoje, včetně ochrany duševního vlastnictví? V) Vyplývá z návrhu projektu, že poskytnutá podpora neslouží k financování takových činností, které jsou vyžadovány právními předpisy či jinými regulativy a které by musely být příjemcem realizovány v každém případě (tedy i bez poskytnutí podpory)? Bodová kritéria: 1) Dosavadní zkušenosti s managementem znalostí. 2) Rada pro komercializaci. 3) Pracoviště managementu znalostí. 4) Koncepce podpory aktivit proof-of-concept."/>
    <s v="Binary criteria: I) Is the proposal in accordance with the objectives and conditions of subprogramme 1 of the GAMA programme? II) Does the composition of the Commercialization council correspond with the conditions of the GAMA programme? III) Has it themain candidate identified a responsible person or does there exist a department or a branch that deals with the knowledge management for the beneficiary? IV) Has the main candidate demonstrated an internal regulation that regulates the function of the complex system for the use of R&amp;D results, including the IPR protection? Weighted criteria: 1) Experience with knowledge management 2) Commercialization council 3) Knowledge management department/subsidiary 4) The concept of support of the proof-of-concept activities. 5) The quality and credibility of the plan for the sustainability of support of the proof-of-concept type of activities."/>
    <s v="Technologická agentura ČR"/>
    <s v="Evropská 1692/37"/>
    <s v="16000"/>
    <s v="Praha"/>
    <s v="Řeháček"/>
    <s v="Radek"/>
    <s v="Technologická agentura ČR"/>
    <s v="Evropská 1692/37"/>
    <s v="16000"/>
    <s v="Praha"/>
    <s v="234611649"/>
    <m/>
    <s v="rehacek@tacr.cz"/>
    <s v="9:00 - 15:00"/>
    <s v="http://www.tacr.cz"/>
    <m/>
    <m/>
    <m/>
    <s v="2015-10-07"/>
    <s v="2015"/>
    <s v="2015"/>
    <s v="2015"/>
    <m/>
    <m/>
    <m/>
    <s v="A"/>
    <m/>
    <m/>
    <m/>
    <m/>
    <s v="P"/>
    <s v="P"/>
    <s v="R"/>
    <m/>
    <s v="Program aplikovaného výzkumu, experimentálního vývoje a inovací GAMA"/>
    <s v="Program aplikovaného výzkumu, experimentálního vývoje a inovací GAMA"/>
    <s v="R"/>
    <m/>
    <s v="Programme of applied research, experimental development and innovations GAMA"/>
    <s v="Programme of applied research, experimental development and innovations GAMA"/>
    <s v="R"/>
    <m/>
    <m/>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R"/>
    <s v="R"/>
    <m/>
    <s v="2014"/>
    <s v="2014"/>
    <s v="R"/>
    <m/>
    <s v="2019"/>
    <s v="2019"/>
    <s v="R"/>
    <s v="2013-06-12"/>
    <s v="455"/>
    <m/>
    <m/>
    <m/>
    <m/>
    <m/>
    <n v="24"/>
    <n v="24"/>
    <n v="11"/>
    <n v="217100000"/>
    <s v="2015"/>
    <s v="2019"/>
    <m/>
    <m/>
    <m/>
    <s v="2015-10-07"/>
    <s v="2015-10-07"/>
    <s v="2015-02-26"/>
    <s v="A"/>
    <s v="VES15-TA0/06:6"/>
    <s v="VES15-TA0/06:6"/>
    <m/>
    <m/>
    <n v="38312"/>
    <n v="38312"/>
  </r>
  <r>
    <n v="549"/>
    <x v="550"/>
    <s v="TA0"/>
    <s v="N"/>
    <m/>
    <s v="2014"/>
    <s v="2015"/>
    <s v="2014"/>
    <s v="2015"/>
    <s v="TA0"/>
    <s v="N"/>
    <x v="15"/>
    <s v="TH"/>
    <m/>
    <s v="P"/>
    <s v="P"/>
    <s v="R"/>
    <m/>
    <m/>
    <s v="Program na podporu aplikovaného výzkumu a experimentálního vývoje EPSILON"/>
    <s v="Program na podporu aplikovaného výzkumu a experimentálního vývoje EPSILON"/>
    <s v="R"/>
    <m/>
    <s v="Programme of applied research and experimental development EPSILON"/>
    <s v="Programme of applied research and experimental development EPSILON"/>
    <s v="R"/>
    <m/>
    <m/>
    <s v="Cílem programu je podpora projektů aplikovaného výzkumu a experimentálního vývoje, jejichž výsledky mají vysoký potenciál pro rychlé uplatnění v nových produktech, výrobních postupech a službách. To pomůže udržet si a rozvíjet celosvětové postavení v technologiích, výzkumu, vývoji a inovacích, o něž se opírá konkurenceschopnost v řadě stávajících, ale i vznikajících průmyslových a dalších odvětvích. Nástrojem pro dosažení uvedeného cíle je naplňování Priorit definovaných v souladu s národními a resortními strategiemi prostřednictvím podpory projektů, v rámci kterých budou realizovány výzkumné cíle oblastí a podoblastí daných prioritních oblastí. Cíle jednotlivých prioritních oblastí jsou uvedeny v příloze (kap. 21). Příloha obsahuje rovněž relevantní výzkumné cíle prioritní oblasti Zdravá populace, kterých může být při řešení projektů v rámci níže uvedených podprogramů dosaženo."/>
    <s v="The main goal of the programme is the support of projects of applied research and experimental development, whose results have a high potential for a quick application in new products, production processes and services. This will help to sustain and develop the position of the Czech Republic in technologies, research, developement and innovations in the world, which is important for the competitivness in many current and also emerging industry and other branches. The instrument to reach this goal is the fullfilling of National Priorities of orientated research, development and innovations."/>
    <s v="Cílem programu je podpora projektů aplikovaného výzkumu a experimentálního vývoje, jejichž výsledky mají vysoký potenciál pro rychlé uplatnění v nových produktech, výrobních postupech a službách. To pomůže udržet si a rozvíjet celosvětové postavení v technologiích, výzkumu, vývoji a inovacích, o něž se opírá konkurenceschopnost v řadě stávajících, ale i vznikajících průmyslových a dalších odvětvích. Nástrojem pro dosažení uvedeného cíle je naplňování Priorit definovaných v souladu s národními a resortními strategiemi prostřednictvím podpory projektů, v rámci kterých budou realizovány výzkumné cíle oblastí a podoblastí daných prioritních oblastí. Cíle jednotlivých prioritních oblastí jsou uvedeny v příloze (kap. 21). Příloha obsahuje rovněž relevantní výzkumné cíle prioritní oblasti Zdravá populace, kterých může být při řešení projektů v rámci níže uvedených podprogramů dosaženo."/>
    <s v="The main goal of the programme is the support of projects of applied research and experimental development, whose results have a high potential for a quick application in new products, production processes and services. This will help to sustain and develop the position of the Czech Republic in technologies, research, developement and innovations in the world, which is important for the competitivness in many current and also emerging industry and other branches. The instrument to reach this goal is the fullfilling of National Priorities of orientated research, development and innovations."/>
    <s v="R"/>
    <s v="R"/>
    <m/>
    <s v="2015"/>
    <s v="2015"/>
    <s v="R"/>
    <m/>
    <s v="2025"/>
    <s v="2025"/>
    <s v="R"/>
    <s v="2013-12-18"/>
    <s v="987"/>
    <s v="2014-05-05"/>
    <s v="2014-06-30 16:30"/>
    <s v="2014-12-31"/>
    <s v="Návrhy projektů do VS programu EPSILON musí být podávány prostřednictvím IS VaVaI TA ČR a prostřednictvím datové schránky. Podoba návrhu projektu je dána platnou verzí softwarové přihlášky. Návrh projektu se předkládá v českém jazyce"/>
    <s v="Proposals to VS EPSILON program must be submitted via VaVai TA CR IS for the program and also into data receiver. The form of the proposal is given a valid version of the software application. The project proposal is submitted in Czech language"/>
    <s v="Seznam projektů, kterým byla uděle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5-01-01"/>
    <s v="2019"/>
    <n v="1561280000"/>
    <s v="Projekt aplikovaného výzkumu nebo experimentálního vývoje, má definován cíl(e) projektu v souladu se specifickými cíli programu EPSILON a způsob jejich naplnění. K naplnění stanovených cílů projektu se závazně požaduje uplatnění v zadávací dokumentaci specifikovaných konkrétních výsledků AV nebo EV. Uchazečem o podporu - výzkumná organizace nebo podnik. Doba trvání projektu může být až 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 Failure to comply with requirements of project design, including documents aptitude and meet the evaluation criteria listed in the ZD is the reason for excluding the project from VS."/>
    <s v="Binární kritéria jsou uvedena v programu EPSILON. Bodovací kritéria: I) Aplikační a držní potenciál předpokládaných výsledků výzkumu a vývoje.II) Výzkumný, inovativní a aplikační překryv či komplementarita projektu s již podpořenými projekty.III) Ekonomická efektivnost projektu (přiměřenost časového plánu projektu a přiměřenost navržených celkových uznaných nákladů na řešení projektu)V) Ekonomická způsobilost uchazečeVI) Organizační zajištění činnosti na projektu.VII) Soulad s prioritními oblastmi a podoblastmi priorit.VIII) Velikost motivačního účinku podpory.IX) Analýza rizik projektu.X) Kapacity výzkumného týmu.XI) Očekávané přínosy projektu z hlediska cílů programu.XII) Účinná spolupráce mezi podniky a výzkumnými organizacemi."/>
    <s v="Binary criteria are the content dokumen in program EPSILON.Weighted criteria:I) Application and market potential of expected research and development results. II) Research, innovative and application overlap or complementarity of the project with already supported projects. III) The economic efficiency of the project (adequacy of project's time plan and adequacy of the proposed total eligible costs of the project). IV ) The quality, timeliness, novelty and feasibility of the research agenda. V) The economic capacity of the candidate. VI) Organizational arrangements of activities in the project. VII ) Compliance with the priority areas and priority sub-areas. VIII ) Size of the incentive effect of the support. IX ) Risk analysis of the project. X) Capacities of the research team. XI ) The expected benefits of the project in terms of program objectives. XII ) Effective cooperation between enterprises and research organizations"/>
    <s v="Technologická agentura České republiky"/>
    <s v="Evropská 1692/37"/>
    <s v="16000"/>
    <s v="Praha 6"/>
    <s v="Sedláková"/>
    <s v="Zuzana"/>
    <s v="Technologická agentura České republiky"/>
    <s v="Evropská 1692/37"/>
    <s v="16000"/>
    <s v="Praha 6"/>
    <s v="234611637"/>
    <m/>
    <s v="sedlakova@tacr.cz"/>
    <s v="9:00 - 16:30"/>
    <s v="http://www.tacr.cz"/>
    <m/>
    <m/>
    <m/>
    <s v="2014-08-05"/>
    <s v="2015"/>
    <s v="2015"/>
    <s v="2014"/>
    <m/>
    <m/>
    <m/>
    <s v="A"/>
    <m/>
    <m/>
    <m/>
    <m/>
    <s v="P"/>
    <s v="P"/>
    <s v="R"/>
    <m/>
    <s v="Program na podporu aplikovaného výzkumu a experimentálního vývoje EPSILON"/>
    <s v="Program na podporu aplikovaného výzkumu a experimentálního vývoje EPSILON"/>
    <s v="R"/>
    <m/>
    <s v="Programme of applied research and experimental development EPSILON"/>
    <s v="Programme of applied research and experimental development EPSILON"/>
    <s v="R"/>
    <m/>
    <m/>
    <s v="Cílem programu je podpora projektů aplikovaného výzkumu a experimentálního vývoje, jejichž výsledky mají vysoký potenciál pro rychlé uplatnění v nových produktech, výrobních postupech a službách. To pomůže udržet si a rozvíjet celosvětové postavení v technologiích, výzkumu, vývoji a inovacích, o něž se opírá konkurenceschopnost v řadě stávajících, ale i vznikajících průmyslových a dalších odvětvích. Nástrojem pro dosažení uvedeného cíle je naplňování Priorit definovaných v souladu s národními a resortními strategiemi prostřednictvím podpory projektů, v rámci kterých budou realizovány výzkumné cíle oblastí a podoblastí daných prioritních oblastí. Cíle jednotlivých prioritních oblastí jsou uvedeny v příloze (kap. 21). Příloha obsahuje rovněž relevantní výzkumné cíle prioritní oblasti Zdravá populace, kterých může být při řešení projektů v rámci níže uvedených podprogramů dosaženo."/>
    <s v="The main goal of the programme is the support of projects of applied research and experimental development, whose results have a high potential for a quick application in new products, production processes and services. This will help to sustain and develop the position of the Czech Republic in technologies, research, developement and innovations in the world, which is important for the competitivness in many current and also emerging industry and other branches. The instrument to reach this goal is the fullfilling of National Priorities of orientated research, development and innovations."/>
    <s v="Cílem programu je podpora projektů aplikovaného výzkumu a experimentálního vývoje, jejichž výsledky mají vysoký potenciál pro rychlé uplatnění v nových produktech, výrobních postupech a službách. To pomůže udržet si a rozvíjet celosvětové postavení v technologiích, výzkumu, vývoji a inovacích, o něž se opírá konkurenceschopnost v řadě stávajících, ale i vznikajících průmyslových a dalších odvětvích. Nástrojem pro dosažení uvedeného cíle je naplňování Priorit definovaných v souladu s národními a resortními strategiemi prostřednictvím podpory projektů, v rámci kterých budou realizovány výzkumné cíle oblastí a podoblastí daných prioritních oblastí. Cíle jednotlivých prioritních oblastí jsou uvedeny v příloze (kap. 21). Příloha obsahuje rovněž relevantní výzkumné cíle prioritní oblasti Zdravá populace, kterých může být při řešení projektů v rámci níže uvedených podprogramů dosaženo."/>
    <s v="The main goal of the programme is the support of projects of applied research and experimental development, whose results have a high potential for a quick application in new products, production processes and services. This will help to sustain and develop the position of the Czech Republic in technologies, research, developement and innovations in the world, which is important for the competitivness in many current and also emerging industry and other branches. The instrument to reach this goal is the fullfilling of National Priorities of orientated research, development and innovations."/>
    <s v="R"/>
    <s v="R"/>
    <m/>
    <s v="2015"/>
    <s v="2015"/>
    <s v="R"/>
    <m/>
    <s v="2025"/>
    <s v="2025"/>
    <s v="R"/>
    <s v="2013-12-18"/>
    <s v="987"/>
    <m/>
    <m/>
    <m/>
    <m/>
    <m/>
    <n v="725"/>
    <n v="717"/>
    <n v="91"/>
    <n v="881042000"/>
    <s v="2015"/>
    <s v="2019"/>
    <m/>
    <m/>
    <m/>
    <s v="2015-10-07"/>
    <s v="2015-10-07"/>
    <s v="2014-05-05"/>
    <s v="A"/>
    <s v="VES14-TA0/05:6"/>
    <s v="VES15-TA0/06:6"/>
    <m/>
    <m/>
    <n v="35574"/>
    <n v="38312"/>
  </r>
  <r>
    <n v="550"/>
    <x v="551"/>
    <s v="TA0"/>
    <s v="P"/>
    <m/>
    <s v="2015"/>
    <s v="2016"/>
    <s v="2015"/>
    <s v="2016"/>
    <s v="TA0"/>
    <s v="P"/>
    <x v="151"/>
    <s v="TD"/>
    <m/>
    <s v="P"/>
    <s v="P"/>
    <s v="R"/>
    <m/>
    <m/>
    <s v="Program na podporu aplikovaného společenskovědního výzkumu a experimentálního vývoje OMEGA"/>
    <s v="Program na podporu aplikovaného společenskovědního výzkumu a experimentálního vývoje OMEGA"/>
    <s v="R"/>
    <m/>
    <s v="Program to support applied social science research and experimental development OMEGA"/>
    <s v="Program to support applied social science research and experimental development OMEGA"/>
    <s v="R"/>
    <m/>
    <m/>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R"/>
    <s v="R"/>
    <m/>
    <s v="2012"/>
    <s v="2012"/>
    <s v="R"/>
    <m/>
    <s v="2017"/>
    <s v="2017"/>
    <s v="R"/>
    <s v="2011-01-19"/>
    <s v="č. 56"/>
    <s v="2015-05-14"/>
    <s v="2015-06-30 16:30"/>
    <s v="2015-12-31"/>
    <s v="Návrhy projektů do VS programu OMEGA musí být podávány prostřednictvím IS PATRIOT a prostřednictvím datové schránky. Podoba návrhu projektu je dána platnou verzí softwarové přihlášky. Návrh projektu se předkládá v českém jazyce"/>
    <s v="Proposals to PT OMEGA program must be submitted via PATRIOT IS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6-01-01"/>
    <s v="2017"/>
    <n v="86500000"/>
    <s v="Projekt aplikovaného výzkumu má definován cíl(e) projektu v souladu se specifickými cíli programu OMEGA a způsob jejich naplnění. K naplnění stanovených cílů projektu se požaduje uplatnění konkrétních výsledků AV/EV specifikovaných zadávací dokumentaci.Uchazečem o podporu mohou být výzkumné organizace nebo podnik. Doba trvání projektu 1-2 roky. Podporu lze poskytnout na poskytovatelem uznané způsobilé náklady projektu v souladu se zadávací dokumentací (ZD). Uchazeč je povinen prokázat svoji způsobilost k řešení navrhovaného projektu podle § 18 zákona č. 130/2002 Sb. a v souladu s podmínkami programu OMEGA, doručit návrh projektu v soutěžní lhůtě a způsobem uvedeným v ZD."/>
    <s v="The project applied research has a defined objective (s) of the project in accordance with the specific objectives of the OMEGA and their fulfillment. To meet the objectives of the project calls for the application is mandatory in the tender documents specified the concrete results of AR. Candidate can be research organization or enterprise. Project duration 1-2 years. Support can be provided on a recognized provider of the eligible project costs in accordance with the specification (ZD). Applicants must prove their capacity to address the proposed project pursuant to § 18 of Act No. 130/2002 Coll. in accordance with the terms of the OMEGA project to deliver an application in a competitive time and manner specified in ZD."/>
    <s v="Binární kritéria:Navrhovaný projekt je projektem aplikovaného výzkumu;Navrhovaný projekt předpokládá dosažení min.1 výsledku aplikovaného výzkumu v rámci programu ve vazbě na stanovený cíl projektu;Návrh projektu je v souladu se zaměřením a cíli programu OMEGA do kterého se hlásí a s podmínkami VS;Podstata návrhu projektu nebo její části nebyla známa ani nebyla řešena v rámci jiného projektu, nebo jiné aktivity podporované z výdajů státního rozpočtu na výzkum, vývoj a inovace a/nebo v současnosti není návrh projektu nebo jeho část předmětem jiného návrhu projektu,či jiné aktivity;Uchazeči prokazuje požadovanou spoluúčast při financování projektu a dodrželi nejvyšší povolenou míru podpory.Bodovaná kritéria:Kapacity výzkumného týmu;Očekávané přínosy projektu z hlediska cílů programu;Existence významných tržních příležitostí a schopnost těchto příležitostí využít;Existence motivačního účinku podpory;Vědecká hodnota výslekdů projektu;Ekonomická efektivnost projektu.Přesné znění kritérií bude uvedeno v ZD."/>
    <s v="Binary criteria: Binary criteria are mentioned in the specific tender documentation.Weighted criteria: Capacities of the research team;The expected benefits of the project in terms of program objectives;The existence of significant market opportunities and the ability to seize these opportunities;The existence of the incentive effect of the support;The scientific value of the results of the project;The economic efficiency of the project.Exact wording of criteria will be stated in the specific tender documents (ZD)."/>
    <s v="Technologická agentura ČR"/>
    <s v="Evropská 1692/37"/>
    <s v="16000"/>
    <s v="Praha 6"/>
    <s v="Paclíková"/>
    <s v="Dominika"/>
    <s v="Technologická agentura ČR"/>
    <s v="Evropská 1692/37"/>
    <s v="16000"/>
    <s v="Praha 6"/>
    <s v="234 611 618"/>
    <m/>
    <s v="paclikova@tacr.cz"/>
    <s v="9-16:30"/>
    <s v="http://www.tacr.cz"/>
    <m/>
    <m/>
    <m/>
    <s v="2015-10-07"/>
    <s v="2016"/>
    <s v="2016"/>
    <s v="2015"/>
    <m/>
    <m/>
    <m/>
    <s v="A"/>
    <m/>
    <m/>
    <m/>
    <m/>
    <s v="P"/>
    <s v="P"/>
    <s v="R"/>
    <m/>
    <s v="Program na podporu aplikovaného společenskovědního výzkumu a experimentálního vývoje OMEGA"/>
    <s v="Program na podporu aplikovaného společenskovědního výzkumu a experimentálního vývoje OMEGA"/>
    <s v="R"/>
    <m/>
    <s v="Program to support applied social science research and experimental development OMEGA"/>
    <s v="Program to support applied social science research and experimental development OMEGA"/>
    <s v="R"/>
    <m/>
    <m/>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Hlavním cílem programu je posílení výzkumných aktivit v oblasti aplikovaných společenských věd a uplatnění výsledků těchto aktivit pro zvýšení konkurenceschopnosti České republiky, zvýšení kvality života jejich obyvatel a vyvážený socio-ekonomický rozvoj společnosti."/>
    <s v="The main objective of the program is to strengthen research activities in the field of applied social sciences and the application of the results of these activities to increase the competitiveness of the Czech Republicimprove quality of life of their inhabitants and balanced socio-economic development."/>
    <s v="R"/>
    <s v="R"/>
    <m/>
    <s v="2012"/>
    <s v="2012"/>
    <s v="R"/>
    <m/>
    <s v="2017"/>
    <s v="2017"/>
    <s v="R"/>
    <s v="2011-01-19"/>
    <s v="č. 56"/>
    <m/>
    <m/>
    <m/>
    <m/>
    <m/>
    <n v="299"/>
    <n v="299"/>
    <n v="66"/>
    <n v="132583000"/>
    <s v="2016"/>
    <s v="2017"/>
    <m/>
    <m/>
    <m/>
    <s v="2016-04-04"/>
    <s v="2016-04-04"/>
    <s v="2015-05-14"/>
    <s v="A"/>
    <s v="VES15-TA0/06:6"/>
    <s v="VES16-TA0/05:5"/>
    <m/>
    <m/>
    <n v="38312"/>
    <n v="38696"/>
  </r>
  <r>
    <n v="551"/>
    <x v="552"/>
    <s v="TA0"/>
    <s v="P"/>
    <m/>
    <s v="2015"/>
    <s v="2016"/>
    <s v="2015"/>
    <s v="2016"/>
    <s v="TA0"/>
    <s v="P"/>
    <x v="153"/>
    <s v="TF"/>
    <m/>
    <s v="P"/>
    <s v="P"/>
    <s v="R"/>
    <m/>
    <m/>
    <s v="Program podpory spolupráce v aplikovaném výzkumu a experimentálním vývoji prostřednictvím společných projektů technologických a inovačních agentur DELTA"/>
    <s v="Program podpory spolupráce v aplikovaném výzkumu a experimentálním vývoji prostřednictvím společných projektů technologických a inovačních agentur DELTA"/>
    <s v="R"/>
    <m/>
    <s v="Programme for the support of collaboration in applied research and experimental development through joint projects and technological innovation agencies DELTA"/>
    <s v="Programme for the support of collaboration in applied research and experimental development through joint projects and technological innovation agencies DELTA"/>
    <s v="R"/>
    <m/>
    <m/>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R"/>
    <s v="R"/>
    <m/>
    <s v="2014"/>
    <s v="2014"/>
    <s v="R"/>
    <m/>
    <s v="2019"/>
    <s v="2019"/>
    <s v="R"/>
    <s v="2013-08-28"/>
    <s v="668"/>
    <s v="2015-07-13"/>
    <s v="2015-09-30 16:30"/>
    <s v="2015-12-31"/>
    <s v="Návrhy projektů do VS programu DELTA musí být podávány prostřednictvím IS Patriot a datové schránky. Podoba návrhu projektu je dána platnou verzí softwarové přihlášky. Návrh projektu se předkládá v českém jazyce,povinná příloha Letter of Intent anglicky."/>
    <s v="Proposals to VS DELTA must be submitted via Patriot IS fot the program and into data receiver.The form of the proposal is given a valid version ofthe software application.The project proposal is submitted in Czech language,the annexe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6-01-01"/>
    <s v="2019"/>
    <n v="350000000"/>
    <s v="Projekt aplikovaného výzkumu má definován cíl(e) projektu v souladu se specifickými cíli programu DELTA a způsob jejich naplnění. K naplnění stanovených cílů projektu se požaduje uplatnění konkrétních výsledků AV/EV specifikovaných zadávací dokumentaci.Uchazečem o podporu mohou být výzkumné organizace nebo podnik. Doba trvání projektu až 3 roky.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Nedodržení náležitostí návrhu projektu, včetně dokladů způsobilosti uchazeče a splnění hodnotících kritérií uvedených v ZD je důvodem vyloučení projektu z VS."/>
    <s v="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3 year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 Failure to comply with requirements of project design, including documents attitude and meet the evaluation criteria listed in the ZD is the reason for excluding the project from VS."/>
    <s v="Bodovaná kritéria: 1. Aktuálnost projektu a míra motivačního účinku podpory; 2. Očekávané přínosy realizace projektu z hlediska cílů programu DELTA; 3. Existence významných tržních příležitostí a schopnost těchto příležitostí využít; 4. Ekonomická způsobilost uchazeče; 5. Vyváženost činnosti účastníků projektu; 6. Kapacity výzkumného týmu; 7. Ekonomická efektivnost projektu. Binární kritéria jsou uvedena v Zadávací dokumentaci."/>
    <s v="Evaluated criteria: 1) Actuality of project and level of the incentive effect of the aid; 2 Expected project benefits in terms of program DELTA objectives.; 3) The existence of significant market opportunities and the ability to seize these opportunities; 4) Economic capacity of the applicant.; 5) The balance of the activities of participants; 6) Capacity of reserch team; 7) The economic efficiency of the project. Binary criteria are mentioned in the SD. Binary criteria : Binary criteria are mentioned in the tender documentation."/>
    <s v="Technologická agentura České republiky"/>
    <s v="Evropská 1692/37"/>
    <s v="16000"/>
    <s v="Praha 6"/>
    <s v="Paclíková"/>
    <s v="Dominika"/>
    <s v="Technologická agentura České republiky"/>
    <s v="Evropská 1692/37"/>
    <s v="16000"/>
    <s v="Praha 6"/>
    <s v="234611618"/>
    <m/>
    <s v="dominika.paclikova@tacr.cz"/>
    <s v="9:00 - 16:30"/>
    <s v="http://www.tacr.cz"/>
    <m/>
    <m/>
    <m/>
    <s v="2015-10-07"/>
    <s v="2016"/>
    <s v="2016"/>
    <s v="2015"/>
    <m/>
    <m/>
    <m/>
    <s v="A"/>
    <m/>
    <m/>
    <m/>
    <m/>
    <s v="P"/>
    <s v="P"/>
    <s v="R"/>
    <m/>
    <s v="Program podpory spolupráce v aplikovaném výzkumu a experimentálním vývoji prostřednictvím společných projektů technologických a inovačních agentur DELTA"/>
    <s v="Program podpory spolupráce v aplikovaném výzkumu a experimentálním vývoji prostřednictvím společných projektů technologických a inovačních agentur DELTA"/>
    <s v="R"/>
    <m/>
    <s v="Programme for the support of collaboration in applied research and experimental development through joint projects and technological innovation agencies DELTA"/>
    <s v="Programme for the support of collaboration in applied research and experimental development through joint projects and technological innovation agencies DELTA"/>
    <s v="R"/>
    <m/>
    <m/>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Cílem programu je zvýšit množství konkrétních výsledků aplikovaného výzkumu a experimentálního vývoje v oblastech, v nichž existuje shoda se zahraničním partnerem, které budou úspěšně zavedeny do praxe a posílí tak konkurenceschopnost ČR, a to podporou bilaterální, případně multilaterální spolupráce špičkových českých a zahraničních účastníků."/>
    <s v="The objective of the programme is to increase the number of specific results of applied research and experimental development in areas where there is a consensus with foreign partners who will successfully implement the results in practice, whereby strengthening the competitiveness of the Czech Republic by promoting bilateral or multilateral collaboration of leading Czech and foreign participants."/>
    <s v="R"/>
    <s v="R"/>
    <m/>
    <s v="2014"/>
    <s v="2014"/>
    <s v="R"/>
    <m/>
    <s v="2019"/>
    <s v="2019"/>
    <s v="R"/>
    <s v="2013-08-28"/>
    <s v="668"/>
    <m/>
    <m/>
    <m/>
    <m/>
    <m/>
    <n v="26"/>
    <n v="26"/>
    <n v="14"/>
    <n v="136644000"/>
    <s v="2016"/>
    <s v="2019"/>
    <m/>
    <m/>
    <m/>
    <s v="2016-04-04"/>
    <s v="2016-04-04"/>
    <s v="2015-07-13"/>
    <s v="A"/>
    <s v="VES15-TA0/06:6"/>
    <s v="VES16-TA0/05:5"/>
    <m/>
    <m/>
    <n v="38312"/>
    <n v="38696"/>
  </r>
  <r>
    <n v="552"/>
    <x v="553"/>
    <s v="TA0"/>
    <s v="P"/>
    <m/>
    <s v="2016"/>
    <s v="2016"/>
    <s v="2016"/>
    <s v="2016"/>
    <s v="TA0"/>
    <s v="P"/>
    <x v="152"/>
    <s v="TG"/>
    <m/>
    <s v="P"/>
    <s v="P"/>
    <s v="R"/>
    <m/>
    <m/>
    <s v="Program aplikovaného výzkumu, experimentálního vývoje a inovací GAMA"/>
    <s v="Program aplikovaného výzkumu, experimentálního vývoje a inovací GAMA"/>
    <s v="R"/>
    <m/>
    <s v="Programme of applied research, experimental development and innovations GAMA"/>
    <s v="Programme of applied research, experimental development and innovations GAMA"/>
    <s v="R"/>
    <m/>
    <m/>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Hlavním cílem programu je podpořit a významně zefektivnit transformaci výsledků VaV, dosažených ve VO a/nebo ve spolupráci mezi VO a podniky, do podoby praktické aplikace umožňující jejich komerční využití a podpořit tak jejich zavedení do praxe. K cílům programu patří také zajistit tvorbu výsledků VaV vedoucím k inovacím s vysokou pravděpodobností jejich komercializace a tím stimulovat inovace v podnicích (zejména malých a středních) s využitím výsledků VaV vzniklého s podporou veřejných zdrojů ve VO."/>
    <s v="The main aim of the programme is to support and mutually improve the effectiveness of transformation of R&amp;D results attained in ROs and/or in cooperation between ROs and companies into a form of practical application of their commercial use and thus support their launch in practice. Another of the programmer?s aims is to ensure the generation of R&amp;D results leading to innovation with high probability of their commercialization and thus to stimulate innovation in companies (in particular small and medium ones) with the use of the results of R&amp;D arising with the support of public resources in ROs."/>
    <s v="R"/>
    <s v="R"/>
    <m/>
    <s v="2014"/>
    <s v="2014"/>
    <s v="R"/>
    <m/>
    <s v="2019"/>
    <s v="2019"/>
    <s v="R"/>
    <s v="2013-06-12"/>
    <s v="455"/>
    <s v="2016-01-28"/>
    <s v="2016-03-16 16:30"/>
    <s v="2016-06-17"/>
    <s v="Návrhy projektů do VS programu GAMA musí být podávány prostřednictvím IS Patriot a prostřednictvím datové schránky. Podoba návrhu projektu je dána platnou verzí softwarové přihlášky. Návrh projektu se předkládá v českém jazyce"/>
    <s v="Proposals to VS GAMA program must be submitted via IS Patriot IS for the program and also into data receiver. The form of the proposal is given a valid version of the software application. The project proposal is submitted in Czech language"/>
    <s v="Výsledky VS budou zveřejněny na www.tacr.cz a uchazeči budou informováni písemně."/>
    <s v="Results will be posted on www.tacr.cz. Appliacnts will be informed by letters."/>
    <m/>
    <s v="2016-07-01"/>
    <s v="2019"/>
    <n v="125003000"/>
    <s v="Projekt aplikovaného výzkumu, experimentálního vývoje a inovací, má definován cíl(e) projektu v souladu se specifickými cíli programu GAMA a způsob jejich naplnění. K naplnění stanovených cílů projektu se závazně požaduje uplatnění v zadávací dokumentaci specifikovaných konkrétních výsledků. Uchazečem o podporu - výzkumná organizace.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Nedodržení náležitostí návrhu projektu, včetně dokladů způsobilosti uchazeče a splnění hodnotících kritérií uvedených v ZD je důvodem vyloučení projektu z VS."/>
    <s v="The project applied research or experimental development and inovation, has a defined objective (s) of the project in accordance with the specific objectives of the GAMA and their fulfillment. To meet the objectives of the project calls for the application is mandatory in the tender documents specified the concrete results. Candidate - research organization or enterprise. Support can be provided on a recognized provider of the eligible project costs in accordance with the specification (ZD). Applicantsmust prove their capacity to address the proposed project pursuant to § 18 of Act No. 130/2002 Coll. in accordance with the terms of the GAMA project to deliver an application in a competitive time and manner specified in CPC. Failure to comply with requirements of project design, including documents aptitude and meet the evaluation criteria listed in the ZD is the reason for excluding the project from PS."/>
    <s v="Binární kritéria: I) Je návrh projektu v souladu s hlavními cíli a podmínkami podprogramu 1 programu GAMA? II) Odpovídá složení Rady pro komercializaci podmínkám programu GAMA? III) Je u hlavního uchazeče ustanovena odpovědná osoba či existuje oddělení či pobočky VO, která provádí management znalostí pro příjemce? IV) Doložil hlavní uchazeč vnitřní předpis, který upravuje funkci komplexního systému pro využití výsledků výzkumu a vývoje, včetně ochrany duševního vlastnictví? V) Vyplývá z návrhu projektu, že poskytnutá podpora neslouží k financování takových činností, které jsou vyžadovány právními předpisy či jinými regulativy a které by musely být příjemcem realizovány v každém případě (tedy i bez poskytnutí podpory)? Bodová kritéria: 1) Dosavadní zkušenosti s managementem znalostí. 2) Rada pro komercializaci. 3) Pracoviště managementu znalostí. 4) Koncepce podpory aktivit proof-of-concept."/>
    <s v="Binary criteria: I) Is the proposal in accordance with the objectives and conditions of subprogramme 1 of the GAMA programme? II) Does the composition of the Commercialization council correspond with the conditions of the GAMA programme? III) Has it themain candidate identified a responsible person or does there exist a department or a branch that deals with the knowledge management for the beneficiary? IV) Has the main candidate demonstrated an internal regulation that regulates the function of the complex system for the use of R&amp;D results, including the IPR protection? Weighted criteria: 1) Experience with knowledge management 2) Commercialization council 3) Knowledge management department/subsidiary 4) The concept of support of the proof-of-concept activities. 5) The quality and credibility of the plan for the sustainability of support of the proof-of-concept type of activities."/>
    <s v="Technologická agentura ČR"/>
    <s v="Evropská 1692/37"/>
    <s v="16000"/>
    <s v="Praha"/>
    <s v="Řeháček"/>
    <s v="Radek"/>
    <s v="Technologická agentura ČR"/>
    <s v="Evropská 1692/37"/>
    <s v="16000"/>
    <s v="Praha - Dejvice"/>
    <s v="234611649"/>
    <m/>
    <s v="rehacek@tacr.cz"/>
    <s v="9-15"/>
    <s v="http://www.tacr.cz"/>
    <m/>
    <m/>
    <m/>
    <s v="2016-04-04"/>
    <m/>
    <m/>
    <s v="2016"/>
    <m/>
    <m/>
    <m/>
    <s v="A"/>
    <m/>
    <m/>
    <s v="TG"/>
    <m/>
    <m/>
    <m/>
    <m/>
    <m/>
    <m/>
    <m/>
    <m/>
    <m/>
    <m/>
    <m/>
    <m/>
    <m/>
    <m/>
    <m/>
    <m/>
    <m/>
    <m/>
    <m/>
    <m/>
    <m/>
    <m/>
    <m/>
    <s v="R"/>
    <m/>
    <m/>
    <m/>
    <s v="R"/>
    <m/>
    <m/>
    <m/>
    <m/>
    <m/>
    <m/>
    <m/>
    <n v="14"/>
    <n v="13"/>
    <n v="9"/>
    <n v="126103000"/>
    <s v="2016"/>
    <s v="2019"/>
    <m/>
    <m/>
    <m/>
    <m/>
    <s v="2016-04-04"/>
    <s v="2016-08-23"/>
    <s v="A"/>
    <s v="VES16-TA0/05:5"/>
    <m/>
    <m/>
    <m/>
    <n v="38696"/>
    <n v="0"/>
  </r>
  <r>
    <n v="553"/>
    <x v="554"/>
    <s v="TA0"/>
    <s v="P"/>
    <m/>
    <s v="2016"/>
    <s v="2016"/>
    <s v="2016"/>
    <s v="2016"/>
    <s v="TA0"/>
    <s v="P"/>
    <x v="153"/>
    <s v="TF"/>
    <m/>
    <m/>
    <m/>
    <s v="R"/>
    <m/>
    <m/>
    <m/>
    <m/>
    <s v="R"/>
    <m/>
    <m/>
    <m/>
    <s v="R"/>
    <m/>
    <m/>
    <m/>
    <m/>
    <m/>
    <m/>
    <s v="R"/>
    <s v="R"/>
    <m/>
    <m/>
    <m/>
    <s v="R"/>
    <m/>
    <m/>
    <m/>
    <s v="R"/>
    <m/>
    <m/>
    <s v="2016-04-27"/>
    <s v="2016-07-20 16:30"/>
    <s v="2016-10-31"/>
    <s v="Návrhy projektů do VS programu DELTA musí být podávány prostřednictvím IS PATRIOT a prostřednictvím datové schránky. Podoba návrhu projektu je dána platnou verzí softwarové přihlášky. Návrh projektu se předkládá v českém jazyce."/>
    <s v="Proposals to VS DELTA must be submitted via Patriot IS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7-01-01"/>
    <s v="2019"/>
    <n v="130000000"/>
    <s v="Projekt aplikovaného výzkumu má definován cíl(e) projektu v souladu se specifickými cíli programu DELTA a způsob jejich naplnění. K naplnění stanovených cílů projektu se požaduje uplatnění konkrétních výsledků AV/EV specifikovaných zadávací dokumentaci.Uchazečem o podporu mohou být výzkumné organizace nebo podnik. Doba trvání projektu až 3 roky.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
    <s v="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3 year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
    <s v="Binární kritéria jsou uvedena v programu DELTA. 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Přesné znění kritérií bude uvedeno v Zadávací dokumentaci."/>
    <s v="Binary criteria are the content dokumen in program DELTA. 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Exact wordingof criteria will be stated in the specific tender documents (ZD)."/>
    <s v="Technologická agentura České republiky"/>
    <s v="Evropská 1692/37"/>
    <s v="16000"/>
    <s v="Praha 6"/>
    <s v="Nižňanská"/>
    <s v="Petra"/>
    <s v="Technologická agentura České republiky"/>
    <s v="Evropská 1692/37"/>
    <s v="16000"/>
    <s v="Praha 6"/>
    <s v="234611650"/>
    <m/>
    <s v="niznanska@tacr.cz"/>
    <s v="9:00-16:30"/>
    <s v="https://www.tacr.cz/index.php/cz/programy/program-delta.html"/>
    <m/>
    <m/>
    <m/>
    <s v="2016-04-04"/>
    <m/>
    <m/>
    <s v="2016"/>
    <m/>
    <m/>
    <m/>
    <s v="A"/>
    <m/>
    <m/>
    <s v="TF"/>
    <m/>
    <m/>
    <m/>
    <m/>
    <m/>
    <m/>
    <m/>
    <m/>
    <m/>
    <m/>
    <m/>
    <m/>
    <m/>
    <m/>
    <m/>
    <m/>
    <m/>
    <m/>
    <m/>
    <m/>
    <m/>
    <m/>
    <m/>
    <s v="R"/>
    <m/>
    <m/>
    <m/>
    <s v="R"/>
    <m/>
    <m/>
    <m/>
    <m/>
    <m/>
    <m/>
    <m/>
    <n v="13"/>
    <n v="11"/>
    <n v="6"/>
    <n v="75730000"/>
    <s v="2017"/>
    <s v="2019"/>
    <m/>
    <m/>
    <m/>
    <m/>
    <s v="2016-04-04"/>
    <s v="2018-01-04"/>
    <s v="A"/>
    <s v="VES16-TA0/05:5"/>
    <m/>
    <m/>
    <m/>
    <n v="38696"/>
    <n v="0"/>
  </r>
  <r>
    <n v="554"/>
    <x v="555"/>
    <s v="TA0"/>
    <s v="P"/>
    <m/>
    <s v="2016"/>
    <s v="2016"/>
    <s v="2016"/>
    <s v="2016"/>
    <s v="TA0"/>
    <s v="P"/>
    <x v="15"/>
    <s v="TH"/>
    <m/>
    <m/>
    <m/>
    <s v="R"/>
    <m/>
    <m/>
    <m/>
    <m/>
    <s v="R"/>
    <m/>
    <m/>
    <m/>
    <s v="R"/>
    <m/>
    <m/>
    <m/>
    <m/>
    <m/>
    <m/>
    <s v="R"/>
    <s v="R"/>
    <m/>
    <m/>
    <m/>
    <s v="R"/>
    <m/>
    <m/>
    <m/>
    <s v="R"/>
    <m/>
    <m/>
    <s v="2016-03-15"/>
    <s v="2016-04-27 16:30"/>
    <s v="2016-11-01"/>
    <s v="Návrhy projektů do VS programu EPSILON musí být podávány prostřednictvím IS PATRIOT a prostřednictvím datové schránky. Podoba návrhu projektu je dána platnou verzí softwarové přihlášky. Návrh projektu se předkládá v českém jazyce."/>
    <s v="Proposals to PT EPSILON program must be submitted via PATRIOT IS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7-01-01"/>
    <s v="2021"/>
    <n v="2870000000"/>
    <s v="Projekt aplikovaného výzkumu má definován cíl(e) projektu v souladu se specifickými cíli programu EPSILON a způsob jejich naplnění. K naplnění stanovených cílů projektu se požaduje uplatnění konkrétních výsledků AV/EV specifikovaných zadávací dokumentaci. Uchazečem o podporu mohou být výzkumné organizace nebo podnik. Doba trvání projektu 3-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s v="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3-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ZD."/>
    <s v="Binární kritéria jsou uvedena v programu EPSILON.Bodovaná kritéria:Kvalita,aktuálnost,novost a proveditelnost výzkumné agendy;Soulad s prioritními oblastmi a podoblastmi NPOV;Velikost motivačního účinku podpory;Analýza rizik projektu;Očekávané přínosy projektu z hlediska cílů programu EPSILON;Aplikační a tržní potenciál předpokládaných výsledků výzkumu a vývoje;Technická způsobilost uchazeče;Účinná spolupráce mezi podniky a výzkumnými organizacemi;Kapacity výzkumného týmu;Ekonomická efektivnost projektu;Výzkumný,inovativní a aplikační překryv či komplementarita návrhu projektu s již podpořenými projekty;Organizační zajištění činnosti projektu;Bonifikace návrhu projektu.Přesné znění kritérií bude uvedeno v ZD."/>
    <s v="Binary criteria are the content dokumen in program EPSILON. Weighted criteria: Quality, topicality, novelty and feasibility research agenda;Compliance of the priority areas and sub NPOV; The size of motivation effect of the support; Risk Analysis Project; Expected project benefits in terms of program objectives EPSILON; Application and market potential of the anticipated results of research and development; Technical capacity of the applicant; Effective cooperation between enterprises and research organizations; Capacity of reserch team; The economic efficiency of the project; Research, innovation and application overlap or complementarity of the project proposal already supported projects; Organization of the project activities; Bonus project proposal. Exact wording of criteria will be stated in the specific tender documents (ZD)."/>
    <s v="Technologická agentura České republiky"/>
    <s v="Evropská 1692/37"/>
    <s v="16000"/>
    <s v="Praha 6"/>
    <s v="Paclíková"/>
    <s v="Dominika"/>
    <s v="Technologická agentura České republiky"/>
    <s v="Evropská 1692/37"/>
    <s v="16000"/>
    <s v="Praha 6"/>
    <s v="234611618"/>
    <m/>
    <s v="dominika.paclikova@tacr.cz"/>
    <s v="9:00 - 16:30"/>
    <s v="https://tacr.cz/index.php/cz/programy/program-epsilon.html"/>
    <m/>
    <m/>
    <m/>
    <s v="2016-04-04"/>
    <m/>
    <m/>
    <s v="2016"/>
    <m/>
    <m/>
    <m/>
    <s v="A"/>
    <m/>
    <m/>
    <s v="TH"/>
    <m/>
    <m/>
    <m/>
    <m/>
    <m/>
    <m/>
    <m/>
    <m/>
    <m/>
    <m/>
    <m/>
    <m/>
    <m/>
    <m/>
    <m/>
    <m/>
    <m/>
    <m/>
    <m/>
    <m/>
    <m/>
    <m/>
    <m/>
    <s v="R"/>
    <m/>
    <m/>
    <m/>
    <s v="R"/>
    <m/>
    <m/>
    <m/>
    <m/>
    <m/>
    <m/>
    <m/>
    <n v="538"/>
    <n v="458"/>
    <n v="268"/>
    <n v="2569571000"/>
    <s v="2017"/>
    <s v="2021"/>
    <m/>
    <m/>
    <m/>
    <m/>
    <s v="2016-04-04"/>
    <s v="2018-01-04"/>
    <s v="A"/>
    <s v="VES16-TA0/05:5"/>
    <m/>
    <m/>
    <m/>
    <n v="38696"/>
    <n v="0"/>
  </r>
  <r>
    <n v="555"/>
    <x v="556"/>
    <s v="URV"/>
    <s v="N"/>
    <m/>
    <s v="2004"/>
    <s v="2004"/>
    <s v="2004"/>
    <s v="2004"/>
    <s v="URV"/>
    <s v="N"/>
    <x v="154"/>
    <s v="MI"/>
    <m/>
    <s v="P"/>
    <s v="P"/>
    <s v="R"/>
    <m/>
    <m/>
    <s v="Informační systém výzkumu a vývoje"/>
    <s v="Informační systém výzkumu a vývoje"/>
    <s v="R"/>
    <m/>
    <s v="R&amp;D information system data (R&amp;D IS)"/>
    <s v="R&amp;D information system data (R&amp;D IS)"/>
    <s v="R"/>
    <m/>
    <m/>
    <s v="1. Zajistit účinný a efektivní rozvoj informačního systému výzkumu a vývoje tak, jak jej stanoví aktualizovaná Koncepce IS VaV v souladu s potřebami uživatelů IS VaV, provozovatele IS VaV, jednotlivých poskytovatelů a příjemců podpory výzkumu a vývoje, v souladu s potřebami veřejnosti a to bez přerušení jeho provozu; 2. Vymezit očekávané potřeby uživatelů IS VaV rozvíjeného podle bodu 1, tj. přímé zmapování těchto potřeb, jejich optimalizace a následné zapracování do technologické části IS VaV."/>
    <s v="1. In order to assure the secure and effective development of R&amp;D information system data (R&amp;D IS), how it is set down by up-to-date conception of R&amp;D IS, in accordance with needs of users R&amp;D IS, provider R&amp;D IS, grantors and receivers of support of research and development, in accordance with needs of general public without interruption of service; 2. To define expected needs of users of R&amp;D IS development at point 1, i.e. direct charting of these needs, their optimalization and consecutive elaboration at the technological part of R&amp;D IS."/>
    <s v="1. Zajistit účinný a efektivní rozvoj informačního systému výzkumu a vývoje tak, jak jej stanoví aktualizovaná Koncepce IS VaV v souladu s potřebami uživatelů IS VaV, provozovatele IS VaV, jednotlivých poskytovatelů a příjemců podpory výzkumu a vývoje, v souladu s potřebami veřejnosti a to bez přerušení jeho provozu; 2. Vymezit očekávané potřeby uživatelů IS VaV rozvíjeného podle bodu 1, tj. přímé zmapování těchto potřeb, jejich optimalizace a následné zapracování do technologické části IS VaV."/>
    <s v="1. In order to assure the secure and effective development of R&amp;D information system data (R&amp;D IS), how it is set down by up-to-date conception of R&amp;D IS, in accordance with needs of users R&amp;D IS, provider R&amp;D IS, grantors and receivers of support of research and development, in accordance with needs of general public without interruption of service; 2. To define expected needs of users of R&amp;D IS development at point 1, i.e. direct charting of these needs, their optimalization and consecutive elaboration at the technological part of R&amp;D IS."/>
    <s v="R"/>
    <s v="R"/>
    <m/>
    <s v="2004"/>
    <s v="2004"/>
    <s v="R"/>
    <m/>
    <s v="2007"/>
    <s v="2007"/>
    <s v="R"/>
    <s v="2004-04-21"/>
    <s v="376"/>
    <s v="2004-06-30"/>
    <s v="2004-08-09 12:00"/>
    <s v="2004-09-10"/>
    <s v="Poštou, nebo doručením do podatelny Úřadu vlády ČR"/>
    <s v="Via post or by delivery to the mail room of Office of the Government of the Czech Republic"/>
    <s v="Písemně dopisem"/>
    <s v="In written by letter"/>
    <m/>
    <m/>
    <m/>
    <n v="14900000"/>
    <s v="Budou zveřejněny při vyhlášení veřejné soutěže ve výzkumu a vývoji"/>
    <s v="Will be published at the launching of public tender at the Research and Development"/>
    <s v="Budou zveřejněny při vyhlášení veřejné soutěže ve výzkumu a vývoji"/>
    <s v="Will be published at the launching of public tender at the Research and Development"/>
    <s v="Úřad vlády České republiky"/>
    <s v="nábř. Edvarda Beneše 4"/>
    <s v="11801"/>
    <s v="Praha 1"/>
    <s v="Rudolfová"/>
    <s v="Jarmila"/>
    <s v="Úřad vlády České republiky, sekretariát Rady pro výzkum a vývoj"/>
    <s v="nábřeží Edvarda Beneše 4"/>
    <s v="11801"/>
    <s v="Praha 1"/>
    <s v="224 002 358"/>
    <s v="257530256"/>
    <s v="rudolfova@vlada.cz"/>
    <s v="podatelna Úřadu vlády ČR, pondělí až pátek, 8:00 - 16:00"/>
    <s v="http://www.vyzkum.cz"/>
    <s v="Obchodní věstník"/>
    <s v="Obchodní věstník"/>
    <m/>
    <s v="2005-01-06"/>
    <s v="2004"/>
    <s v="2004"/>
    <s v="2004"/>
    <m/>
    <m/>
    <m/>
    <s v="A"/>
    <m/>
    <m/>
    <s v="MI"/>
    <m/>
    <s v="P"/>
    <s v="P"/>
    <s v="R"/>
    <m/>
    <s v="Informační systém výzkumu a vývoje"/>
    <s v="Informační systém výzkumu a vývoje"/>
    <s v="R"/>
    <m/>
    <s v="R&amp;D information system data (R&amp;D IS)"/>
    <s v="R&amp;D information system data (R&amp;D IS)"/>
    <s v="R"/>
    <m/>
    <m/>
    <s v="1. Zajistit účinný a efektivní rozvoj informačního systému výzkumu a vývoje tak, jak jej stanoví aktualizovaná Koncepce IS VaV v souladu s potřebami uživatelů IS VaV, provozovatele IS VaV, jednotlivých poskytovatelů a příjemců podpory výzkumu a vývoje, v souladu s potřebami veřejnosti a to bez přerušení jeho provozu; 2. Vymezit očekávané potřeby uživatelů IS VaV rozvíjeného podle bodu 1, tj. přímé zmapování těchto potřeb, jejich optimalizace a následné zapracování do technologické části IS VaV."/>
    <s v="1. In order to assure the secure and effective development of R&amp;D information system data (R&amp;D IS), how it is set down by up-to-date conception of R&amp;D IS, in accordance with needs of users R&amp;D IS, provider R&amp;D IS, grantors and receivers of support of research and development, in accordance with needs of general public without interruption of service; 2. To define expected needs of users of R&amp;D IS development at point 1, i.e. direct charting of these needs, their optimalization and consecutive elaboration at the technological part of R&amp;D IS."/>
    <s v="1. Zajistit účinný a efektivní rozvoj informačního systému výzkumu a vývoje tak, jak jej stanoví aktualizovaná Koncepce IS VaV v souladu s potřebami uživatelů IS VaV, provozovatele IS VaV, jednotlivých poskytovatelů a příjemců podpory výzkumu a vývoje, v souladu s potřebami veřejnosti a to bez přerušení jeho provozu; 2. Vymezit očekávané potřeby uživatelů IS VaV rozvíjeného podle bodu 1, tj. přímé zmapování těchto potřeb, jejich optimalizace a následné zapracování do technologické části IS VaV."/>
    <s v="1. In order to assure the secure and effective development of R&amp;D information system data (R&amp;D IS), how it is set down by up-to-date conception of R&amp;D IS, in accordance with needs of users R&amp;D IS, provider R&amp;D IS, grantors and receivers of support of research and development, in accordance with needs of general public without interruption of service; 2. To define expected needs of users of R&amp;D IS development at point 1, i.e. direct charting of these needs, their optimalization and consecutive elaboration at the technological part of R&amp;D IS."/>
    <s v="R"/>
    <s v="R"/>
    <m/>
    <s v="2004"/>
    <s v="2004"/>
    <s v="R"/>
    <m/>
    <s v="2007"/>
    <s v="2007"/>
    <s v="R"/>
    <s v="2004-04-21"/>
    <s v="376"/>
    <m/>
    <s v="2004-06-30"/>
    <s v="2004-08-09"/>
    <s v="2004-09-10"/>
    <m/>
    <n v="1"/>
    <n v="1"/>
    <n v="1"/>
    <n v="14900000"/>
    <s v="2004"/>
    <s v="2007"/>
    <m/>
    <m/>
    <m/>
    <s v="2005-01-06"/>
    <s v="2005-01-06"/>
    <s v="2004-06-30"/>
    <s v="A"/>
    <s v="VES/2004/URV/URV4VS/N/2:2"/>
    <s v="VES/2004/URV/URV4VS/N/2:2"/>
    <m/>
    <m/>
    <n v="4352"/>
    <n v="4352"/>
  </r>
  <r>
    <n v="556"/>
    <x v="557"/>
    <s v="MSM"/>
    <s v="P"/>
    <m/>
    <s v="2016"/>
    <s v="2017"/>
    <s v="2016"/>
    <s v="2017"/>
    <s v="MSM"/>
    <s v="P"/>
    <x v="94"/>
    <s v="7F"/>
    <m/>
    <m/>
    <m/>
    <m/>
    <m/>
    <s v="NULL"/>
    <s v="NULL"/>
    <s v="NULL"/>
    <m/>
    <s v="NULL"/>
    <s v="NULL"/>
    <s v="NULL"/>
    <m/>
    <s v="NULL"/>
    <s v="NULL"/>
    <s v="NULL"/>
    <s v="NULL"/>
    <s v="NULL"/>
    <s v="NULL"/>
    <m/>
    <m/>
    <m/>
    <m/>
    <m/>
    <m/>
    <m/>
    <m/>
    <m/>
    <m/>
    <m/>
    <m/>
    <s v="2016-07-18"/>
    <s v="2017-01-20 14:00"/>
    <s v="2017-01-17"/>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vyzvy"/>
    <s v="http://www.msmt.cz/vyzkum-a-vyvoj-2/calls-for-proposals"/>
    <m/>
    <s v="2016-11-01"/>
    <s v="2017"/>
    <n v="17963000"/>
    <s v="Český příjemce musí předložit návrh v následujících uzávěrkách: 14:00 SEČ dne 12. září 2016/nebo 14:00 SEČ dne 4. listopadu 2016. Návrhy předložené v uzávěrkách budou zpracovány najednou. Jestliže bude stále dostupná institucionální podpora ve Fondu, po těchto třech uzávěrkách budou návrhy zpracovány postupně podle pořadí doručení až do přidělení celé alokace a/nebo až do uzavření výzvy. Návrhy předložené po uzávěrkách musí být doručeny nejméně 40 pracovních dnů před plánovaným zahájením iniciativy. Nekompletní návrh a/nebo s předmětem mimo rámec Programu a výzvy bude vyloučen."/>
    <s v="The Czech Promoter must submit the proposal by the following cut-off dates: 14:00 CET on 12 September 2016/or 14:00 CET on 4 November 2016. The submitted proposals will be processed successively to the set cut-off dates. If there are still funds available in the Fund after the three cut-off periods, proposals will be processed on a first-come-first-served basis until the funds are allocated and/or the Call is closed. Proposals submitted after the cut-offs have to be delivered at least 40 working days before the planned start of the initiative. Imcomplete proposal and/or with the subject out of the Programme and Call scope will be disqulified."/>
    <s v="význam ve vztahu k cílům Programu a výzvy, potenciální vliv iniciativy a udržitelnost spolupráce, kvalita a efektivita uskutečnění a řízení"/>
    <s v="The relevance in relation to the objectives of the Programme and the Call, The potential impact of initiative and sustainability of cooperation, The quality and efficiency of the implementation and management."/>
    <s v="Ministerstvo školství, mládeže a tělovýchovy"/>
    <s v="Karmelitská 529/5"/>
    <s v="11812"/>
    <s v="Praha 1"/>
    <s v="Obrtlík"/>
    <s v="Štěpán"/>
    <s v="Ministerstvo školství, mládeže a tělovýchovy"/>
    <s v="Karmelitská 529/5"/>
    <s v="11812"/>
    <s v="Praha 1"/>
    <s v="+420 234 811 132"/>
    <m/>
    <s v="stepan.obrtlik@msmt.cz"/>
    <s v="9:00 - 14:00"/>
    <s v="http://www.msmt.cz/vyzkum-a-vyvoj-2/vyzvy"/>
    <m/>
    <s v="http://www.msmt.cz/vyzkum-a-vyvoj-2/calls-for-proposals"/>
    <s v="NULL"/>
    <m/>
    <m/>
    <m/>
    <m/>
    <m/>
    <m/>
    <m/>
    <s v="A"/>
    <m/>
    <m/>
    <m/>
    <m/>
    <m/>
    <m/>
    <m/>
    <s v="NULL"/>
    <s v="NULL"/>
    <s v="NULL"/>
    <m/>
    <s v="NULL"/>
    <s v="NULL"/>
    <s v="NULL"/>
    <m/>
    <s v="NULL"/>
    <s v="NULL"/>
    <s v="NULL"/>
    <s v="NULL"/>
    <s v="NULL"/>
    <s v="NULL"/>
    <m/>
    <m/>
    <m/>
    <m/>
    <m/>
    <m/>
    <m/>
    <m/>
    <m/>
    <m/>
    <m/>
    <m/>
    <m/>
    <m/>
    <m/>
    <m/>
    <m/>
    <n v="42"/>
    <n v="42"/>
    <n v="35"/>
    <n v="17963000"/>
    <s v="2016"/>
    <s v="2017"/>
    <m/>
    <m/>
    <s v="NULL"/>
    <m/>
    <m/>
    <s v="2018-01-04"/>
    <s v="A"/>
    <m/>
    <m/>
    <m/>
    <m/>
    <n v="0"/>
    <n v="0"/>
  </r>
  <r>
    <n v="557"/>
    <x v="558"/>
    <s v="MSM"/>
    <s v="N"/>
    <m/>
    <s v="2016"/>
    <s v="2017"/>
    <s v="2016"/>
    <s v="2017"/>
    <s v="MSM"/>
    <s v="N"/>
    <x v="16"/>
    <s v="LT"/>
    <m/>
    <m/>
    <m/>
    <m/>
    <m/>
    <s v="NULL"/>
    <s v="NULL"/>
    <s v="NULL"/>
    <m/>
    <s v="NULL"/>
    <s v="NULL"/>
    <s v="NULL"/>
    <m/>
    <s v="NULL"/>
    <s v="NULL"/>
    <s v="NULL"/>
    <s v="NULL"/>
    <s v="NULL"/>
    <s v="NULL"/>
    <m/>
    <m/>
    <m/>
    <m/>
    <m/>
    <m/>
    <m/>
    <m/>
    <m/>
    <m/>
    <m/>
    <m/>
    <s v="2016-07-20"/>
    <s v="2016-09-01 14:00"/>
    <s v="2017-03-15"/>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ttp://www.msmt.cz/vyzkum-a-vyvoj-2/inter-excellence"/>
    <s v="http://www.msmt.cz/vyzkum-a-vyvoj-2/inter-excellence"/>
    <m/>
    <s v="2017-01-01"/>
    <s v="2020"/>
    <n v="102125000"/>
    <s v="Český příjemce musí předložit návrh v následující uzávěrce: 14:00 SEČ dne 1. září 2016. Nekompletní návrh bude posouzen komisí pro podávání návrhů a může být vyloučen."/>
    <s v="The Czech Promoter must submit the proposal by the following cut-off dates: 14:00 CET on 1 September 2016. Incomplete proposal will be checked by Advisory board and can be disqulified."/>
    <s v="Hodnocení návrhu projektu se řídí metodikou PAM (Project assessment methodology)."/>
    <s v="Proposal assessment is operated by PAM (Project assessment methodology)."/>
    <s v="Ministerstvo školství, mládeže a tělovýchovy"/>
    <s v="Karmelitská 429/5"/>
    <s v="11812"/>
    <s v="Praha 1"/>
    <s v="Martinec"/>
    <s v="Josef"/>
    <s v="Ministerstvo školství, mládeže a tělovýchovy"/>
    <s v="Karmelitská 429/5"/>
    <s v="11812"/>
    <s v="Praha 1"/>
    <s v="+420 234 811 512"/>
    <m/>
    <s v="josef.martinec@msmt.cz"/>
    <s v="9:00 - 14:00"/>
    <s v="http://www.msmt.cz"/>
    <s v="http://www.msmt.cz/vyzkum-a-vyvoj-2/inter-excellence"/>
    <s v="http://www.msmt.cz/vyzkum-a-vyvoj-2/inter-excellence"/>
    <s v="NULL"/>
    <m/>
    <m/>
    <m/>
    <m/>
    <m/>
    <m/>
    <m/>
    <s v="A"/>
    <m/>
    <m/>
    <m/>
    <m/>
    <m/>
    <m/>
    <m/>
    <s v="NULL"/>
    <s v="NULL"/>
    <s v="NULL"/>
    <m/>
    <s v="NULL"/>
    <s v="NULL"/>
    <s v="NULL"/>
    <m/>
    <s v="NULL"/>
    <s v="NULL"/>
    <s v="NULL"/>
    <s v="NULL"/>
    <s v="NULL"/>
    <s v="NULL"/>
    <m/>
    <m/>
    <m/>
    <m/>
    <m/>
    <m/>
    <m/>
    <m/>
    <m/>
    <m/>
    <m/>
    <m/>
    <m/>
    <m/>
    <m/>
    <m/>
    <m/>
    <n v="25"/>
    <n v="25"/>
    <n v="10"/>
    <n v="102125000"/>
    <s v="2017"/>
    <s v="2020"/>
    <m/>
    <m/>
    <s v="NULL"/>
    <m/>
    <m/>
    <s v="2018-01-04"/>
    <s v="A"/>
    <m/>
    <m/>
    <m/>
    <m/>
    <n v="0"/>
    <n v="0"/>
  </r>
  <r>
    <n v="558"/>
    <x v="559"/>
    <s v="MZE"/>
    <s v="N"/>
    <m/>
    <s v="2016"/>
    <s v="2016"/>
    <s v="2016"/>
    <s v="2016"/>
    <s v="MZE"/>
    <s v="N"/>
    <x v="155"/>
    <s v="QK"/>
    <m/>
    <m/>
    <m/>
    <m/>
    <m/>
    <s v="NULL"/>
    <s v="NULL"/>
    <s v="NULL"/>
    <m/>
    <s v="NULL"/>
    <s v="NULL"/>
    <s v="NULL"/>
    <m/>
    <s v="NULL"/>
    <s v="NULL"/>
    <s v="NULL"/>
    <s v="NULL"/>
    <s v="NULL"/>
    <s v="NULL"/>
    <m/>
    <m/>
    <m/>
    <m/>
    <m/>
    <m/>
    <m/>
    <m/>
    <m/>
    <m/>
    <m/>
    <m/>
    <s v="2016-07-27"/>
    <s v="2016-09-16 23:59"/>
    <s v="2016-12-16"/>
    <s v="SW přihláška"/>
    <s v="SW application"/>
    <s v="Ministerstvo zemědělství, Národní agentura pro zemědělský výzkum - internet: http://eagri.cz/public/web/mze/poradenstvi-a-vyzkum/vyzkum-a-vyvoj/narodni-agentura-pro-zemedelsky-vyzkum/"/>
    <s v="Ministry of Agriculture, National Agency for Agricultural Research - internet: http://eagri.cz/public/web/mze/poradenstvi-a-vyzkum/vyzkum-a-vyvoj/narodni-agentura-pro-zemedelsky-vyzkum/"/>
    <m/>
    <s v="2017-02-01"/>
    <s v="2021"/>
    <n v="259647000"/>
    <s v="Všechny návrhy projektů podané Ministerstvu zemědělství do veřejné soutěže do doby uzávěrky podávání projektů budou posouzeny z hlediska splnění podmínek pro přijetí návrhů projektů do veřejné soutěže. Splnění podmínek pro přijetí návrhů projektů vyhodnotí Komise pro přijímání návrhů projektů jmenované poskytovatelem. O přijetí návrhů projektů do veřejné soutěže rozhodne poskytovatel – Ministerstvo zemědělství. Za nesplnění podmínek pro přijetí návrhů projektů se považuje: a) podání neúplného nebo chybně vyplněného návrhu projektu, b) použití jiné než platné verze softwarové přihlášky, c) neprokázání způsobilosti uchazeče, d) podání návrhu projektu po ukončení soutěžní lhůty, f) nesplnění dalších podmínek uvedených v Zadávací dokumentaci."/>
    <s v="All of the project proposals submited to the public tender of the Ministry of Agriculture before deadline will be judged according to the fulfilment of public tender conditions. The fulfilment of the conditions for accepting the project proposals will 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ssion of incomplete or wrongly fulfilled project proposal, b) using of different than approved software project proposal application form, c) no proved ability of the applicant, d) submission of the project proposal after the end of the tender period, f) not keeping other conditions stated in Tender documentation."/>
    <s v="Návrhy projektů, které splní podmínky veřejné soutěže, budou předloženy odbornému poradnímu orgánu poskytovatele, který vyhodnotí splnění základních odborných kritérií pro hodnocení návrhů projektů a další kritéria (potřebnost, proveditelnost a realizace projektu) uvedená v Zadávací dokumentaci."/>
    <s v="The project proposals that will fulfil the conditions of the public tender will be submitted to the experts advisory commission of the provider. The experts advisory commission will assess fulfilment of the basic technical criteria for evaluation of the project proposals and other criteria (usefulness, feasibility and realisation of the project) stated in Tender documentation."/>
    <s v="Ministerstvo zemědělství, Odbor výzkumu, vzdělávání a poradenství - 14150, Odd. Národní agentura pro zemědělský výzkum - 14152"/>
    <s v="Těšnov 65/17"/>
    <s v="11000"/>
    <s v="Praha 1 -Nové Město"/>
    <s v="Slabá"/>
    <s v="Jana"/>
    <s v="Ministerstvo zemědělství, Odbor výzkumu, vzdělávání a poradenství - 14150, Odd. Národní agentura pro zemědělský výzkum - 14152"/>
    <s v="Těšnov 65/17"/>
    <s v="11000"/>
    <s v="Praha 1 - Nové Město"/>
    <s v="221812107, 602 219 697"/>
    <s v="221812477"/>
    <s v="jana.slaba@mze.cz"/>
    <s v="Podávání pouze elektronickou formou - po celou dobu soutěžní lhůty nepřetřžitě"/>
    <s v="http://eagri.cz/public/web/mze/poradenstvi-a-vyzkum/vyzkum-a-vyvoj/narodni-agentura-pro-zemedelsky-vyzkum/"/>
    <s v="Obchodní věstník"/>
    <s v="Commercial Journal"/>
    <s v="NULL"/>
    <m/>
    <m/>
    <m/>
    <m/>
    <m/>
    <m/>
    <m/>
    <s v="A"/>
    <m/>
    <m/>
    <m/>
    <m/>
    <m/>
    <m/>
    <m/>
    <s v="NULL"/>
    <s v="NULL"/>
    <s v="NULL"/>
    <m/>
    <s v="NULL"/>
    <s v="NULL"/>
    <s v="NULL"/>
    <m/>
    <s v="NULL"/>
    <s v="NULL"/>
    <s v="NULL"/>
    <s v="NULL"/>
    <s v="NULL"/>
    <s v="NULL"/>
    <m/>
    <m/>
    <m/>
    <m/>
    <m/>
    <m/>
    <m/>
    <m/>
    <m/>
    <m/>
    <m/>
    <m/>
    <m/>
    <m/>
    <m/>
    <m/>
    <m/>
    <n v="245"/>
    <n v="243"/>
    <n v="19"/>
    <n v="226036000"/>
    <s v="2017"/>
    <s v="2021"/>
    <m/>
    <m/>
    <s v="NULL"/>
    <m/>
    <m/>
    <s v="2018-02-19"/>
    <s v="A"/>
    <m/>
    <m/>
    <m/>
    <m/>
    <n v="0"/>
    <n v="0"/>
  </r>
  <r>
    <n v="559"/>
    <x v="560"/>
    <s v="MSM"/>
    <s v="N"/>
    <m/>
    <s v="2016"/>
    <s v="2017"/>
    <s v="2016"/>
    <s v="2017"/>
    <s v="MSM"/>
    <s v="N"/>
    <x v="156"/>
    <s v="8X"/>
    <m/>
    <m/>
    <m/>
    <m/>
    <m/>
    <s v="NULL"/>
    <s v="NULL"/>
    <s v="NULL"/>
    <m/>
    <s v="NULL"/>
    <s v="NULL"/>
    <s v="NULL"/>
    <m/>
    <s v="NULL"/>
    <s v="NULL"/>
    <s v="NULL"/>
    <s v="NULL"/>
    <s v="NULL"/>
    <s v="NULL"/>
    <m/>
    <m/>
    <m/>
    <m/>
    <m/>
    <m/>
    <m/>
    <m/>
    <m/>
    <m/>
    <m/>
    <m/>
    <s v="2016-07-15"/>
    <s v="2016-09-30 14:00"/>
    <s v="2017-01-30"/>
    <s v="Žádost o podporu ve formě návrhu projektu vyplní uchazeč do formulářů, které jsou součástí dokumentů k výzvě . Uchazeč odevzdá obsahově identickou listinnou a elektronickou verzi návrhu projektu včetně příloh v požadovaných formátech a rozsahu."/>
    <s v="Applicants fill project proposals into forms included in the call documentation. The paper and electronic versions of the project proposal with appendice are submited in an identical subject content and in the required formal form and range."/>
    <s v="Výsledky veřejné soutěže budou zveřejněny na http://www.msmt.cz/vyzkum-a-vyvoj-2/mobility-6 . Poskytovatel vyzve úspěšné uchazeče k doložení požadované způsobilosti a k uzavření smlouvy."/>
    <s v="Results of the public tender will be published on http://www.msmt.cz/vyzkum-a-vyvoj-2/mobility-6 . SThe grantor will ask the successful candidates to circumstantiate the requisite capacity and to negotiate a contract."/>
    <m/>
    <s v="2017-03-01"/>
    <s v="2018"/>
    <n v="4800000"/>
    <s v="Žádost o podporu ve formě návrhu projektu musí splňovat veškeré formální i obsahové požadavky uvedené ve výzvě a podána poskytovateli se všemi přílohami v obsahově shodné listinné a elektronické podobě. Návrhy projektů budou hodnoceny na základě své odborné kvality."/>
    <s v="The project proposals must fulfill all formal as well as content requirements given by the call and must be served to the grantor in paper and electornical versions with all required attatchement. Both versions must be identicaly same by its contents. The project proposals will be evaluated on the basis of the quality."/>
    <s v="• Vědecká hodnota předkládaného projektu • Proveditelnost společného výzkumného záměru a přiměřenost vědeckých postupů • způsobilost a odborné znalosti řešitelského týmu • Očekávaná přidaná hodnota z mnohostranné výzkumné spolupráce • Možnosti pro další budoucí mezinárodní spolupráci • Podpora talentovaných mladých vědeckých pracovníků a vědeckých pracovnic"/>
    <s v="• Scientific value of the intended research project • Feasibility of the joint research plan and adequacy of the scientific method • Competence and expertise of the scientists/research teams involved • Added value expected from the multilateral research collaboration • Potential for further or future international cooperation • Promotion of young and female research talent"/>
    <s v="Ministerstvo školství, mládeže a tělovýchovy"/>
    <s v="Karmelitská 529/5"/>
    <s v="11812"/>
    <s v="Praha 1"/>
    <s v="Čeněk"/>
    <s v="Jakub"/>
    <s v="Ministerstvo školství, mládeže a tělovýchovy"/>
    <s v="Karmelitská 429/5"/>
    <s v="11812"/>
    <s v="Praha 1"/>
    <s v="234811558"/>
    <m/>
    <s v="jakub.cenek@msmt.cz"/>
    <s v="7.00 - 15.30"/>
    <s v="http://www.msmt.cz/vyzkum-a-vyvoj-2/mobility-6"/>
    <m/>
    <m/>
    <s v="NULL"/>
    <m/>
    <m/>
    <m/>
    <m/>
    <m/>
    <m/>
    <m/>
    <s v="A"/>
    <m/>
    <m/>
    <m/>
    <m/>
    <m/>
    <m/>
    <m/>
    <s v="NULL"/>
    <s v="NULL"/>
    <s v="NULL"/>
    <m/>
    <s v="NULL"/>
    <s v="NULL"/>
    <s v="NULL"/>
    <m/>
    <s v="NULL"/>
    <s v="NULL"/>
    <s v="NULL"/>
    <s v="NULL"/>
    <s v="NULL"/>
    <s v="NULL"/>
    <m/>
    <m/>
    <m/>
    <m/>
    <m/>
    <m/>
    <m/>
    <m/>
    <m/>
    <m/>
    <m/>
    <m/>
    <m/>
    <m/>
    <m/>
    <m/>
    <m/>
    <n v="52"/>
    <n v="52"/>
    <n v="18"/>
    <n v="4403000"/>
    <s v="2017"/>
    <s v="2018"/>
    <m/>
    <m/>
    <s v="NULL"/>
    <m/>
    <m/>
    <s v="2018-01-04"/>
    <s v="A"/>
    <m/>
    <m/>
    <m/>
    <m/>
    <n v="0"/>
    <n v="0"/>
  </r>
  <r>
    <n v="560"/>
    <x v="561"/>
    <s v="MSM"/>
    <s v="N"/>
    <m/>
    <s v="2016"/>
    <s v="2016"/>
    <s v="2016"/>
    <s v="2016"/>
    <s v="MSM"/>
    <s v="N"/>
    <x v="16"/>
    <s v="LT"/>
    <m/>
    <m/>
    <m/>
    <m/>
    <m/>
    <s v="NULL"/>
    <s v="NULL"/>
    <s v="NULL"/>
    <m/>
    <s v="NULL"/>
    <s v="NULL"/>
    <s v="NULL"/>
    <m/>
    <s v="NULL"/>
    <s v="NULL"/>
    <s v="NULL"/>
    <s v="NULL"/>
    <s v="NULL"/>
    <s v="NULL"/>
    <m/>
    <m/>
    <m/>
    <m/>
    <m/>
    <m/>
    <m/>
    <m/>
    <m/>
    <m/>
    <m/>
    <m/>
    <s v="2016-08-04"/>
    <s v="2016-09-16 14:00"/>
    <s v="2016-12-12"/>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7-01-01"/>
    <s v="2019"/>
    <n v="180000000"/>
    <s v="Podmínky veřejné soutěže jsou uvedeny v zadávací dokumentaci, kpt.2.4."/>
    <s v="Conditions of the Call for proposals are stipulated in the Tender documentation cpt. 2.4."/>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429/5"/>
    <s v="11812"/>
    <s v="Praha 1"/>
    <s v="Horská"/>
    <s v="Jarmila"/>
    <s v="Ministerstvo školství, mládeže a tělovýchovy"/>
    <s v="Karmelitská 429/5"/>
    <s v="11812"/>
    <s v="Praha 1"/>
    <s v="+420 234 811 557"/>
    <m/>
    <s v="jarmila.horska@msmt.cz"/>
    <s v="7.00 - 15.30"/>
    <s v="http://www.msmt.cz/vyzkum-a-vyvoj-2/inter-excellence"/>
    <m/>
    <m/>
    <s v="NULL"/>
    <m/>
    <m/>
    <m/>
    <m/>
    <m/>
    <m/>
    <m/>
    <s v="A"/>
    <m/>
    <m/>
    <m/>
    <m/>
    <m/>
    <m/>
    <m/>
    <s v="NULL"/>
    <s v="NULL"/>
    <s v="NULL"/>
    <m/>
    <s v="NULL"/>
    <s v="NULL"/>
    <s v="NULL"/>
    <m/>
    <s v="NULL"/>
    <s v="NULL"/>
    <s v="NULL"/>
    <s v="NULL"/>
    <s v="NULL"/>
    <s v="NULL"/>
    <m/>
    <m/>
    <m/>
    <m/>
    <m/>
    <m/>
    <m/>
    <m/>
    <m/>
    <m/>
    <m/>
    <m/>
    <m/>
    <m/>
    <m/>
    <m/>
    <m/>
    <n v="18"/>
    <n v="16"/>
    <n v="8"/>
    <n v="47367000"/>
    <s v="2017"/>
    <s v="2019"/>
    <m/>
    <m/>
    <s v="NULL"/>
    <m/>
    <m/>
    <s v="2017-04-07"/>
    <s v="A"/>
    <m/>
    <m/>
    <m/>
    <m/>
    <n v="0"/>
    <n v="0"/>
  </r>
  <r>
    <n v="561"/>
    <x v="562"/>
    <s v="MSM"/>
    <s v="P"/>
    <m/>
    <s v="2016"/>
    <s v="2016"/>
    <s v="2016"/>
    <s v="2016"/>
    <s v="MSM"/>
    <s v="P"/>
    <x v="157"/>
    <s v="7D"/>
    <m/>
    <m/>
    <m/>
    <m/>
    <m/>
    <s v="NULL"/>
    <s v="NULL"/>
    <s v="NULL"/>
    <m/>
    <s v="NULL"/>
    <s v="NULL"/>
    <s v="NULL"/>
    <m/>
    <s v="NULL"/>
    <s v="NULL"/>
    <s v="NULL"/>
    <s v="NULL"/>
    <s v="NULL"/>
    <s v="NULL"/>
    <m/>
    <m/>
    <m/>
    <m/>
    <m/>
    <m/>
    <m/>
    <m/>
    <m/>
    <m/>
    <m/>
    <m/>
    <s v="2016-07-22"/>
    <s v="2016-08-15 14:00"/>
    <s v="2016-09-10"/>
    <s v="Příjemce předkládá návrh ve dvou formátech – A. papírovém a B. elektronickém. Návrhy a přílohy v elektronickém formátu musí být nahrány na CD/USB. Papírová verze (A) a elektronická verze (B) musí být shodné."/>
    <s v="The Promoter submits the proposal in two formats – A. paper, and B. electronic. Proposals and annexes in electronic format must be uploaded on a CD/USB. The paper-version (A) and the electronic version (B) must be identical."/>
    <s v="http://www.msmt.cz/vyzkum-a-vyvoj-2/program-eurostars-2-7d?highlightWords=eurostars"/>
    <s v="http://www.msmt.cz/vyzkum-a-vyvoj-2/program-eurostars-2-7d?highlightWords=eurostars"/>
    <m/>
    <s v="2016-12-10"/>
    <s v="2019"/>
    <n v="27000000"/>
    <s v="Podmínky veřejné soutěže jsou uvedeny v &quot;Příručce Eurostars-2&quot; http://www.msmt.cz/vyzkum-a-vyvoj-2/program-eurostars-2-7d?highlightWords=eurostars"/>
    <s v="Conditions of the Call for proposals are stipulated in the &quot;Methodolgy Eurostars-2&quot; http://www.msmt.cz/vyzkum-a-vyvoj-2/program-eurostars-2-7d?highlightWords=eurostars"/>
    <s v="vědecko-výzkumná kvalita návrhu, projektupřínosy návrhu projektu podmínky realizace projektu"/>
    <s v="scientific and technological value of the project, potential outcomes od the projects feasibility of the project"/>
    <s v="Ministerstvo školství, mládeže a tělovýchovy"/>
    <s v="Karmelitská 429/5"/>
    <s v="11812"/>
    <s v="Praha 1"/>
    <s v="Martinec"/>
    <s v="Josef"/>
    <s v="Ministerstvo školství, mládeže a tělovýchovy"/>
    <s v="Karmelitská 429/5"/>
    <s v="11812"/>
    <s v="Praha 1"/>
    <s v="+420 234 811 512"/>
    <m/>
    <s v="josef.martinec@msmt.cz"/>
    <s v="7.00 - 15.30"/>
    <s v="http://www.msmt.cz/vyzkum-a-vyvoj-2/program-eurostars-2-7d?highlightWords=eurostars"/>
    <s v="http://www.msmt.cz/vyzkum-a-vyvoj-2/program-eurostars-2-7d?highlightWords=eurostars"/>
    <s v="http://www.msmt.cz/vyzkum-a-vyvoj-2/program-eurostars-2-7d?highlightWords=eurostars"/>
    <s v="NULL"/>
    <m/>
    <m/>
    <m/>
    <m/>
    <m/>
    <m/>
    <m/>
    <s v="A"/>
    <m/>
    <m/>
    <m/>
    <m/>
    <m/>
    <m/>
    <m/>
    <s v="NULL"/>
    <s v="NULL"/>
    <s v="NULL"/>
    <m/>
    <s v="NULL"/>
    <s v="NULL"/>
    <s v="NULL"/>
    <m/>
    <s v="NULL"/>
    <s v="NULL"/>
    <s v="NULL"/>
    <s v="NULL"/>
    <s v="NULL"/>
    <s v="NULL"/>
    <m/>
    <m/>
    <m/>
    <m/>
    <m/>
    <m/>
    <m/>
    <m/>
    <m/>
    <m/>
    <m/>
    <m/>
    <m/>
    <m/>
    <m/>
    <m/>
    <m/>
    <n v="18"/>
    <n v="18"/>
    <n v="18"/>
    <n v="33980000"/>
    <s v="2016"/>
    <s v="2019"/>
    <m/>
    <m/>
    <s v="NULL"/>
    <m/>
    <m/>
    <s v="2018-02-06"/>
    <s v="A"/>
    <m/>
    <m/>
    <m/>
    <m/>
    <n v="0"/>
    <n v="0"/>
  </r>
  <r>
    <n v="562"/>
    <x v="563"/>
    <s v="MSM"/>
    <s v="N"/>
    <m/>
    <s v="2016"/>
    <s v="2017"/>
    <s v="2016"/>
    <s v="2017"/>
    <s v="MSM"/>
    <s v="N"/>
    <x v="16"/>
    <s v="LT"/>
    <m/>
    <m/>
    <m/>
    <m/>
    <m/>
    <s v="NULL"/>
    <s v="NULL"/>
    <s v="NULL"/>
    <m/>
    <s v="NULL"/>
    <s v="NULL"/>
    <s v="NULL"/>
    <m/>
    <s v="NULL"/>
    <s v="NULL"/>
    <s v="NULL"/>
    <s v="NULL"/>
    <s v="NULL"/>
    <s v="NULL"/>
    <m/>
    <m/>
    <m/>
    <m/>
    <m/>
    <m/>
    <m/>
    <m/>
    <m/>
    <m/>
    <m/>
    <m/>
    <s v="2016-08-22"/>
    <s v="2016-10-04 23:59"/>
    <s v="2017-02-01"/>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7-02-01"/>
    <s v="2020"/>
    <n v="104000000"/>
    <s v="Podmínky veřejné soutěže jsou uvedeny v zadávací dokumentaci, kpt.4.2."/>
    <s v="Conditions of the Call for proposals are stipulated in the Tender documentation cpt. 4.2."/>
    <s v="kvalita návrhu projektu, přínosy návrhu projektu, podmínky realizace projektu"/>
    <s v="value of the project, potential outcomes of the projects, feasibility of the project"/>
    <s v="Ministerstvo školství, mládeže a tělovýchovy"/>
    <s v="Karmelitská 529/5"/>
    <s v="11812"/>
    <s v="Praha 1"/>
    <s v="Juřicová"/>
    <s v="Jana"/>
    <s v="Ministerstvo školství, mládeže a tělovýchovy"/>
    <s v="Karmelitská 529/5"/>
    <s v="11812"/>
    <s v="Praha 1"/>
    <s v="+420 234 811 699"/>
    <m/>
    <s v="jana.juricova@msmt.cz"/>
    <s v="7.00 - 15.3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27"/>
    <n v="26"/>
    <n v="11"/>
    <n v="109172000"/>
    <s v="2017"/>
    <s v="2020"/>
    <m/>
    <m/>
    <s v="NULL"/>
    <m/>
    <m/>
    <s v="2018-01-04"/>
    <s v="A"/>
    <m/>
    <m/>
    <m/>
    <m/>
    <n v="0"/>
    <n v="0"/>
  </r>
  <r>
    <n v="563"/>
    <x v="564"/>
    <s v="MSM"/>
    <s v="N"/>
    <m/>
    <s v="2016"/>
    <s v="2017"/>
    <s v="2016"/>
    <s v="2017"/>
    <s v="MSM"/>
    <s v="N"/>
    <x v="16"/>
    <s v="LT"/>
    <m/>
    <m/>
    <m/>
    <m/>
    <m/>
    <s v="NULL"/>
    <s v="NULL"/>
    <s v="NULL"/>
    <m/>
    <s v="NULL"/>
    <s v="NULL"/>
    <s v="NULL"/>
    <m/>
    <s v="NULL"/>
    <s v="NULL"/>
    <s v="NULL"/>
    <s v="NULL"/>
    <s v="NULL"/>
    <s v="NULL"/>
    <m/>
    <m/>
    <m/>
    <m/>
    <m/>
    <m/>
    <m/>
    <m/>
    <m/>
    <m/>
    <m/>
    <m/>
    <s v="2016-08-22"/>
    <s v="2016-10-04 23:59"/>
    <s v="2017-03-01"/>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7-03-01"/>
    <s v="2021"/>
    <n v="160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f the projects, feasibility of the project"/>
    <s v="Ministerstvo školství, mládeže a tělovýchovy"/>
    <s v="Karmelitská 529/5"/>
    <s v="11812"/>
    <s v="Praha 1"/>
    <s v="Kloz"/>
    <s v="David"/>
    <s v="Ministerstvo školství, mládeže a tělovýchovy"/>
    <s v="Karmelitská 529/5"/>
    <s v="11812"/>
    <s v="Praha 1"/>
    <s v="+420 234 811 832"/>
    <m/>
    <s v="david.kloz@msmt.cz"/>
    <s v="7.00 - 15.3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33"/>
    <n v="27"/>
    <n v="11"/>
    <n v="142286000"/>
    <s v="2017"/>
    <s v="2021"/>
    <m/>
    <m/>
    <s v="NULL"/>
    <m/>
    <m/>
    <s v="2018-04-16"/>
    <s v="A"/>
    <m/>
    <m/>
    <m/>
    <m/>
    <n v="0"/>
    <n v="0"/>
  </r>
  <r>
    <n v="564"/>
    <x v="565"/>
    <s v="MSM"/>
    <s v="N"/>
    <m/>
    <s v="2016"/>
    <s v="2017"/>
    <s v="2016"/>
    <s v="2017"/>
    <s v="MSM"/>
    <s v="N"/>
    <x v="16"/>
    <s v="LT"/>
    <m/>
    <m/>
    <m/>
    <m/>
    <m/>
    <s v="NULL"/>
    <s v="NULL"/>
    <s v="NULL"/>
    <m/>
    <s v="NULL"/>
    <s v="NULL"/>
    <s v="NULL"/>
    <m/>
    <s v="NULL"/>
    <s v="NULL"/>
    <s v="NULL"/>
    <s v="NULL"/>
    <s v="NULL"/>
    <s v="NULL"/>
    <m/>
    <m/>
    <m/>
    <m/>
    <m/>
    <m/>
    <m/>
    <m/>
    <m/>
    <m/>
    <m/>
    <m/>
    <s v="2016-08-22"/>
    <s v="2016-10-04 23:59"/>
    <s v="2017-03-01"/>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7-03-01"/>
    <s v="2021"/>
    <n v="6000000"/>
    <s v="Podmínky veřejné soutěže jsou uvedeny v zadávací dokumentaci, kpt.4.2."/>
    <s v="Conditions of the Call for proposals are stipulated in the Tender documentation cpt. 4.2."/>
    <s v="kvalita návrhu projektu, přínosy návrhu projektu, podmínky realizace projektu"/>
    <s v="value of the project, potential outcomes of the project, feasibility of the project"/>
    <s v="Ministerstvo školství, mládeže a tělovýchovy"/>
    <s v="Karmelitská 529/5"/>
    <s v="11812"/>
    <s v="Praha 1"/>
    <s v="Kloz"/>
    <s v="David"/>
    <s v="Ministerstvo školství, mládeže a tělovýchovy"/>
    <s v="Karmelitská 529/5"/>
    <s v="11812"/>
    <s v="Praha 1"/>
    <s v="+420 234 811 832"/>
    <m/>
    <s v="david.kloz@msmt.cz"/>
    <s v="7.00 - 15.3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24"/>
    <n v="22"/>
    <n v="13"/>
    <n v="5530000"/>
    <s v="2017"/>
    <s v="2019"/>
    <m/>
    <m/>
    <s v="NULL"/>
    <m/>
    <m/>
    <s v="2018-01-04"/>
    <s v="A"/>
    <m/>
    <m/>
    <m/>
    <m/>
    <n v="0"/>
    <n v="0"/>
  </r>
  <r>
    <n v="565"/>
    <x v="566"/>
    <s v="MSM"/>
    <s v="N"/>
    <m/>
    <s v="2016"/>
    <s v="2017"/>
    <s v="2016"/>
    <s v="2017"/>
    <s v="MSM"/>
    <s v="N"/>
    <x v="16"/>
    <s v="LT"/>
    <m/>
    <m/>
    <m/>
    <m/>
    <m/>
    <s v="NULL"/>
    <s v="NULL"/>
    <s v="NULL"/>
    <m/>
    <s v="NULL"/>
    <s v="NULL"/>
    <s v="NULL"/>
    <m/>
    <s v="NULL"/>
    <s v="NULL"/>
    <s v="NULL"/>
    <s v="NULL"/>
    <s v="NULL"/>
    <s v="NULL"/>
    <m/>
    <m/>
    <m/>
    <m/>
    <m/>
    <m/>
    <m/>
    <m/>
    <m/>
    <m/>
    <m/>
    <m/>
    <s v="2016-09-15"/>
    <s v="2016-10-31 23:59"/>
    <s v="2017-05-17"/>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7-05-17"/>
    <s v="2021"/>
    <n v="118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f the project, feasibility of the project"/>
    <s v="Ministerstvo školství, mládeže a tělovýchovy"/>
    <s v="Karmelitská 529/5"/>
    <s v="11812"/>
    <s v="Praha 1"/>
    <s v="Krausová"/>
    <s v="Mária"/>
    <s v="Ministerstvo školství, mládeže a tělovýchovy"/>
    <s v="Karmelitská 529/5"/>
    <s v="11812"/>
    <s v="Praha 1"/>
    <s v="+420 234 811 244"/>
    <m/>
    <s v="maria.krausova@msmt.cz"/>
    <s v="7.00 - 15.3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208"/>
    <n v="199"/>
    <n v="30"/>
    <n v="117000000"/>
    <s v="2017"/>
    <s v="2021"/>
    <m/>
    <m/>
    <s v="NULL"/>
    <m/>
    <m/>
    <s v="2018-01-04"/>
    <s v="A"/>
    <m/>
    <m/>
    <m/>
    <m/>
    <n v="0"/>
    <n v="0"/>
  </r>
  <r>
    <n v="566"/>
    <x v="567"/>
    <s v="MSM"/>
    <s v="N"/>
    <m/>
    <s v="2016"/>
    <s v="2017"/>
    <s v="2016"/>
    <s v="2017"/>
    <s v="MSM"/>
    <s v="N"/>
    <x v="16"/>
    <s v="LT"/>
    <m/>
    <m/>
    <m/>
    <m/>
    <m/>
    <s v="NULL"/>
    <s v="NULL"/>
    <s v="NULL"/>
    <m/>
    <s v="NULL"/>
    <s v="NULL"/>
    <s v="NULL"/>
    <m/>
    <s v="NULL"/>
    <s v="NULL"/>
    <s v="NULL"/>
    <s v="NULL"/>
    <s v="NULL"/>
    <s v="NULL"/>
    <m/>
    <m/>
    <m/>
    <m/>
    <m/>
    <m/>
    <m/>
    <m/>
    <m/>
    <m/>
    <m/>
    <m/>
    <s v="2016-09-15"/>
    <s v="2016-10-31 23:59"/>
    <s v="2017-05-17"/>
    <s v="Příjemce předkládá návrh ve dvou formátech – A. listinném a B. elektronickém. Návrhy a přílohy v elektronickém formátu musí být nahrány na CD. Papírová verze (A) a elektronická verze (B) musí být shodné."/>
    <s v="The Promoter submits the proposal in two formats – A. printed, and B. electronic. Proposals and annexes in electronic format must be uploaded on a CD. The paper-version (A) and the electronic version (B) must be identical."/>
    <s v="http://www.msmt.cz/vyzkum-a-vyvoj-2/inter-excellence"/>
    <s v="http://www.msmt.cz/vyzkum-a-vyvoj-2/inter-excellence"/>
    <m/>
    <s v="2017-09-12"/>
    <s v="2020"/>
    <n v="157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Janda"/>
    <s v="Josef"/>
    <s v="Ministerstvo školství, mládeže a tělovýchovy"/>
    <s v="Karmelitská 529/5"/>
    <s v="11812"/>
    <s v="Praha 1"/>
    <s v="+420 234 811 720"/>
    <m/>
    <s v="josef.janda@msmt.cz"/>
    <s v="7.30 - 15.3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89"/>
    <n v="83"/>
    <n v="52"/>
    <n v="135947000"/>
    <s v="2017"/>
    <s v="2020"/>
    <m/>
    <m/>
    <s v="NULL"/>
    <m/>
    <m/>
    <s v="2018-01-04"/>
    <s v="A"/>
    <m/>
    <m/>
    <m/>
    <m/>
    <n v="0"/>
    <n v="0"/>
  </r>
  <r>
    <n v="604"/>
    <x v="568"/>
    <s v="MPO"/>
    <s v="P"/>
    <m/>
    <s v="2018"/>
    <s v="2017"/>
    <s v="2016"/>
    <s v="2017"/>
    <s v="MPO"/>
    <s v="P"/>
    <x v="58"/>
    <s v="FV"/>
    <m/>
    <m/>
    <m/>
    <m/>
    <m/>
    <s v="NULL"/>
    <s v="NULL"/>
    <s v="NULL"/>
    <m/>
    <s v="NULL"/>
    <s v="NULL"/>
    <s v="NULL"/>
    <m/>
    <s v="NULL"/>
    <s v="NULL"/>
    <s v="NULL"/>
    <s v="NULL"/>
    <s v="NULL"/>
    <s v="NULL"/>
    <m/>
    <m/>
    <m/>
    <m/>
    <m/>
    <m/>
    <m/>
    <m/>
    <m/>
    <m/>
    <m/>
    <m/>
    <s v="2016-10-03"/>
    <s v="2016-11-30 23:59"/>
    <s v="2017-05-15"/>
    <s v="elektronicky a zároveň listinně (1 výtisk) podaná žádost"/>
    <s v="on-line sent application followed by printed version (both versions are obligatory)"/>
    <s v="na webové stránce www.mpo.cz"/>
    <s v="on the web-site www.mpo.cz"/>
    <m/>
    <s v="2017-05-16"/>
    <s v="2021"/>
    <n v="1290000000"/>
    <s v="Uchazečem může být malý, střední i velký podnik, za podmínky účinné spolupráce s minimálně jednou výzkumnou organizací. Počet projektů podaných jedním uchazečem je omezen na 3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
    <s v="All categories of enterprises are accepted as applicants, however, effective collaboration with a “research and knowledge-dissemination organisation” is obligatory. Number of projects submitted by one applicant is limited to 3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 any of the project applicants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
    <s v="Binární kritéria (povinná) viz kapitola 4.2.1 zadávací dokumentace veřejné soutěže. Bodovanými kritérii jsou: naplnění cílů Programu včetně souladu s vertikálními prioritami tzv. národní RIS3 strategie, technicko – 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naplnění účinné spolupráce mezi podnikem a VO."/>
    <s v="For binary criteria see section 4.2.1 of the public tender documentation. Evaluated criteria are following: focus on Program`s objectives (including how the priorities of national RIS3 strategy of the Czech Republic are fulfilled), technical – economic level and complexity of the proposed solution, adequacy of time-schedule and financial requirements, use of results in praxis, the proposed project is up-to-date and desirable for state aid, expert and economic capacities of applicants, the level of effective collaboration between an enterprise and a research and knowledge-dissemination organisation."/>
    <s v="Ministerstvo průmyslu a obchodu"/>
    <s v="Na Františku 32"/>
    <s v="11015"/>
    <s v="Praha 1"/>
    <s v="Kořínková"/>
    <s v="Eva"/>
    <s v="Ministerstvo průmyslu a obchodu"/>
    <s v="Na Františku 32"/>
    <s v="11015"/>
    <s v="Praha 1"/>
    <s v="+420 224 852 621"/>
    <m/>
    <s v="korinkova@mpo.cz"/>
    <s v="Po-Pá 8,00 – 16,00 (poslední den do 12,00 hod.)"/>
    <s v="http://www.mpo.cz/cz/podnikani/podpora-vyzkumu-a-vyvoje/vyhlaseni-druhe-verejne-souteze-v-programu-trio--181165"/>
    <s v="Obchodní věstník"/>
    <s v="Obchodní věstník"/>
    <s v="NULL"/>
    <m/>
    <m/>
    <m/>
    <m/>
    <m/>
    <m/>
    <m/>
    <s v="A"/>
    <m/>
    <m/>
    <m/>
    <m/>
    <m/>
    <m/>
    <m/>
    <s v="NULL"/>
    <s v="NULL"/>
    <s v="NULL"/>
    <m/>
    <s v="NULL"/>
    <s v="NULL"/>
    <s v="NULL"/>
    <m/>
    <s v="NULL"/>
    <s v="NULL"/>
    <s v="NULL"/>
    <s v="NULL"/>
    <s v="NULL"/>
    <s v="NULL"/>
    <m/>
    <m/>
    <m/>
    <m/>
    <m/>
    <m/>
    <m/>
    <m/>
    <m/>
    <m/>
    <m/>
    <m/>
    <m/>
    <m/>
    <m/>
    <m/>
    <m/>
    <n v="410"/>
    <n v="376"/>
    <n v="94"/>
    <n v="1240897000"/>
    <s v="2017"/>
    <s v="2021"/>
    <m/>
    <m/>
    <s v="NULL"/>
    <m/>
    <m/>
    <s v="2020-03-17"/>
    <s v="A"/>
    <m/>
    <m/>
    <m/>
    <m/>
    <n v="0"/>
    <n v="0"/>
  </r>
  <r>
    <n v="568"/>
    <x v="569"/>
    <s v="GA0"/>
    <s v="P"/>
    <m/>
    <s v="2017"/>
    <s v="2017"/>
    <s v="2017"/>
    <s v="2017"/>
    <s v="GA0"/>
    <s v="P"/>
    <x v="11"/>
    <s v="GA"/>
    <m/>
    <m/>
    <m/>
    <m/>
    <m/>
    <m/>
    <m/>
    <m/>
    <m/>
    <m/>
    <m/>
    <m/>
    <m/>
    <m/>
    <m/>
    <m/>
    <m/>
    <m/>
    <m/>
    <m/>
    <m/>
    <m/>
    <m/>
    <m/>
    <m/>
    <m/>
    <m/>
    <m/>
    <m/>
    <m/>
    <m/>
    <s v="2017-02-21"/>
    <s v="2017-04-06 23:59"/>
    <s v="2017-12-01"/>
    <s v="Návrh projektu se podává v elektronické podobě ve formátu PDF prostřednictvím datové schránky nejdříve první den soutěžní lhůty a nejpozději poslední den soutěžní lhůty. Dodávka datovou schránkou bude označena v poli „Věc“ textem „Standardní projek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8-01-01"/>
    <s v="2020"/>
    <n v="2875000000"/>
    <s v="Do veřejné soutěže (VS) je možné podávat návrhy pouze za podmínek definovaných zákonem č. 130/2002 Sb. a zadávací dokumentací pro standardní projekty na rok 2017.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17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standard projects for 2017.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17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Úsek analytický"/>
    <s v="Evropská 2589/33b"/>
    <s v="16000"/>
    <s v="Praha 6"/>
    <s v="227 088 841"/>
    <m/>
    <s v="info@gacr.cz"/>
    <s v="0:00 - 24:00"/>
    <s v="http://www.gacr.cz"/>
    <m/>
    <m/>
    <s v="NULL"/>
    <m/>
    <m/>
    <m/>
    <m/>
    <m/>
    <m/>
    <m/>
    <s v="A"/>
    <m/>
    <m/>
    <m/>
    <m/>
    <m/>
    <m/>
    <m/>
    <m/>
    <m/>
    <m/>
    <m/>
    <m/>
    <m/>
    <m/>
    <m/>
    <m/>
    <m/>
    <m/>
    <m/>
    <m/>
    <m/>
    <m/>
    <m/>
    <m/>
    <m/>
    <m/>
    <m/>
    <m/>
    <m/>
    <m/>
    <m/>
    <m/>
    <m/>
    <m/>
    <m/>
    <m/>
    <m/>
    <m/>
    <n v="2067"/>
    <n v="2062"/>
    <n v="546"/>
    <n v="2861681000"/>
    <s v="2018"/>
    <s v="2020"/>
    <m/>
    <m/>
    <m/>
    <m/>
    <m/>
    <s v="2018-10-24"/>
    <s v="A"/>
    <m/>
    <m/>
    <m/>
    <m/>
    <n v="0"/>
    <n v="0"/>
  </r>
  <r>
    <n v="569"/>
    <x v="570"/>
    <s v="GA0"/>
    <s v="P"/>
    <m/>
    <s v="2017"/>
    <s v="2017"/>
    <s v="2017"/>
    <s v="2017"/>
    <s v="GA0"/>
    <s v="P"/>
    <x v="19"/>
    <s v="GJ"/>
    <m/>
    <m/>
    <m/>
    <m/>
    <m/>
    <m/>
    <m/>
    <m/>
    <m/>
    <m/>
    <m/>
    <m/>
    <m/>
    <m/>
    <m/>
    <m/>
    <m/>
    <m/>
    <m/>
    <m/>
    <m/>
    <m/>
    <m/>
    <m/>
    <m/>
    <m/>
    <m/>
    <m/>
    <m/>
    <m/>
    <m/>
    <s v="2017-02-21"/>
    <s v="2017-04-06 23:59"/>
    <s v="2017-12-01"/>
    <s v="Návrh projektu se podává v elektronické podobě ve formátu PDF prostřednictvím datové schránky nejdříve první den soutěžní lhůty a nejpozději poslední den soutěžní lhůty. Dodávka datovou schránkou bude označena v poli „Věc“ textem „Juniorský projekt“."/>
    <s v="Proposals are submitted electronically in PDF format through the data box first the first day of the tender period and no later than the last day of the tender period. Supply data box will be marked in the &quot;Subject&quot; text &quot;Junior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8-01-01"/>
    <s v="2020"/>
    <n v="450000000"/>
    <s v="Do veřejné soutěže (VS) je možné podávat návrhy pouze za podmínek definovaných zákonem č. 130/2002 Sb. a zadávací dokumentací pro juniorské projekty na rok 2017.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7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junior projects for 2017.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7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Úsek analytický"/>
    <s v="Evropská 2589/33b"/>
    <s v="16000"/>
    <s v="Praha 6"/>
    <s v="227 088 0841"/>
    <m/>
    <s v="info@gacr.cz"/>
    <s v="0:00 - 24:00"/>
    <s v="http://www.gacr.cz"/>
    <m/>
    <m/>
    <s v="NULL"/>
    <m/>
    <m/>
    <m/>
    <m/>
    <m/>
    <m/>
    <m/>
    <s v="A"/>
    <m/>
    <m/>
    <m/>
    <m/>
    <m/>
    <m/>
    <m/>
    <m/>
    <m/>
    <m/>
    <m/>
    <m/>
    <m/>
    <m/>
    <m/>
    <m/>
    <m/>
    <m/>
    <m/>
    <m/>
    <m/>
    <m/>
    <m/>
    <m/>
    <m/>
    <m/>
    <m/>
    <m/>
    <m/>
    <m/>
    <m/>
    <m/>
    <m/>
    <m/>
    <m/>
    <m/>
    <m/>
    <m/>
    <n v="263"/>
    <n v="251"/>
    <n v="67"/>
    <n v="350986000"/>
    <s v="2018"/>
    <s v="2020"/>
    <m/>
    <m/>
    <m/>
    <m/>
    <m/>
    <s v="2018-09-17"/>
    <s v="A"/>
    <m/>
    <m/>
    <m/>
    <m/>
    <n v="0"/>
    <n v="0"/>
  </r>
  <r>
    <n v="570"/>
    <x v="571"/>
    <s v="GA0"/>
    <s v="P"/>
    <m/>
    <s v="2017"/>
    <s v="2017"/>
    <s v="2017"/>
    <s v="2017"/>
    <s v="GA0"/>
    <s v="P"/>
    <x v="14"/>
    <s v="GC"/>
    <m/>
    <m/>
    <m/>
    <m/>
    <m/>
    <m/>
    <m/>
    <m/>
    <m/>
    <m/>
    <m/>
    <m/>
    <m/>
    <m/>
    <m/>
    <m/>
    <m/>
    <m/>
    <m/>
    <m/>
    <m/>
    <m/>
    <m/>
    <m/>
    <m/>
    <m/>
    <m/>
    <m/>
    <m/>
    <m/>
    <m/>
    <s v="2017-02-21"/>
    <s v="2017-04-06 23:59"/>
    <s v="2017-12-01"/>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8-01-01"/>
    <s v="2020"/>
    <n v="77000000"/>
    <s v="Do veřejné soutěže (VS) je možné podávat návrhy pouze za podmínek definovaných zákonem č. 130/2002 Sb. a zadávací dokumentací pro mezinárodní projekty na rok 2017.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7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international projects for 2017.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7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Úsek analytický"/>
    <s v="Evropská 2589/33b"/>
    <s v="16000"/>
    <s v="Praha 6"/>
    <s v="227 088 0841"/>
    <m/>
    <s v="info@gacr.cz"/>
    <s v="0:00 - 24:00"/>
    <s v="http://www.gacr.cz"/>
    <m/>
    <m/>
    <s v="NULL"/>
    <m/>
    <m/>
    <m/>
    <m/>
    <m/>
    <m/>
    <m/>
    <s v="A"/>
    <m/>
    <m/>
    <m/>
    <m/>
    <m/>
    <m/>
    <m/>
    <m/>
    <m/>
    <m/>
    <m/>
    <m/>
    <m/>
    <m/>
    <m/>
    <m/>
    <m/>
    <m/>
    <m/>
    <m/>
    <m/>
    <m/>
    <m/>
    <m/>
    <m/>
    <m/>
    <m/>
    <m/>
    <m/>
    <m/>
    <m/>
    <m/>
    <m/>
    <m/>
    <m/>
    <m/>
    <m/>
    <m/>
    <n v="78"/>
    <n v="76"/>
    <n v="20"/>
    <n v="96223000"/>
    <s v="2018"/>
    <s v="2020"/>
    <m/>
    <m/>
    <m/>
    <m/>
    <m/>
    <s v="2018-09-17"/>
    <s v="A"/>
    <m/>
    <m/>
    <m/>
    <m/>
    <n v="0"/>
    <n v="0"/>
  </r>
  <r>
    <n v="571"/>
    <x v="572"/>
    <s v="TA0"/>
    <s v="P"/>
    <m/>
    <s v="2017"/>
    <s v="2017"/>
    <s v="2017"/>
    <s v="2017"/>
    <s v="TA0"/>
    <s v="P"/>
    <x v="153"/>
    <s v="TF"/>
    <m/>
    <m/>
    <m/>
    <m/>
    <m/>
    <s v="NULL"/>
    <s v="NULL"/>
    <s v="NULL"/>
    <m/>
    <s v="NULL"/>
    <s v="NULL"/>
    <s v="NULL"/>
    <m/>
    <s v="NULL"/>
    <s v="NULL"/>
    <s v="NULL"/>
    <s v="NULL"/>
    <s v="NULL"/>
    <s v="NULL"/>
    <m/>
    <m/>
    <m/>
    <m/>
    <m/>
    <m/>
    <m/>
    <m/>
    <m/>
    <m/>
    <m/>
    <m/>
    <s v="2017-02-28"/>
    <s v="2017-05-31 16:30"/>
    <s v="2017-08-31"/>
    <s v="Návrhy projektů do VS programu DELTA musí být podávány prostřednictvím ISTA a prostřednictvím datové schránky. Podoba návrhu projektu je dána platnou verzí softwarové přihlášky. Návrh projektu se předkládá v českém jazyce, povinná příloha Common proposal anglicky."/>
    <s v="Proposals to VS DELTA must be submitted via ISTA for the program and also into data receiver. The form of the proposal is given a valid version of the software application. The project proposal is submitted in Czech language, the compulsory attachment Common proposal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1-01"/>
    <s v="2019"/>
    <n v="190000000"/>
    <s v="Projekt aplikovaného výzkumu má definován cíl(e) projektu v souladu se specifickými cíli programu DELTA a způsob jejich naplnění. K naplnění stanovených cílů projektu se požaduje uplatnění konkrétních výsledků AV/EV specifikovaných zadávací dokumentaci. Uchazečem o podporu mohou být výzkumné organizace nebo podnik. Doba trvání projektu max. 2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
    <s v="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max 26 month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
    <s v="&quot;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Binární kritéria: 1. Navrhovaný projekt je projektem aplikovaného výzkumu a/nebo experimentálního vývoje. 2.Návrh projektu je v souladu s cíli programu DELTA, do kterého se hlásí. 3.Podstata návrhu projektu nebo jeho části není známa nebo nebyla řešena v rámci jiného projektu, grantového projektu nebo výzkumného záměru a/nebo v současnosti není návrh projektu nebo jeho část předmětem jiného návrhu projektu, grantového projektu nebo výzkumného záměru. 4.Návrh projektu vychází z oblastí a podoblastí Národních priorit orientovaného výzkumu, experimentálního vývoje a inovací. 5.Uchazeči prokázali požadovanou spoluúčast při financování projektu jako celku. 6.Uchazeči prokázali, že projekt bude generovat alespoň 1 aplikovaný výsledek z množiny podporovaných výsledků, který bude realizován v praxi do 3 let od ukončení projektu. 7.Komplementární návrh projektu byl předložen zahraničním partnerem partnerské agentuře s žádostí o podporu, nebo zahraniční partner již řeší projekt s danou tématikou, případně zahraniční partner čestně prohlásil, že se bude podílet na řešení společného projektu s uchazečem a že je schopen zajistit si financování účasti na společném projektu. 8.Poskytnutá podpora neslouží k financování takových činností, které jsou vyžadovány právními předpisy či jinými regulativy a které by musely být příjemcem realizovány v každém případě (tedy i bez poskytnutí podpory). 9. Existence zahraničního partnera, jeho důvěryhodnost a způsobilost k řešení projektu. &quot;"/>
    <s v="&quot;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Binary criteria are mentioned in the tender documentation.&quot;"/>
    <s v="Technologická agentura České republiky"/>
    <s v="Evropská 1692/37"/>
    <s v="16000"/>
    <s v="Praha 6"/>
    <s v="Nižňanská"/>
    <s v="Petra"/>
    <s v="Technologická agentura České republiky"/>
    <s v="Evropská 1692/37"/>
    <s v="16000"/>
    <s v="Praha 6"/>
    <s v="+420 234 611 650"/>
    <m/>
    <s v="petra.niznanska@tacr.cz"/>
    <s v="9:00 - 16:30"/>
    <s v="https://tacr.cz/index.php/cz/programy/program-delta/ctvrta-verejna-soutez.html"/>
    <m/>
    <m/>
    <s v="NULL"/>
    <m/>
    <m/>
    <m/>
    <m/>
    <m/>
    <m/>
    <m/>
    <s v="A"/>
    <m/>
    <m/>
    <m/>
    <m/>
    <m/>
    <m/>
    <m/>
    <s v="NULL"/>
    <s v="NULL"/>
    <s v="NULL"/>
    <m/>
    <s v="NULL"/>
    <s v="NULL"/>
    <s v="NULL"/>
    <m/>
    <s v="NULL"/>
    <s v="NULL"/>
    <s v="NULL"/>
    <s v="NULL"/>
    <s v="NULL"/>
    <s v="NULL"/>
    <m/>
    <m/>
    <m/>
    <m/>
    <m/>
    <m/>
    <m/>
    <m/>
    <m/>
    <m/>
    <m/>
    <m/>
    <m/>
    <m/>
    <m/>
    <m/>
    <m/>
    <n v="20"/>
    <n v="11"/>
    <n v="9"/>
    <n v="65628000"/>
    <s v="2018"/>
    <s v="2019"/>
    <m/>
    <m/>
    <s v="NULL"/>
    <m/>
    <m/>
    <s v="2017-09-27"/>
    <s v="A"/>
    <m/>
    <m/>
    <m/>
    <m/>
    <n v="0"/>
    <n v="0"/>
  </r>
  <r>
    <n v="572"/>
    <x v="573"/>
    <s v="MK0"/>
    <s v="P"/>
    <m/>
    <s v="2017"/>
    <s v="2017"/>
    <s v="2017"/>
    <s v="2017"/>
    <s v="MK0"/>
    <s v="P"/>
    <x v="41"/>
    <s v="DG"/>
    <m/>
    <m/>
    <m/>
    <m/>
    <m/>
    <s v="NULL"/>
    <s v="NULL"/>
    <s v="NULL"/>
    <m/>
    <s v="NULL"/>
    <s v="NULL"/>
    <s v="NULL"/>
    <m/>
    <s v="NULL"/>
    <s v="NULL"/>
    <s v="NULL"/>
    <s v="NULL"/>
    <s v="NULL"/>
    <s v="NULL"/>
    <m/>
    <m/>
    <m/>
    <m/>
    <m/>
    <m/>
    <m/>
    <m/>
    <m/>
    <m/>
    <m/>
    <m/>
    <s v="2017-03-13"/>
    <s v="2017-05-02 14-00"/>
    <s v="2017-12-18"/>
    <s v="Dle Zadávací dokumentace, část 5.2, bod (6)"/>
    <s v="To the Tender documentation , part 5.2, point (6)"/>
    <s v="Na internetové adrese poskytovatele https://www.mkcr.cz/verejna-soutez-61.html"/>
    <s v="The internet address of the provider https://www.mkcr.cz/verejna-soutez-61.html"/>
    <m/>
    <s v="2018-03-01"/>
    <s v="2022"/>
    <n v="1558600000"/>
    <s v="Projekt aplikovaného výzkumu nebo experimentálního vývoje jehož uplatněné výsledky jsou zacíleny k využití v praxi, má definován cíl(e) projektu v souladu s jedním či více dílčími cíli programu NAKI I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3-5 let. Podporu lze poskytnout na poskytovatelem uznané způsobilé náklady projektu v souladu se Zadávací dokumentací (ZD). Uchazeč je povinen prokázat svoji způsobilost k řešení navrhovaného projektu podle § 18 zákona č. 130/2002 Sb. a v souladu s podmínkami programu NAKI II, doručit přihlášku projektu v soutěžní lhůtě a způsobem uvedeným v ZD."/>
    <s v="The project of applied research or experimental development the results of which are targeted to application in practice, has well defined objective(s) of the project in compliance with one or more partial objectives of the NAKI II programme. Applicant for a grant for a project must be exclusively a research and development organization.Duration of the project ranges between 3-4 years.Grant may be provided for eligible expenditure of the project recognized by the provider in compliance with the Tender documentation (TD).The applicant is obliged to document its qualification pursuant to Section 18 of Act no.130/2002 Coll.,and in compliance with the conditions of the NAKI II programme, to deliver application within the set deadline and in the manner specified in the TD."/>
    <s v="Zadávací dokumentace, část 6.1 a 6.2"/>
    <s v="Tender documentation, part 6.1 and 6.2"/>
    <s v="Ministerstvo kultury"/>
    <s v="Maltézské nám. 1"/>
    <s v="11811"/>
    <s v="Praha 1"/>
    <s v="Morávkova"/>
    <s v="Marie"/>
    <s v="Ministerstvo kultury, Odbor výzkumu a vývoje"/>
    <s v="Dukelských hrdinů 47"/>
    <s v="17000"/>
    <s v="Veletržní palác"/>
    <s v="224301435"/>
    <s v="-"/>
    <s v="marie.moravkova@mkcr.cz"/>
    <s v="po-pá, 7.45-16.15; dne 2.5.2017 7.45-14.00"/>
    <s v="https://www.mkcr.cz/verejna-soutez-61.html"/>
    <s v="Economia"/>
    <s v="Economia"/>
    <s v="NULL"/>
    <m/>
    <m/>
    <m/>
    <m/>
    <m/>
    <m/>
    <m/>
    <s v="A"/>
    <m/>
    <m/>
    <m/>
    <m/>
    <m/>
    <m/>
    <m/>
    <s v="NULL"/>
    <s v="NULL"/>
    <s v="NULL"/>
    <m/>
    <s v="NULL"/>
    <s v="NULL"/>
    <s v="NULL"/>
    <m/>
    <s v="NULL"/>
    <s v="NULL"/>
    <s v="NULL"/>
    <s v="NULL"/>
    <s v="NULL"/>
    <s v="NULL"/>
    <m/>
    <m/>
    <m/>
    <m/>
    <m/>
    <m/>
    <m/>
    <m/>
    <m/>
    <m/>
    <m/>
    <m/>
    <m/>
    <m/>
    <m/>
    <m/>
    <m/>
    <n v="196"/>
    <n v="173"/>
    <n v="70"/>
    <n v="1322376000"/>
    <s v="2018"/>
    <s v="2022"/>
    <m/>
    <m/>
    <s v="NULL"/>
    <m/>
    <m/>
    <s v="2018-01-18"/>
    <s v="A"/>
    <m/>
    <m/>
    <m/>
    <m/>
    <n v="0"/>
    <n v="0"/>
  </r>
  <r>
    <n v="573"/>
    <x v="574"/>
    <s v="MSM"/>
    <s v="P"/>
    <m/>
    <s v="2017"/>
    <s v="2017"/>
    <s v="2017"/>
    <s v="2017"/>
    <s v="MSM"/>
    <s v="P"/>
    <x v="16"/>
    <s v="LT"/>
    <m/>
    <m/>
    <m/>
    <m/>
    <m/>
    <s v="NULL"/>
    <s v="NULL"/>
    <s v="NULL"/>
    <m/>
    <s v="NULL"/>
    <s v="NULL"/>
    <s v="NULL"/>
    <m/>
    <s v="NULL"/>
    <s v="NULL"/>
    <s v="NULL"/>
    <s v="NULL"/>
    <s v="NULL"/>
    <s v="NULL"/>
    <m/>
    <m/>
    <m/>
    <m/>
    <m/>
    <m/>
    <m/>
    <m/>
    <m/>
    <m/>
    <m/>
    <m/>
    <s v="2017-02-15"/>
    <s v="2017-04-05 16:00"/>
    <s v="2017-09-15"/>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ttp://www.msmt.cz/vyzkum-a-vyvoj-2/inter-excellence"/>
    <s v="http://www.msmt.cz/vyzkum-a-vyvoj-2/inter-excellence"/>
    <m/>
    <s v="2017-11-01"/>
    <s v="2020"/>
    <n v="90000000"/>
    <s v="Český příjemce musí předložit návrh v následující uzávěrce: 14:00 SEČ dne 1. září 2016. Nekompletní návrh bude posouzen komisí pro podávání návrhů a může být vyloučen."/>
    <s v="The Czech Promoter must submit the proposal by the following cut-off dates: 14:00 CET on 1 September 2016. Incomplete proposal will be checked by Advisory board and can be disqulified."/>
    <s v="Hodnocení návrhu projektu se řídí metodikou PAM (Project assessment methodology)."/>
    <s v="Proposal assessment is operated by PAM (Project assessment methodology)."/>
    <s v="Ministerstvo školství, mládeže a tělovýchovy"/>
    <s v="Karmelitská 529/5"/>
    <s v="11812"/>
    <s v="Praha 1"/>
    <s v="Martinec"/>
    <s v="Josef"/>
    <s v="Ministerstvo školství, mládeže a tělovýchovy"/>
    <s v="Karmelitská 529/5"/>
    <s v="11812"/>
    <s v="Praha 1"/>
    <s v="+420 234 812 912"/>
    <m/>
    <s v="josef.martinec@msmt.cz"/>
    <s v="9:00 - 14:0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20"/>
    <n v="17"/>
    <n v="8"/>
    <n v="53665000"/>
    <s v="2017"/>
    <s v="2020"/>
    <m/>
    <m/>
    <s v="NULL"/>
    <m/>
    <m/>
    <s v="2017-09-20"/>
    <s v="A"/>
    <m/>
    <m/>
    <m/>
    <m/>
    <n v="0"/>
    <n v="0"/>
  </r>
  <r>
    <n v="597"/>
    <x v="575"/>
    <s v="MSM"/>
    <s v="P"/>
    <m/>
    <s v="2018"/>
    <s v="2018"/>
    <s v="2018"/>
    <s v="2018"/>
    <s v="MSM"/>
    <s v="P"/>
    <x v="16"/>
    <s v="LT"/>
    <m/>
    <m/>
    <m/>
    <m/>
    <m/>
    <s v="NULL"/>
    <s v="NULL"/>
    <s v="NULL"/>
    <m/>
    <s v="NULL"/>
    <s v="NULL"/>
    <s v="NULL"/>
    <m/>
    <s v="NULL"/>
    <s v="NULL"/>
    <s v="NULL"/>
    <s v="NULL"/>
    <s v="NULL"/>
    <s v="NULL"/>
    <m/>
    <m/>
    <m/>
    <m/>
    <m/>
    <m/>
    <m/>
    <m/>
    <m/>
    <m/>
    <m/>
    <m/>
    <s v="2018-01-31"/>
    <s v="2018-03-27 16:00"/>
    <s v="2018-08-22"/>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18-10-22"/>
    <s v="2021"/>
    <n v="90000000"/>
    <s v="Podání návrhu projektu, čestné prohlášení, získání mezinárodní kvalifikace &quot;EUREKA Label&quot;"/>
    <s v="Submit proposal, statutory declaration, international qualification EUREKA Label"/>
    <s v="Za využití metodiky PAM"/>
    <s v="Used PAM methodology"/>
    <s v="Ministerstvo školství, mládeže a tělovýchovy"/>
    <s v="Karmelitská 429/5"/>
    <s v="11812"/>
    <s v="Praha 1"/>
    <s v="Martinec"/>
    <s v="Josef"/>
    <s v="Ministerstvo školství, mládeže a tělovýchovy"/>
    <s v="Karmelitská 429/5"/>
    <s v="11812"/>
    <s v="Praha 1"/>
    <s v="234812912"/>
    <m/>
    <s v="josef.martinec@msmt.cz"/>
    <s v="9:00 - 14:00"/>
    <s v="http://www.msmt.cz"/>
    <m/>
    <m/>
    <s v="NULL"/>
    <m/>
    <m/>
    <m/>
    <m/>
    <m/>
    <m/>
    <m/>
    <s v="A"/>
    <m/>
    <m/>
    <m/>
    <m/>
    <m/>
    <m/>
    <m/>
    <s v="NULL"/>
    <s v="NULL"/>
    <s v="NULL"/>
    <m/>
    <s v="NULL"/>
    <s v="NULL"/>
    <s v="NULL"/>
    <m/>
    <s v="NULL"/>
    <s v="NULL"/>
    <s v="NULL"/>
    <s v="NULL"/>
    <s v="NULL"/>
    <s v="NULL"/>
    <m/>
    <m/>
    <m/>
    <m/>
    <m/>
    <m/>
    <m/>
    <m/>
    <m/>
    <m/>
    <m/>
    <m/>
    <m/>
    <m/>
    <m/>
    <m/>
    <m/>
    <n v="19"/>
    <n v="14"/>
    <n v="7"/>
    <n v="55360000"/>
    <s v="2018"/>
    <s v="2021"/>
    <m/>
    <m/>
    <s v="NULL"/>
    <m/>
    <m/>
    <s v="2018-11-26"/>
    <s v="A"/>
    <m/>
    <m/>
    <m/>
    <m/>
    <n v="0"/>
    <n v="0"/>
  </r>
  <r>
    <n v="575"/>
    <x v="576"/>
    <s v="TA0"/>
    <s v="P"/>
    <m/>
    <s v="2017"/>
    <s v="2017"/>
    <s v="2017"/>
    <s v="2017"/>
    <s v="TA0"/>
    <s v="P"/>
    <x v="152"/>
    <s v="TG"/>
    <m/>
    <m/>
    <m/>
    <m/>
    <m/>
    <s v="NULL"/>
    <s v="NULL"/>
    <s v="NULL"/>
    <m/>
    <s v="NULL"/>
    <s v="NULL"/>
    <s v="NULL"/>
    <m/>
    <s v="NULL"/>
    <s v="NULL"/>
    <s v="NULL"/>
    <s v="NULL"/>
    <s v="NULL"/>
    <s v="NULL"/>
    <m/>
    <m/>
    <m/>
    <m/>
    <m/>
    <m/>
    <m/>
    <m/>
    <m/>
    <m/>
    <m/>
    <m/>
    <s v="2017-03-20"/>
    <s v="2017-05-02 16:30"/>
    <s v="2017-05-30"/>
    <s v="Návrh projektu je možné podat pouze prostřednictvím datové schránky."/>
    <s v="Project proposals must be submitted only via the Data Box."/>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7-06-01"/>
    <s v="2018"/>
    <n v="21000000"/>
    <s v="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í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s v="The project applied research or experimental development has a defined objective(s) a the project in accordance with the specific objectives of the GAMA and their fulfillment. To meet the objectives of the project calls for the application is mandatory in the tender documents specified the concrete results of AR or ED. Candidate - small and medium enterprise. Project duration 6 to 12 month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the tender documentation (ZD)."/>
    <s v="Hodnoticí kritéria jsou uvedena v zadávací dokumentaci (ZD)."/>
    <s v="Evaluation criteria are mentioned in the tender documentation (ZD)."/>
    <s v="Technologická agentura České Republiky"/>
    <s v="Evropská 1692/37"/>
    <s v="16000"/>
    <s v="Praha"/>
    <s v="Kohlíčková"/>
    <s v="Gabriela"/>
    <s v="Technologická agentura České republiky"/>
    <s v="Evropská 1692/37"/>
    <s v="16000"/>
    <s v="Praha"/>
    <s v="+420234611649"/>
    <m/>
    <s v="gabriela.kohlickova@tacr.cz"/>
    <s v="9:00 - 16:30"/>
    <s v="https://www.tacr.cz/index.php/cz/programy/program-gama.html"/>
    <m/>
    <m/>
    <s v="NULL"/>
    <m/>
    <m/>
    <m/>
    <m/>
    <m/>
    <m/>
    <m/>
    <s v="A"/>
    <m/>
    <m/>
    <m/>
    <m/>
    <m/>
    <m/>
    <m/>
    <s v="NULL"/>
    <s v="NULL"/>
    <s v="NULL"/>
    <m/>
    <s v="NULL"/>
    <s v="NULL"/>
    <s v="NULL"/>
    <m/>
    <s v="NULL"/>
    <s v="NULL"/>
    <s v="NULL"/>
    <s v="NULL"/>
    <s v="NULL"/>
    <s v="NULL"/>
    <m/>
    <m/>
    <m/>
    <m/>
    <m/>
    <m/>
    <m/>
    <m/>
    <m/>
    <m/>
    <m/>
    <m/>
    <m/>
    <m/>
    <m/>
    <m/>
    <m/>
    <n v="3"/>
    <n v="3"/>
    <n v="3"/>
    <n v="3185000"/>
    <s v="2017"/>
    <s v="2017"/>
    <m/>
    <m/>
    <s v="NULL"/>
    <m/>
    <m/>
    <s v="2017-11-14"/>
    <s v="A"/>
    <m/>
    <m/>
    <m/>
    <m/>
    <n v="0"/>
    <n v="0"/>
  </r>
  <r>
    <n v="576"/>
    <x v="577"/>
    <s v="MSM"/>
    <s v="P"/>
    <m/>
    <s v="2017"/>
    <s v="2017"/>
    <s v="2017"/>
    <s v="2017"/>
    <s v="MSM"/>
    <s v="P"/>
    <x v="16"/>
    <s v="LT"/>
    <m/>
    <m/>
    <m/>
    <m/>
    <m/>
    <s v="NULL"/>
    <s v="NULL"/>
    <s v="NULL"/>
    <m/>
    <s v="NULL"/>
    <s v="NULL"/>
    <s v="NULL"/>
    <m/>
    <s v="NULL"/>
    <s v="NULL"/>
    <s v="NULL"/>
    <s v="NULL"/>
    <s v="NULL"/>
    <s v="NULL"/>
    <m/>
    <m/>
    <m/>
    <m/>
    <m/>
    <m/>
    <m/>
    <m/>
    <m/>
    <m/>
    <m/>
    <m/>
    <s v="2017-04-03"/>
    <s v="2017-05-16 23:59"/>
    <s v="2017-11-01"/>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8-01-01"/>
    <s v="2022"/>
    <n v="230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Bystřická"/>
    <s v="Jana"/>
    <s v="Ministerstvo školství, mládeže a tělovýchovy"/>
    <s v="Karmelitská 529/5"/>
    <s v="11812"/>
    <s v="Praha 1"/>
    <s v="+420 723 482 919"/>
    <m/>
    <s v="Jana.Bystricka@msmt.cz"/>
    <s v="9:00 - 14:0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21"/>
    <n v="19"/>
    <n v="11"/>
    <n v="206923000"/>
    <s v="2018"/>
    <s v="2022"/>
    <m/>
    <m/>
    <s v="NULL"/>
    <m/>
    <m/>
    <s v="2017-11-13"/>
    <s v="A"/>
    <m/>
    <m/>
    <m/>
    <m/>
    <n v="0"/>
    <n v="0"/>
  </r>
  <r>
    <n v="577"/>
    <x v="578"/>
    <s v="MSM"/>
    <s v="P"/>
    <m/>
    <s v="2017"/>
    <s v="2017"/>
    <s v="2017"/>
    <s v="2017"/>
    <s v="MSM"/>
    <s v="P"/>
    <x v="16"/>
    <s v="LT"/>
    <m/>
    <m/>
    <m/>
    <m/>
    <m/>
    <s v="NULL"/>
    <s v="NULL"/>
    <s v="NULL"/>
    <m/>
    <s v="NULL"/>
    <s v="NULL"/>
    <s v="NULL"/>
    <m/>
    <s v="NULL"/>
    <s v="NULL"/>
    <s v="NULL"/>
    <s v="NULL"/>
    <s v="NULL"/>
    <s v="NULL"/>
    <m/>
    <m/>
    <m/>
    <m/>
    <m/>
    <m/>
    <m/>
    <m/>
    <m/>
    <m/>
    <m/>
    <m/>
    <s v="2017-04-03"/>
    <s v="2017-05-16 23:59"/>
    <s v="2017-11-01"/>
    <s v="Příjemce předkládá návrh ve dvou formátech – A. papírovém a B. elektronickém. Návrhy a přílohy v elektronickém formátu musí být nahrány na CD. Papírová verze (A) a elektronická verze (B) musí být shodné."/>
    <s v="The Promoter submits the proposal in two formats – A. paper, and B. electronic. Proposals and annexes in electronic format must be uploaded on a CD. The paper-version (A) and the electronic version (B) must be identical."/>
    <s v="http://www.msmt.cz/vyzkum-a-vyvoj-2/inter-excellence"/>
    <s v="http://www.msmt.cz/vyzkum-a-vyvoj-2/inter-excellence"/>
    <m/>
    <s v="2018-01-01"/>
    <s v="2020"/>
    <n v="9000000"/>
    <s v="Podmínky veřejné soutěže jsou uvedeny v zadávací dokumentaci, kpt.4.2."/>
    <s v="Conditions of the Call for proposals are stipulated in the Tender documentation cpt. 4.2."/>
    <s v="kvalita návrhu projektu, přínosy návrhu projektu, podmínky realizace projektu"/>
    <s v="value of the project, potential outcomes od the projects, feasibility of the project"/>
    <s v="Ministerstvo školství, mládeže a tělovýchovy"/>
    <s v="Karmelitská 529/5"/>
    <s v="11812"/>
    <s v="Praha 1"/>
    <s v="Bystřická"/>
    <s v="Jana"/>
    <s v="Ministerstvo školství, mládeže a tělovýchovy"/>
    <s v="Karmelitská 529/5"/>
    <s v="11812"/>
    <s v="Praha 1"/>
    <s v="+420 234 812 919"/>
    <m/>
    <s v="Jana.Bystricka@msmt.cz"/>
    <s v="9:00 - 14:0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10"/>
    <n v="8"/>
    <n v="1"/>
    <n v="594000"/>
    <s v="2018"/>
    <s v="2020"/>
    <m/>
    <m/>
    <s v="NULL"/>
    <m/>
    <m/>
    <s v="2017-11-13"/>
    <s v="A"/>
    <m/>
    <m/>
    <m/>
    <m/>
    <n v="0"/>
    <n v="0"/>
  </r>
  <r>
    <n v="578"/>
    <x v="579"/>
    <s v="TA0"/>
    <s v="N"/>
    <m/>
    <s v="2017"/>
    <s v="2017"/>
    <s v="2017"/>
    <s v="2017"/>
    <s v="TA0"/>
    <s v="N"/>
    <x v="158"/>
    <s v="TJ"/>
    <m/>
    <m/>
    <m/>
    <m/>
    <m/>
    <s v="NULL"/>
    <s v="NULL"/>
    <s v="NULL"/>
    <m/>
    <s v="NULL"/>
    <s v="NULL"/>
    <s v="NULL"/>
    <m/>
    <s v="NULL"/>
    <s v="NULL"/>
    <s v="NULL"/>
    <s v="NULL"/>
    <s v="NULL"/>
    <s v="NULL"/>
    <m/>
    <m/>
    <m/>
    <m/>
    <m/>
    <m/>
    <m/>
    <m/>
    <m/>
    <m/>
    <m/>
    <m/>
    <s v="2017-03-28"/>
    <s v="2017-05-10 16:30"/>
    <s v="2017-08-31"/>
    <s v="Návrhy projektů do VS programu ZÉTA musí být podávány prostřednictvím ISTA prostřednictvím datové schránky. Podoba návrhu projektu je dána platnou verzí softwarové přihlášky. Návrh projektu se předkládá v českém jazyce."/>
    <s v="Proposals to VS ZÉTA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7-09-01"/>
    <s v="2019"/>
    <n v="169000000"/>
    <s v="Projekt aplikovaného výzkumu má definován cíl(e) projektu v souladu se specifickými cíli programu ZÉTA a způsob jejich naplnění. K naplnění stanovených cílů projektu se požaduje uplatnění konkrétních výsledků AV/EV specifikovaných zadávací dokumentaci. Uchazečem o podporu mohou být výzkumné organizace nebo podnik. Doba trvání projektu je 12 - 24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
    <s v="The project applied research or experimental development has a defined objective(s) a the project in accordance with the specific objectives of the ZÉTA and their fulfillment. To meet the objectives of the project calls for the application is mandatory in the tender documents specified the concrete results of AR or ED. Candidate - research organization or enterprise. Project duration 12 to 24 months. Support can be provided on a recognized provider of the eligible project costs in accordance with the specification (ZD). Applicants must prove their capacity to address the proposed project pursuant to § 18 of Act No. 130/2002 Coll. in accordance with the terms of the ZÉTA project to deliver an application in a competitive time and manner specified in the tender documentation (ZD)."/>
    <s v="Binární kritéria: Navrhovaný projekt je projektem aplikovaného výzkumu a/nebo experimentálního vývoje; Podstata návrhu projektu nebo její části nebyla známa ani nebyla řešena v rámci jiného projektu, nebo jiné aktivity podporované z výdajů státního rozpočtu na výzkum; vývoj a inovace a/nebo v současnosti není návrh projektu nebo jeho část předmětem jiného návrhu projektu, či jiné aktivit; Uchazeči prokázali, že projekt bude generovat alespoň 1 aplikovaný výsledek z množiny podporovaných výsledků, který bude realizován v praxi do 3 let od ukončení projektu. Bodovaná kritéria: Kvalita, aktuálnost, novost a proveditelnost projektu a výzkumné agendy; Soulad s prioritními oblastmi a podoblastmi NPOV, Velikost motivačního účinku podpory, Aplikační a tržní potenciál předpokládaných výsledků výzkumu a vývoje; Spolupráce mezi podniky a výzkumnými organizacemi; Ekonomická efektivnost projektu; Výzkumný, inovativní a aplikační překryv či komplementarita návrhu projektu; Organizační zajištění činnosti projektu. Bodovaná kritéria hodnocená Radou programu: Řešení genderové diverzity týmu; Personální politika; Aplikační a tržní potenciál předpokládaných výsledků výzkumu a vývoje."/>
    <s v="Binary criteria: The project proposal is a project of applied research and / or experimental development; Nature of the project proposal or part thereof not been addressed in another project, the grant project, research project or contract; Applicant have demonstrated the projekt will be generate 1 applied result of many, witch will be realized in practice in three years after end of project. Evaluated criteria: Quality, topicality, novelty and feasibility research agenda;Compliance of the priority areas and sub NPOV; The size of motivation effect of the support; Application and market potential of the anticipated results of research and development; Cooperation between enterprises and research organizations; The economic efficiency of the project; Research, innovation and application overlap or complementarity of the project proposal already supported projects; Organization of the project activities; Evaluated criteria of the Programme Council: Solution gender diversity team; Personnel Policy; Application and market potential of the anticipated results of research and development."/>
    <s v="Technologická agentura České Republiky"/>
    <s v="Evropská 1692/37"/>
    <s v="16000"/>
    <s v="Praha"/>
    <s v="Pazdera"/>
    <s v="Michal"/>
    <s v="Technologická agentura České republiky"/>
    <s v="Evropská 1692/37"/>
    <s v="16000"/>
    <s v="Praha"/>
    <s v="+420234611648"/>
    <m/>
    <s v="michal.pazdera@tacr.cz"/>
    <s v="9:00 - 16:30"/>
    <s v="https://tacr.cz/index.php/cz/programy/program-zeta.html"/>
    <m/>
    <m/>
    <s v="NULL"/>
    <m/>
    <m/>
    <m/>
    <m/>
    <m/>
    <m/>
    <m/>
    <s v="A"/>
    <m/>
    <m/>
    <m/>
    <m/>
    <m/>
    <m/>
    <m/>
    <s v="NULL"/>
    <s v="NULL"/>
    <s v="NULL"/>
    <m/>
    <s v="NULL"/>
    <s v="NULL"/>
    <s v="NULL"/>
    <m/>
    <s v="NULL"/>
    <s v="NULL"/>
    <s v="NULL"/>
    <s v="NULL"/>
    <s v="NULL"/>
    <s v="NULL"/>
    <m/>
    <m/>
    <m/>
    <m/>
    <m/>
    <m/>
    <m/>
    <m/>
    <m/>
    <m/>
    <m/>
    <m/>
    <m/>
    <m/>
    <m/>
    <m/>
    <m/>
    <n v="249"/>
    <n v="236"/>
    <n v="120"/>
    <n v="324530000"/>
    <s v="2017"/>
    <s v="2019"/>
    <m/>
    <m/>
    <s v="NULL"/>
    <m/>
    <m/>
    <s v="2017-10-14"/>
    <s v="A"/>
    <m/>
    <m/>
    <m/>
    <m/>
    <n v="0"/>
    <n v="0"/>
  </r>
  <r>
    <n v="579"/>
    <x v="580"/>
    <s v="TA0"/>
    <s v="P"/>
    <m/>
    <s v="2017"/>
    <s v="2017"/>
    <s v="2017"/>
    <s v="2017"/>
    <s v="TA0"/>
    <s v="P"/>
    <x v="15"/>
    <s v="TH"/>
    <m/>
    <m/>
    <m/>
    <m/>
    <m/>
    <s v="NULL"/>
    <s v="NULL"/>
    <s v="NULL"/>
    <m/>
    <s v="NULL"/>
    <s v="NULL"/>
    <s v="NULL"/>
    <m/>
    <s v="NULL"/>
    <s v="NULL"/>
    <s v="NULL"/>
    <s v="NULL"/>
    <s v="NULL"/>
    <s v="NULL"/>
    <m/>
    <m/>
    <m/>
    <m/>
    <m/>
    <m/>
    <m/>
    <m/>
    <m/>
    <m/>
    <m/>
    <m/>
    <s v="2017-04-04"/>
    <s v="2017-05-17 16:30"/>
    <s v="2017-10-31"/>
    <s v="Návrhy projektů do VS programu EPSILON musí být podávány prostřednictvím ISTA a prostřednictvím datové schránky. Podoba návrhu projektu je dána platnou verzí softwarové přihlášky. Návrh projektu se předkládá v českém jazyce."/>
    <s v="Proposals to PT EPSILON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1-01"/>
    <s v="2022"/>
    <n v="1905500000"/>
    <s v="Projekt aplikovaného výzkumu má definován cíl(e) projektu v souladu se specifickými cíli programu EPSILON a způsob jejich naplnění. K naplnění stanovených cílů projektu se požaduje uplatnění konkrétních výsledků AV/EV specifikovaných zadávací dokumentaci. Uchazečem o podporu mohou být výzkumné organizace nebo podnik.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s v="The project applied research or experimental development, has a defined objective (s) of the project in accordance with the specific objectives of the EPSILON and their fulfillment. To meet the objectives of the project calls for the application is mandatory in the tender documents specified the concrete results of AR or ED. Candidate - research organization or enterprise.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
    <s v="Binární kritéria: Navrhovaný projekt je projektem aplikovaného výzkumu a/nebo experimentálního vývoje; Návrh projektu je v souladu se zaměřením a cíli programu EPSILON a podprogramu, do kterého se hlásí a s podmínkami VS; Podstata návrhu projektu nebo její části nebyla známa ani nebyla řešena v rámci jiného projektu, nebo jiné aktivity podporované z výdajů státního rozpočtu na výzkum, vývoj a inovace a/nebo v současnosti není návrh projektu nebo jeho část předmětem jiného návrhu projektu, či jiné aktivity; Uchazeči prokázali požadovanou spoluúčast při financování projektu a dodrželi nejvyšší povolenou míru podpory; Uchazeči prokázali, že projekt bude generovat alespoň 1 aplikovaný výsledek z množiny podporovaných výsledků, který bude realizován v praxi do 3 let od ukončení projektu; Návrh projektu obsahuje vazbu na konkrétní cíl/cíle NPOV; Poskytnutá podpora neslouží k financování takových činností, které jsou vyžadovány právními předpisy či jinými regulativy a které by musely být příjemcem realizovány v každém případě. Bodovaná kritéria: Kvalita, aktuálnost, novost a proveditelnost výzkumné agendy; Soulad s prioritními oblastmi a podoblastmi NPOV; Velikost motivačního účinku podpory; Analýza rizik projektu; Očekávané přínosy projektu z hlediska cílů programu EPSILON; Aplikační a tržní potenciál předpokládaných výsledků výzkumu a vývoje; Technické, odborné a organizační zajištění projektu; Účinná spolupráce mezi podniky a výzkumnými organizacemi; Přiměřenost harmonogramu a rozpočtu projektu; Výzkumný, inovativní a aplikační překryv či komplementarita návrhu projektu s již podpořenými projekty; Bonifikace návrhu projektu."/>
    <s v="Binary criteria: The proposed project is a project of applied research and / or experimental development; The project is in accordance of aim program EPSILON, where logs in and of the terms of the public tender; Nature of the project proposal or part thereof not been addressed in another project, the grant project, research project or contract; Applicant have demonstrated the required participation in financing projekt and followed the highest allowable support intensity; Applicant have demonstrated the projekt will be generate 1 applied result of many, witch will be realized in practice in three years after end of project; The project proposal contains a link to a specific target / targets NPOV; Provided support is not used to finance such activities, which are required by laws or other regulations, which would have to be implemented by the recipient in each case. Evaluated criteria: Quality, topicality, novelty and feasibility research agenda; Compliance of the priority areas and sub NPOV; The size of motivation effect of the support; Risk Analysis Project; Expected project benefits in terms of program objectives EPSILON; Application and market potential of the anticipated results of research and development; Technical, professional and organizational ensure of the project; Effective cooperation between enterprises and research organizations; The adequacy of the project budget; Research, innovation and application overlap or complementarity of the project proposal already supported projects; Bonus project proposal."/>
    <s v="Technologická agentura České republiky"/>
    <s v="Evropská 1692/37"/>
    <s v="16000"/>
    <s v="Praha"/>
    <s v="Paclíková"/>
    <s v="Dominika"/>
    <s v="Technologická agentura České republiky"/>
    <s v="Evropská 1692/37"/>
    <s v="16000"/>
    <s v="Praha"/>
    <s v="+420234611618"/>
    <m/>
    <s v="dominika.paclikova@tacr.cz"/>
    <s v="9:00 - 16:30"/>
    <s v="https://tacr.cz/index.php/cz/programy/program-epsilon.html"/>
    <m/>
    <m/>
    <s v="NULL"/>
    <m/>
    <m/>
    <m/>
    <m/>
    <m/>
    <m/>
    <m/>
    <s v="A"/>
    <m/>
    <m/>
    <m/>
    <m/>
    <m/>
    <m/>
    <m/>
    <s v="NULL"/>
    <s v="NULL"/>
    <s v="NULL"/>
    <m/>
    <s v="NULL"/>
    <s v="NULL"/>
    <s v="NULL"/>
    <m/>
    <s v="NULL"/>
    <s v="NULL"/>
    <s v="NULL"/>
    <s v="NULL"/>
    <s v="NULL"/>
    <s v="NULL"/>
    <m/>
    <m/>
    <m/>
    <m/>
    <m/>
    <m/>
    <m/>
    <m/>
    <m/>
    <m/>
    <m/>
    <m/>
    <m/>
    <m/>
    <m/>
    <m/>
    <m/>
    <n v="295"/>
    <n v="258"/>
    <n v="163"/>
    <n v="1441684000"/>
    <s v="2018"/>
    <s v="2022"/>
    <m/>
    <m/>
    <s v="NULL"/>
    <m/>
    <m/>
    <s v="2019-04-12"/>
    <s v="A"/>
    <m/>
    <m/>
    <m/>
    <m/>
    <n v="0"/>
    <n v="0"/>
  </r>
  <r>
    <n v="580"/>
    <x v="581"/>
    <s v="MZE"/>
    <s v="P"/>
    <m/>
    <s v="2017"/>
    <s v="2017"/>
    <s v="2017"/>
    <s v="2017"/>
    <s v="MZE"/>
    <s v="P"/>
    <x v="155"/>
    <s v="QK"/>
    <m/>
    <m/>
    <m/>
    <m/>
    <m/>
    <s v="NULL"/>
    <s v="NULL"/>
    <s v="NULL"/>
    <m/>
    <s v="NULL"/>
    <s v="NULL"/>
    <s v="NULL"/>
    <m/>
    <s v="NULL"/>
    <s v="NULL"/>
    <s v="NULL"/>
    <s v="NULL"/>
    <s v="NULL"/>
    <s v="NULL"/>
    <m/>
    <m/>
    <m/>
    <m/>
    <m/>
    <m/>
    <m/>
    <m/>
    <m/>
    <m/>
    <m/>
    <m/>
    <s v="2017-04-27"/>
    <s v="2017-06-19 23:59"/>
    <s v="2017-11-27"/>
    <s v="SW přihláška"/>
    <s v="SW application"/>
    <s v="Ministerstvo zemědělství, Národní agentura pro zemědělský výzkum - internet: https://portal.mze.cz/ssl/web/mze/poradenstvi-a-vyzkum/vyzkum-a-vyvoj/narodni-agentura-pro-zemedelsky-vyzkum/"/>
    <s v="Ministry of Agriculture, National Agency for Agricultural Research - internet: https://portal.mze.cz/ssl/web/mze/poradenstvi-a-vyzkum/vyzkum-a-vyvoj/narodni-agentura-pro-zemedelsky-vyzkum/"/>
    <m/>
    <s v="2018-01-01"/>
    <s v="2022"/>
    <n v="458741000"/>
    <s v="Všechny návrhy projektů podané Ministerstvu zemědělství do veřejné soutěže do doby uzávěrky podávání projektů budou posouzeny z hlediska splnění podmínek pro přijetí návrhů projektů do veřejné soutěže. Splnění podmínek pro přijetí návrhů projektů vyhodnotí Komise pro přijímání návrhů projektů jmenované poskytovatelem. O přijetí návrhů projektů do veřejné soutěže rozhodne poskytovatel – Ministerstvo zemědělství. Za nesplnění podmínek pro přijetí návrhů projektů se považuje: a) podání neúplného nebo chybně vyplněného návrhu projektu, b) použití jiné než platné verze softwarové přihlášky, c) neprokázání způsobilosti uchazeče, d) podání návrhu projektu po ukončení soutěžní lhůty, f) nesplnění dalších podmínek uvedených v Zadávací dokumentaci."/>
    <s v="All of the project proposals submited to the public tender of the Ministry of Agriculture before deadline will be judged according to the fulfilment of public tender conditions. The fulfilment of the conditions for accepting the project proposals will 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ssion of incomplete or wrongly fulfilled project proposal, b) using of different than approved software project proposal application form, c) no proved ability of the applicant, d) submission of the project proposal after the end of the tender period, f) not keeping other conditions stated in Tender documentation."/>
    <s v="Návrhy projektů, které splní podmínky veřejné soutěže, budou předloženy odbornému poradnímu orgánu poskytovatele, který vyhodnotí splnění odborných kritérií pro hodnocení návrhů projektů uvedených v zadávací dokumentaci (kvalita zpracování, proveditelnost a realizace projektu, využitelnost výsledků, přiměřenost finančních nákladů)."/>
    <s v="The project proposals that will fulfill the terms of the public tender will be submitted to the experts advisory commission of the provider. The experts advisory commission will assess the fulfilment of the professional criteria for evaluation of the project proposals stated in the specifications (quality of elaboration, feasibility and realization of the project, implementation of scientific results, adequacy of financial costs)."/>
    <s v="Ministerstvo zemědělství, Odbor vědy, výzkumu a vzdělávání - 14150, Oddělení Národní agentura pro zemědělský výzkum - 14152"/>
    <s v="Těšnov 65/17"/>
    <s v="11000"/>
    <s v="Praha 1 - Nové město"/>
    <s v="Svobodová"/>
    <s v="Alena"/>
    <s v="Ministerstvo zemědělství, Odbor vědy, výzkumu a vzdělávání - 14150, Oddělení Národní agentura pro zemědlský výzkum - 14152"/>
    <s v="Těšnov 65/17"/>
    <s v="11000"/>
    <s v="Praha 1 - Nové Město"/>
    <s v="221812462"/>
    <s v="221812477"/>
    <s v="alena.svobodova@mze.cz"/>
    <s v="Podávání pouze elektronickou formou - po celou dobu soutěžní lhůty nepřetržitě"/>
    <s v="https://portal.mze.cz/ssl/web/mze/poradenstvi-a-vyzkum/vyzkum-a-vyvoj/narodni-agentura-pro-zemedelsky-vyzkum/"/>
    <s v="Obchodní věstník"/>
    <s v="Commercial Journal"/>
    <s v="NULL"/>
    <m/>
    <m/>
    <m/>
    <m/>
    <m/>
    <m/>
    <m/>
    <s v="A"/>
    <m/>
    <m/>
    <m/>
    <m/>
    <m/>
    <m/>
    <m/>
    <s v="NULL"/>
    <s v="NULL"/>
    <s v="NULL"/>
    <m/>
    <s v="NULL"/>
    <s v="NULL"/>
    <s v="NULL"/>
    <m/>
    <s v="NULL"/>
    <s v="NULL"/>
    <s v="NULL"/>
    <s v="NULL"/>
    <s v="NULL"/>
    <s v="NULL"/>
    <m/>
    <m/>
    <m/>
    <m/>
    <m/>
    <m/>
    <m/>
    <m/>
    <m/>
    <m/>
    <m/>
    <m/>
    <m/>
    <m/>
    <m/>
    <m/>
    <m/>
    <n v="328"/>
    <n v="300"/>
    <n v="33"/>
    <n v="445511000"/>
    <s v="2018"/>
    <s v="2022"/>
    <m/>
    <m/>
    <s v="NULL"/>
    <m/>
    <m/>
    <s v="2018-01-14"/>
    <s v="A"/>
    <m/>
    <m/>
    <m/>
    <m/>
    <n v="0"/>
    <n v="0"/>
  </r>
  <r>
    <n v="581"/>
    <x v="582"/>
    <s v="MSM"/>
    <s v="P"/>
    <m/>
    <s v="2017"/>
    <s v="2017"/>
    <s v="2017"/>
    <s v="2017"/>
    <s v="MSM"/>
    <s v="P"/>
    <x v="157"/>
    <s v="7D"/>
    <m/>
    <m/>
    <m/>
    <m/>
    <m/>
    <s v="NULL"/>
    <s v="NULL"/>
    <s v="NULL"/>
    <m/>
    <s v="NULL"/>
    <s v="NULL"/>
    <s v="NULL"/>
    <m/>
    <s v="NULL"/>
    <s v="NULL"/>
    <s v="NULL"/>
    <s v="NULL"/>
    <s v="NULL"/>
    <s v="NULL"/>
    <m/>
    <m/>
    <m/>
    <m/>
    <m/>
    <m/>
    <m/>
    <m/>
    <m/>
    <m/>
    <m/>
    <m/>
    <s v="2017-02-08"/>
    <s v="2017-02-17 16:00"/>
    <s v="2017-03-16"/>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ttp://www.msmt.cz/vyzkum-a-vyvoj-2/program-eurostars-2-7d?highlightWords=eurostar"/>
    <s v="http://www.msmt.cz/vyzkum-a-vyvoj-2/program-eurostars-2-7d?highlightWords=eurostar"/>
    <m/>
    <s v="2017-04-05"/>
    <s v="2020"/>
    <n v="21247000"/>
    <s v="Český příjemce musí předložit návrh v následující uzávěrce: dne 17. února 2017."/>
    <s v="The Czech Promoter must submit the proposal by the following cut-off dates: on 17 February 2017."/>
    <s v="Hodnocení návrhu projektu je prováděno panelem nezávislých expertů"/>
    <s v="Proposal assessment is operated by Independent Panel of Experts"/>
    <s v="Ministerstvo školství, mládeže a tělovýchovy"/>
    <s v="Karmelitská 429/5"/>
    <s v="11812"/>
    <s v="Praha 1"/>
    <s v="Martinec"/>
    <s v="Josef"/>
    <s v="Ministerstvo školství, mládeže a tělovýchovy"/>
    <s v="Karmelitská 429/5"/>
    <s v="11812"/>
    <s v="Praha 1"/>
    <s v="234812912"/>
    <m/>
    <s v="josef.martinec@msmt.cz"/>
    <s v="9:00 - 14:00"/>
    <s v="http://www.msmt.cz"/>
    <s v="http://www.eurostars-eureka.eu"/>
    <s v="http://www.eurostars-eureka.eu"/>
    <s v="NULL"/>
    <m/>
    <m/>
    <m/>
    <m/>
    <m/>
    <m/>
    <m/>
    <s v="A"/>
    <m/>
    <m/>
    <m/>
    <m/>
    <m/>
    <m/>
    <m/>
    <s v="NULL"/>
    <s v="NULL"/>
    <s v="NULL"/>
    <m/>
    <s v="NULL"/>
    <s v="NULL"/>
    <s v="NULL"/>
    <m/>
    <s v="NULL"/>
    <s v="NULL"/>
    <s v="NULL"/>
    <s v="NULL"/>
    <s v="NULL"/>
    <s v="NULL"/>
    <m/>
    <m/>
    <m/>
    <m/>
    <m/>
    <m/>
    <m/>
    <m/>
    <m/>
    <m/>
    <m/>
    <m/>
    <m/>
    <m/>
    <m/>
    <m/>
    <m/>
    <n v="14"/>
    <n v="14"/>
    <n v="1"/>
    <n v="21247000"/>
    <s v="2017"/>
    <s v="2020"/>
    <m/>
    <m/>
    <s v="NULL"/>
    <m/>
    <m/>
    <s v="2017-10-23"/>
    <s v="A"/>
    <m/>
    <m/>
    <m/>
    <m/>
    <n v="0"/>
    <n v="0"/>
  </r>
  <r>
    <n v="582"/>
    <x v="583"/>
    <s v="MPO"/>
    <s v="P"/>
    <m/>
    <s v="2017"/>
    <s v="2017"/>
    <s v="2017"/>
    <s v="2017"/>
    <s v="MPO"/>
    <s v="P"/>
    <x v="58"/>
    <s v="FV"/>
    <m/>
    <m/>
    <m/>
    <m/>
    <m/>
    <s v="NULL"/>
    <s v="NULL"/>
    <s v="NULL"/>
    <m/>
    <s v="NULL"/>
    <s v="NULL"/>
    <s v="NULL"/>
    <m/>
    <s v="NULL"/>
    <s v="NULL"/>
    <s v="NULL"/>
    <s v="NULL"/>
    <s v="NULL"/>
    <s v="NULL"/>
    <m/>
    <m/>
    <m/>
    <m/>
    <m/>
    <m/>
    <m/>
    <m/>
    <m/>
    <m/>
    <m/>
    <m/>
    <s v="2017-05-15"/>
    <s v="2017-07-14 12:00"/>
    <s v="2017-12-22"/>
    <s v="elektronicky a zároveň listinně (1 výtisk) podaná žádost"/>
    <s v="on-line sent application followed by printed version (both versions are obligatory)"/>
    <s v="na webové stránce www.mpo.cz"/>
    <s v="on web-site www.mpo.cz"/>
    <m/>
    <s v="2018-01-01"/>
    <s v="2021"/>
    <n v="1210000000"/>
    <s v="Uchazečem může být malý, střední i velký podnik, za podmínky účinné spolupráce s minimálně jednou výzkumnou organizací. Počet projektů podaných jedním uchazečem je omezen na 3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
    <s v="All categories of enterprises are accepted as applicants, however, effective collaboration with a “research and knowledge-dissemination organisation” is obligatory. Number of projects submitted by one applicant is limited to 3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 any of the project applicants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
    <s v="Binární kritéria (povinná) viz kapitola 4.2.1 zadávací dokumentace veřejné soutěže. Bodovanými kritérii jsou: naplnění cílů Programu včetně souladu s podporovanými prioritami tzv. národní RIS3 strategie, technicko–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naplnění účinné spolupráce mezi podnikem a VO."/>
    <s v="For binary criteria see section 4.2.1 of the public tender documentation. Evaluated criteria are following: focus on Program`s objectives (including how selected priorities of the national RIS3 strategy of the Czech Republic are fulfilled), technical – economic level and complexity of the proposed solution, adequacy of time-schedule and financial requirements, use of results in praxis, the proposed project is up-to-date and desirable for state aid, expert and economic capacities of applicants, the level of effective collaboration between an enterprise and a research and knowledge-dissemination organisation."/>
    <s v="Ministerstvo průmyslu a obchodu"/>
    <s v="Na Františku 32"/>
    <s v="11015"/>
    <s v="Praha 1"/>
    <s v="Kořínková"/>
    <s v="Eva"/>
    <s v="Ministerstvo průmyslu a obchodu"/>
    <s v="Na Františku 32"/>
    <s v="11015"/>
    <s v="Praha 1"/>
    <s v="+420 224 852 621"/>
    <m/>
    <s v="korinkova@mpo.cz"/>
    <s v="Po-Pá 8,00 – 16,00 (poslední den do 12,00 hod.)"/>
    <s v="http://www.mpo.cz/cz/podnikani/podpora-vyzkumu-a-vyvoje/"/>
    <s v="Obchodní věstník"/>
    <s v="Obchodní věstník"/>
    <s v="NULL"/>
    <m/>
    <m/>
    <m/>
    <m/>
    <m/>
    <m/>
    <m/>
    <s v="A"/>
    <m/>
    <m/>
    <m/>
    <m/>
    <m/>
    <m/>
    <m/>
    <s v="NULL"/>
    <s v="NULL"/>
    <s v="NULL"/>
    <m/>
    <s v="NULL"/>
    <s v="NULL"/>
    <s v="NULL"/>
    <m/>
    <s v="NULL"/>
    <s v="NULL"/>
    <s v="NULL"/>
    <s v="NULL"/>
    <s v="NULL"/>
    <s v="NULL"/>
    <m/>
    <m/>
    <m/>
    <m/>
    <m/>
    <m/>
    <m/>
    <m/>
    <m/>
    <m/>
    <m/>
    <m/>
    <m/>
    <m/>
    <m/>
    <m/>
    <m/>
    <n v="377"/>
    <n v="327"/>
    <n v="94"/>
    <n v="1170000000"/>
    <s v="2018"/>
    <s v="2021"/>
    <m/>
    <m/>
    <s v="NULL"/>
    <m/>
    <m/>
    <s v="2020-03-17"/>
    <s v="A"/>
    <m/>
    <m/>
    <m/>
    <m/>
    <n v="0"/>
    <n v="0"/>
  </r>
  <r>
    <n v="583"/>
    <x v="584"/>
    <s v="MZ0"/>
    <s v="P"/>
    <m/>
    <s v="2017"/>
    <s v="2018"/>
    <s v="2017"/>
    <s v="2018"/>
    <s v="MZ0"/>
    <s v="P"/>
    <x v="117"/>
    <s v="NV"/>
    <m/>
    <m/>
    <m/>
    <m/>
    <m/>
    <s v="NULL"/>
    <s v="NULL"/>
    <s v="NULL"/>
    <m/>
    <s v="NULL"/>
    <s v="NULL"/>
    <s v="NULL"/>
    <m/>
    <s v="NULL"/>
    <s v="NULL"/>
    <s v="NULL"/>
    <s v="NULL"/>
    <s v="NULL"/>
    <s v="NULL"/>
    <m/>
    <m/>
    <m/>
    <m/>
    <m/>
    <m/>
    <m/>
    <m/>
    <m/>
    <m/>
    <m/>
    <m/>
    <s v="2017-05-29"/>
    <s v="2017-07-11 23:59"/>
    <s v="2018-02-28"/>
    <s v="SW Žádost na formuláři, zaslaná prostřednictvím Datové schránky s ID: j9gfq5d (náležící Agentuře pro zdravotnický výzkum ČR). Některé přílohy Žádosti se zasílají písemně na adresu Agentury pro zdravotnický výzkum ČR."/>
    <s v="SW Project Proposal, send by data box with ID: j9gfq5d (belonging to the Czech Health Research Council). Some attachments of the project proposal must be delivered by mail to the residence of Czech Health Research Council."/>
    <s v="www.mzcr.cz"/>
    <s v="www.mzcr.cz"/>
    <m/>
    <s v="2018-05-01"/>
    <s v="2021"/>
    <n v="950000000"/>
    <s v="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15 - 2022 a přispívat k řešení problému našeho zdravotnictví. Z hodnocení budou vyloučeny Žádosti, které nesplní podmínky vyhlášené veřejné soutěže ve výzkumu a ZD vč. pokynu pro vyplnění Žádosti."/>
    <s v="The applications must be worked out according to the Rules and on the electronic forms, published in the Internet Application on the Internet page http://www.mzcr.cz. Items of projects have to accomplish contemporary Concept of medical research in 2022, Programme to support medical applied research in 2015 to 2022 announced by the Ministry of Health and to resolve problems of the Czech Health care. Proposals fulfill conditions of the tender and Statements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Agentura pro zdravotnický výzkum ČR"/>
    <s v="Ruská 2412/85"/>
    <s v="10000"/>
    <s v="Praha 10"/>
    <s v="Krafková"/>
    <s v="Lenka"/>
    <s v="Ministerstvo zdravotnictví ČR, Odbor vědy a lékařských povolání"/>
    <s v="Palackého náměstí č. 4"/>
    <s v="12801"/>
    <s v="Praha 2"/>
    <s v="224 972 318"/>
    <m/>
    <s v="veda@mzcr.cz"/>
    <s v="Od 30.5.2017, do 11.7.2017 do 23:59 hod."/>
    <s v="http://www.mzcr.cz/"/>
    <s v="Obchodní věstník"/>
    <s v="Business bulletin"/>
    <s v="NULL"/>
    <m/>
    <m/>
    <m/>
    <m/>
    <m/>
    <m/>
    <m/>
    <s v="A"/>
    <m/>
    <m/>
    <m/>
    <m/>
    <m/>
    <m/>
    <m/>
    <s v="NULL"/>
    <s v="NULL"/>
    <s v="NULL"/>
    <m/>
    <s v="NULL"/>
    <s v="NULL"/>
    <s v="NULL"/>
    <m/>
    <s v="NULL"/>
    <s v="NULL"/>
    <s v="NULL"/>
    <s v="NULL"/>
    <s v="NULL"/>
    <s v="NULL"/>
    <m/>
    <m/>
    <m/>
    <m/>
    <m/>
    <m/>
    <m/>
    <m/>
    <m/>
    <m/>
    <m/>
    <m/>
    <m/>
    <m/>
    <m/>
    <m/>
    <m/>
    <n v="415"/>
    <n v="382"/>
    <n v="84"/>
    <n v="930000000"/>
    <s v="2018"/>
    <s v="2021"/>
    <m/>
    <m/>
    <s v="NULL"/>
    <m/>
    <m/>
    <s v="2018-03-20"/>
    <s v="A"/>
    <m/>
    <m/>
    <m/>
    <m/>
    <n v="0"/>
    <n v="0"/>
  </r>
  <r>
    <n v="584"/>
    <x v="585"/>
    <s v="TA0"/>
    <s v="P"/>
    <m/>
    <s v="2017"/>
    <s v="2017"/>
    <s v="2017"/>
    <s v="2017"/>
    <s v="TA0"/>
    <s v="P"/>
    <x v="153"/>
    <s v="TF"/>
    <m/>
    <m/>
    <m/>
    <m/>
    <m/>
    <s v="NULL"/>
    <s v="NULL"/>
    <s v="NULL"/>
    <m/>
    <s v="NULL"/>
    <s v="NULL"/>
    <s v="NULL"/>
    <m/>
    <s v="NULL"/>
    <s v="NULL"/>
    <s v="NULL"/>
    <s v="NULL"/>
    <s v="NULL"/>
    <s v="NULL"/>
    <m/>
    <m/>
    <m/>
    <m/>
    <m/>
    <m/>
    <m/>
    <m/>
    <m/>
    <m/>
    <m/>
    <m/>
    <s v="2017-05-30"/>
    <s v="2017-07-19 16:30"/>
    <s v="2017-10-31"/>
    <s v="Návrhy projektů do VS programu DELTA musí být podávány prostřednictvím ISTA a prostřednictvím datové schránky. Podoba návrhu projektu je dána platnou verzí softwarové přihlášky. Návrh projektu se předkládá v českém jazyce, povinná příloha Common proposal anglicky."/>
    <s v="Proposals to VS DELTA must be submitted via ISTA for the program and also into data receiver. The form of the proposal is given a valid version of the software application. The project proposal is submitted in Czech language, the compulsory attachment Common proposal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1-01"/>
    <s v="2019"/>
    <n v="200000000"/>
    <s v="Projekt aplikovaného výzkumu má definován cíl(e) projektu v souladu se specifickými cíli programu DELTA a způsob jejich naplnění. K naplnění stanovených cílů projektu se požaduje uplatnění konkrétních výsledků AV/EV specifikovaných zadávací dokumentaci. Uchazečem o podporu mohou být výzkumné organizace nebo podnik. Doba trvání projektu max. 2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
    <s v="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max 26 month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
    <s v="&quot;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Binární kritéria: 1.Navrhovaný projekt je projektem aplikovaného výzkumu a/nebo experimentálního vývoje. 2.Návrh projektu je v souladu s cíli programu DELTA, do kterého se hlásí a s podmínkami veřejné soutěže. 3.Podstata návrhu projektu nebo jeho části není známa nebo nebyla řešena v rámci jiného projektu, grantového projektu nebo výzkumného záměru a/nebo v současnosti není návrh projektu nebo jeho část předmětem jiného návrhu projektu, grantového projektu nebo výzkumného záměru. 4.Návrh projektu vychází z oblastí a podoblastí Národních priorit orientovaného výzkumu, experimentálního vývoje a inovací. 5.Uchazeči prokázali požadovanou spoluúčast při financování projektu jako celku. 6.Uchazeči prokázali, že projekt bude generovat alespoň 1 aplikovaný výsledek z množiny podporovaných výsledků, který bude realizován v praxi do 3 let od ukončení projektu. 7.Komplementární návrh projektu byl předložen zahraničním partnerem partnerské agentuře. 8.Poskytnutá podpora neslouží k financování takových činností, které jsou vyžadovány právními předpisy či jinými regulativy a které by musely být příjemcem realizovány v každém případě (tedy i bez poskytnutí podpory). 9. Existence zahraničního partnera, jeho důvěryhodnost a způsobilost k řešení projektu.&quot;"/>
    <s v="&quot;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Binary criteria are mentioned in the tender documentation.&quot;"/>
    <s v="Technologická agentura České republiky"/>
    <s v="Evropská 1692/37"/>
    <s v="16000"/>
    <s v="Praha Dejvice"/>
    <s v="Nižňanská"/>
    <s v="Petra"/>
    <s v="Technologická agentura ČR"/>
    <s v="Evropská 1692/37"/>
    <s v="16000"/>
    <s v="Praha 6"/>
    <s v="234611650"/>
    <m/>
    <s v="niznanska@tacr.cz"/>
    <s v="9:00 - 16:30"/>
    <s v="https://www.tacr.cz/index.php/cz/programy/program-delta/26-programy/delta/923-5-verejna-soutez-programu-delta.html"/>
    <m/>
    <m/>
    <s v="NULL"/>
    <m/>
    <m/>
    <m/>
    <m/>
    <m/>
    <m/>
    <m/>
    <s v="A"/>
    <m/>
    <m/>
    <m/>
    <m/>
    <m/>
    <m/>
    <m/>
    <s v="NULL"/>
    <s v="NULL"/>
    <s v="NULL"/>
    <m/>
    <s v="NULL"/>
    <s v="NULL"/>
    <s v="NULL"/>
    <m/>
    <s v="NULL"/>
    <s v="NULL"/>
    <s v="NULL"/>
    <s v="NULL"/>
    <s v="NULL"/>
    <s v="NULL"/>
    <m/>
    <m/>
    <m/>
    <m/>
    <m/>
    <m/>
    <m/>
    <m/>
    <m/>
    <m/>
    <m/>
    <m/>
    <m/>
    <m/>
    <m/>
    <m/>
    <m/>
    <n v="17"/>
    <n v="14"/>
    <n v="4"/>
    <n v="18953000"/>
    <s v="2018"/>
    <s v="2019"/>
    <m/>
    <m/>
    <s v="NULL"/>
    <m/>
    <m/>
    <s v="2018-05-21"/>
    <s v="A"/>
    <m/>
    <m/>
    <m/>
    <m/>
    <n v="0"/>
    <n v="0"/>
  </r>
  <r>
    <n v="586"/>
    <x v="586"/>
    <s v="MSM"/>
    <s v="N"/>
    <m/>
    <s v="2017"/>
    <s v="2018"/>
    <s v="2017"/>
    <s v="2018"/>
    <s v="MSM"/>
    <s v="N"/>
    <x v="16"/>
    <s v="LT"/>
    <m/>
    <m/>
    <m/>
    <m/>
    <m/>
    <s v="NULL"/>
    <s v="NULL"/>
    <s v="NULL"/>
    <m/>
    <s v="NULL"/>
    <s v="NULL"/>
    <s v="NULL"/>
    <m/>
    <s v="NULL"/>
    <s v="NULL"/>
    <s v="NULL"/>
    <s v="NULL"/>
    <s v="NULL"/>
    <s v="NULL"/>
    <m/>
    <m/>
    <m/>
    <m/>
    <m/>
    <m/>
    <m/>
    <m/>
    <m/>
    <m/>
    <m/>
    <m/>
    <s v="2017-07-03"/>
    <s v="2017-08-16 23:59"/>
    <s v="2018-01-10"/>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18-05-10"/>
    <s v="2020"/>
    <n v="60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Valová"/>
    <s v="Terezie"/>
    <s v="Ministerstvo školství, mládeže a tělovýchovy"/>
    <s v="Karmelitská 529/5"/>
    <s v="11812"/>
    <s v="Praha 1"/>
    <s v="+420 234 812 915"/>
    <m/>
    <s v="Terezie.Valova@msmt.cz"/>
    <s v="9:00 - 14:00"/>
    <s v="http://www.msmt.cz/vyzkum-a-vyvoj-2/inter-excellence"/>
    <s v="http://www.msmt.cz"/>
    <s v="http://www.msmt.cz"/>
    <s v="NULL"/>
    <m/>
    <m/>
    <m/>
    <m/>
    <m/>
    <m/>
    <m/>
    <s v="A"/>
    <m/>
    <m/>
    <m/>
    <m/>
    <m/>
    <m/>
    <m/>
    <s v="NULL"/>
    <s v="NULL"/>
    <s v="NULL"/>
    <m/>
    <s v="NULL"/>
    <s v="NULL"/>
    <s v="NULL"/>
    <m/>
    <s v="NULL"/>
    <s v="NULL"/>
    <s v="NULL"/>
    <s v="NULL"/>
    <s v="NULL"/>
    <s v="NULL"/>
    <m/>
    <m/>
    <m/>
    <m/>
    <m/>
    <m/>
    <m/>
    <m/>
    <m/>
    <m/>
    <m/>
    <m/>
    <m/>
    <m/>
    <m/>
    <m/>
    <m/>
    <n v="39"/>
    <n v="25"/>
    <n v="7"/>
    <n v="54300000"/>
    <s v="2018"/>
    <s v="2020"/>
    <m/>
    <m/>
    <s v="NULL"/>
    <m/>
    <m/>
    <s v="2018-02-07"/>
    <s v="A"/>
    <m/>
    <m/>
    <m/>
    <m/>
    <n v="0"/>
    <n v="0"/>
  </r>
  <r>
    <n v="587"/>
    <x v="587"/>
    <s v="MSM"/>
    <s v="P"/>
    <m/>
    <s v="2017"/>
    <s v="2017"/>
    <s v="2017"/>
    <s v="2017"/>
    <s v="MSM"/>
    <s v="P"/>
    <x v="16"/>
    <s v="LT"/>
    <m/>
    <m/>
    <m/>
    <m/>
    <m/>
    <s v="NULL"/>
    <s v="NULL"/>
    <s v="NULL"/>
    <m/>
    <s v="NULL"/>
    <s v="NULL"/>
    <s v="NULL"/>
    <m/>
    <s v="NULL"/>
    <s v="NULL"/>
    <s v="NULL"/>
    <s v="NULL"/>
    <s v="NULL"/>
    <s v="NULL"/>
    <m/>
    <m/>
    <m/>
    <m/>
    <m/>
    <m/>
    <m/>
    <m/>
    <m/>
    <m/>
    <m/>
    <m/>
    <s v="2017-07-12"/>
    <s v="2017-08-24 23:59"/>
    <s v="2017-12-20"/>
    <s v="Návrhy projektů lze podávat pouze jako datovou zprávu prostřednictvím datové schránky poskytovatele vidaawt."/>
    <s v="Project proposals can only be submitted as a data message via the vidaawt provider data box."/>
    <s v="http://www.msmt.cz/vyzkum-a-vyvoj-2/inter-excellence"/>
    <s v="http://www.msmt.cz/vyzkum-a-vyvoj-2/inter-excellence"/>
    <m/>
    <s v="2018-01-01"/>
    <s v="2021"/>
    <n v="240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Dlouhá"/>
    <s v="Alena"/>
    <s v="Ministerstvo školství, mládeže a tělovýchovy"/>
    <s v="Karmelitská 529/5"/>
    <s v="11812"/>
    <s v="Praha 1"/>
    <s v="+420 234 812 913"/>
    <m/>
    <s v="Alena.Dlouha@msmt.cz"/>
    <s v="9:00 - 14:00"/>
    <s v="http://www.msmt.cz/vyzkum-a-vyvoj-2/inter-excellence"/>
    <s v="http://www.msmt.cz"/>
    <s v="http://www.msmt.cz"/>
    <s v="NULL"/>
    <m/>
    <m/>
    <m/>
    <m/>
    <m/>
    <m/>
    <m/>
    <s v="A"/>
    <m/>
    <m/>
    <m/>
    <m/>
    <m/>
    <m/>
    <m/>
    <s v="NULL"/>
    <s v="NULL"/>
    <s v="NULL"/>
    <m/>
    <s v="NULL"/>
    <s v="NULL"/>
    <s v="NULL"/>
    <m/>
    <s v="NULL"/>
    <s v="NULL"/>
    <s v="NULL"/>
    <s v="NULL"/>
    <s v="NULL"/>
    <s v="NULL"/>
    <m/>
    <m/>
    <m/>
    <m/>
    <m/>
    <m/>
    <m/>
    <m/>
    <m/>
    <m/>
    <m/>
    <m/>
    <m/>
    <m/>
    <m/>
    <m/>
    <m/>
    <n v="30"/>
    <n v="28"/>
    <n v="12"/>
    <n v="229780000"/>
    <s v="2018"/>
    <s v="2021"/>
    <m/>
    <m/>
    <s v="NULL"/>
    <m/>
    <m/>
    <s v="2018-02-12"/>
    <s v="A"/>
    <m/>
    <m/>
    <m/>
    <m/>
    <n v="0"/>
    <n v="0"/>
  </r>
  <r>
    <n v="590"/>
    <x v="588"/>
    <s v="TA0"/>
    <s v="N"/>
    <m/>
    <s v="2017"/>
    <s v="2018"/>
    <s v="2017"/>
    <s v="2018"/>
    <s v="TA0"/>
    <s v="N"/>
    <x v="159"/>
    <s v="TL"/>
    <m/>
    <m/>
    <m/>
    <m/>
    <m/>
    <s v="NULL"/>
    <s v="NULL"/>
    <s v="NULL"/>
    <m/>
    <s v="NULL"/>
    <s v="NULL"/>
    <s v="NULL"/>
    <m/>
    <s v="NULL"/>
    <s v="NULL"/>
    <s v="NULL"/>
    <s v="NULL"/>
    <s v="NULL"/>
    <s v="NULL"/>
    <m/>
    <m/>
    <m/>
    <m/>
    <m/>
    <m/>
    <m/>
    <m/>
    <m/>
    <m/>
    <m/>
    <m/>
    <s v="2017-08-15"/>
    <s v="2017-09-27 16:30"/>
    <s v="2018-02-01"/>
    <s v="Návrhy projektů do VS programu ÉTA musí být podávány prostřednictvím ISTA a prostřednictvím datové schránky. Podoba návrhu projektu je dána platnou verzí softwarové přihlášky. Návrh projektu se předkládá v českém jazyce."/>
    <s v="Proposals to PT 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2-01"/>
    <s v="2022"/>
    <n v="654000000"/>
    <s v="Projekt aplikovaného výzkumu má definován cíl(e) projektu v souladu se specifickými cíli programu ÉTA a způsob jejich naplnění. K naplnění stanovených cílů projektu se požaduje uplatnění konkrétních výsledků AV/EV specifikovaných zadávací dokumentaci. Uchazečem o podporu mohou být výzkumné organizace, podnik nebo další právnické osoby.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
    <s v="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AR or ED. Candidate - research organization, enterprise or other legal entities.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
    <s v="Bodovaná kritéria: 1. Kvalita, aktuálnost, novost a proveditelnost výzkumné agendy; 2. Očekávané přínosy projektu z hlediska cílů NPOV a programu 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ÉTA; 2. Navrhovaný projekt je projektem aplikovaného výzkumu a/nebo experimentálního vývoje; 3. Uchazeč/i prokázal/i, že projekt bude generovat alespoň 1 aplikovaný výsledek, který bude realizován v praxi do 3 let od ukončení projektu;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
    <s v="Evaluated criteria: 1. Quality, topicality, novelty and feasibility research agenda; 2. Expected project benefits in terms objectives NPOV and of program 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
    <s v="Technologická agentura České republiky"/>
    <s v="Evropská 1692/37"/>
    <s v="16000"/>
    <s v="Praha"/>
    <s v="Nižňanská"/>
    <s v="Petra"/>
    <s v="Technologická agentura ČR"/>
    <s v="Evropská 1692/37"/>
    <s v="16000"/>
    <s v="Praha 6"/>
    <s v="234611650"/>
    <m/>
    <s v="niznanska@tacr.cz"/>
    <s v="9:00 - 16:30"/>
    <s v="https://tacr.cz/index.php/cz/programy/program-eta/1-verejna-soutez-programu-eta.html"/>
    <m/>
    <m/>
    <s v="NULL"/>
    <m/>
    <m/>
    <m/>
    <m/>
    <m/>
    <m/>
    <m/>
    <s v="A"/>
    <m/>
    <m/>
    <m/>
    <m/>
    <m/>
    <m/>
    <m/>
    <s v="NULL"/>
    <s v="NULL"/>
    <s v="NULL"/>
    <m/>
    <s v="NULL"/>
    <s v="NULL"/>
    <s v="NULL"/>
    <m/>
    <s v="NULL"/>
    <s v="NULL"/>
    <s v="NULL"/>
    <s v="NULL"/>
    <s v="NULL"/>
    <s v="NULL"/>
    <m/>
    <m/>
    <m/>
    <m/>
    <m/>
    <m/>
    <m/>
    <m/>
    <m/>
    <m/>
    <m/>
    <m/>
    <m/>
    <m/>
    <m/>
    <m/>
    <m/>
    <n v="306"/>
    <n v="290"/>
    <n v="94"/>
    <n v="454089000"/>
    <s v="2018"/>
    <s v="2023"/>
    <m/>
    <m/>
    <s v="NULL"/>
    <m/>
    <m/>
    <s v="2018-03-15"/>
    <s v="A"/>
    <m/>
    <m/>
    <m/>
    <m/>
    <n v="0"/>
    <n v="0"/>
  </r>
  <r>
    <n v="589"/>
    <x v="589"/>
    <s v="MSM"/>
    <s v="P"/>
    <m/>
    <s v="2017"/>
    <s v="2017"/>
    <s v="2017"/>
    <s v="2017"/>
    <s v="MSM"/>
    <s v="P"/>
    <x v="16"/>
    <s v="LT"/>
    <m/>
    <m/>
    <m/>
    <m/>
    <m/>
    <m/>
    <m/>
    <m/>
    <m/>
    <m/>
    <m/>
    <m/>
    <m/>
    <m/>
    <m/>
    <m/>
    <m/>
    <m/>
    <m/>
    <m/>
    <m/>
    <m/>
    <m/>
    <m/>
    <m/>
    <m/>
    <m/>
    <m/>
    <m/>
    <m/>
    <m/>
    <s v="2017-08-02"/>
    <s v="2017-10-09 16:00"/>
    <s v="2017-12-15"/>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ttp://www.msmt.cz/vyzkum-a-vyvoj-2/inter-excellence"/>
    <s v="http://www.msmt.cz/vyzkum-a-vyvoj-2/inter-excellence"/>
    <m/>
    <s v="2018-05-01"/>
    <s v="2021"/>
    <n v="90000000"/>
    <s v="Podání návrhu projektu, čestné prohlášení, získání mezinárodní kvalifikace &quot;EUREKA Label&quot;"/>
    <s v="Submit proposal, statutory declaration, international qualification EUREKA Label"/>
    <s v="využití metodiky PAM"/>
    <s v="used PAM methodology"/>
    <s v="Ministerstvo školství, mládeže a tělovýchovy"/>
    <s v="Karmelitská 529/5"/>
    <s v="11812"/>
    <s v="Praha 1"/>
    <s v="Martinec"/>
    <s v="Josef"/>
    <s v="Ministerstvo školství, mládeže a tělovýchovy"/>
    <s v="Karmelitská 529/5"/>
    <s v="11812"/>
    <s v="Praha 1"/>
    <s v="234812912"/>
    <m/>
    <s v="josef.martinec@msmt.cz"/>
    <s v="9:00 - 14:00"/>
    <s v="http://www.msmt.cz/vyzkum-a-vyvoj-2/inter-excellence"/>
    <s v="http://www.msmt.cz/vyzkum-a-vyvoj-2/inter-excellence"/>
    <s v="http://www.msmt.cz/vyzkum-a-vyvoj-2/inter-excellence"/>
    <s v="NULL"/>
    <m/>
    <m/>
    <m/>
    <m/>
    <m/>
    <m/>
    <m/>
    <s v="A"/>
    <m/>
    <m/>
    <m/>
    <m/>
    <m/>
    <m/>
    <m/>
    <m/>
    <m/>
    <m/>
    <m/>
    <m/>
    <m/>
    <m/>
    <m/>
    <m/>
    <m/>
    <m/>
    <m/>
    <m/>
    <m/>
    <m/>
    <m/>
    <m/>
    <m/>
    <m/>
    <m/>
    <m/>
    <m/>
    <m/>
    <m/>
    <m/>
    <m/>
    <m/>
    <m/>
    <m/>
    <m/>
    <m/>
    <n v="21"/>
    <n v="17"/>
    <n v="9"/>
    <n v="86802000"/>
    <s v="2018"/>
    <s v="2021"/>
    <m/>
    <m/>
    <m/>
    <m/>
    <m/>
    <s v="2018-07-22"/>
    <s v="A"/>
    <m/>
    <m/>
    <m/>
    <m/>
    <n v="0"/>
    <n v="0"/>
  </r>
  <r>
    <n v="591"/>
    <x v="590"/>
    <s v="MSM"/>
    <s v="P"/>
    <m/>
    <s v="2017"/>
    <s v="2017"/>
    <s v="2017"/>
    <s v="2017"/>
    <s v="MSM"/>
    <s v="P"/>
    <x v="157"/>
    <s v="7D"/>
    <m/>
    <m/>
    <m/>
    <m/>
    <m/>
    <s v="NULL"/>
    <s v="NULL"/>
    <s v="NULL"/>
    <m/>
    <s v="NULL"/>
    <s v="NULL"/>
    <s v="NULL"/>
    <m/>
    <s v="NULL"/>
    <s v="NULL"/>
    <s v="NULL"/>
    <s v="NULL"/>
    <s v="NULL"/>
    <s v="NULL"/>
    <m/>
    <m/>
    <m/>
    <m/>
    <m/>
    <m/>
    <m/>
    <m/>
    <m/>
    <m/>
    <m/>
    <m/>
    <s v="2017-08-14"/>
    <s v="2017-08-23 14:00"/>
    <s v="2017-09-20"/>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ttp://www.msmt.cz/vyzkum-a-vyvoj-2/program-eurostars-2-7d"/>
    <s v="http://www.msmt.cz/vyzkum-a-vyvoj-2/program-eurostars-2-7d"/>
    <m/>
    <s v="2017-11-30"/>
    <s v="2021"/>
    <n v="15000000"/>
    <s v="Český příjemce musí předložit návrh v následující uzávěrce: dne 23.srpna 2017."/>
    <s v="The Czech Promoter must submit the proposal by the following cut-off dates: on 23 August 2017."/>
    <s v="Hodnocení návrhu projektu je prováděno panelem nezávislých expertů"/>
    <s v="Proposal assessment is operated by Independent Panel of Experts"/>
    <s v="Ministerstvo školství, mládeže a tělovýchovy"/>
    <s v="Karmelitská 529/5"/>
    <s v="11812"/>
    <s v="Praha 1"/>
    <s v="Martinec"/>
    <s v="Josef"/>
    <s v="Ministerstvo školství, mládeže a tělovýchovy"/>
    <s v="Karmelitská 529/5"/>
    <s v="11812"/>
    <s v="Praha 1"/>
    <s v="234812912"/>
    <m/>
    <s v="josef.martinec@msmt.cz"/>
    <s v="9:00 - 14:00"/>
    <s v="http://www.msmt.cz"/>
    <s v="http://www.eurostars-eureka.eu"/>
    <s v="http://www.eurostars-eureka.eu"/>
    <s v="NULL"/>
    <m/>
    <m/>
    <m/>
    <m/>
    <m/>
    <m/>
    <m/>
    <s v="A"/>
    <m/>
    <m/>
    <m/>
    <m/>
    <m/>
    <m/>
    <m/>
    <s v="NULL"/>
    <s v="NULL"/>
    <s v="NULL"/>
    <m/>
    <s v="NULL"/>
    <s v="NULL"/>
    <s v="NULL"/>
    <m/>
    <s v="NULL"/>
    <s v="NULL"/>
    <s v="NULL"/>
    <s v="NULL"/>
    <s v="NULL"/>
    <s v="NULL"/>
    <m/>
    <m/>
    <m/>
    <m/>
    <m/>
    <m/>
    <m/>
    <m/>
    <m/>
    <m/>
    <m/>
    <m/>
    <m/>
    <m/>
    <m/>
    <m/>
    <m/>
    <n v="7"/>
    <n v="7"/>
    <n v="1"/>
    <n v="4583000"/>
    <s v="2017"/>
    <s v="2019"/>
    <m/>
    <m/>
    <s v="NULL"/>
    <m/>
    <m/>
    <s v="2017-09-20"/>
    <s v="A"/>
    <m/>
    <m/>
    <m/>
    <m/>
    <n v="0"/>
    <n v="0"/>
  </r>
  <r>
    <n v="592"/>
    <x v="591"/>
    <s v="KKV"/>
    <s v="P"/>
    <m/>
    <s v="2017"/>
    <s v="2017"/>
    <s v="2016"/>
    <s v="2017"/>
    <s v="KKV"/>
    <s v="P"/>
    <x v="23"/>
    <s v="UE"/>
    <m/>
    <m/>
    <m/>
    <m/>
    <m/>
    <m/>
    <m/>
    <m/>
    <m/>
    <m/>
    <m/>
    <m/>
    <m/>
    <m/>
    <m/>
    <m/>
    <m/>
    <m/>
    <m/>
    <m/>
    <m/>
    <m/>
    <m/>
    <m/>
    <m/>
    <m/>
    <m/>
    <m/>
    <m/>
    <m/>
    <m/>
    <s v="2016-11-30"/>
    <s v="2017-01-13 12:00"/>
    <s v="2017-01-30"/>
    <s v="Ve fyzické podobě v obálce označené názvem &quot;Inovační voucher&quot;, plným jménem (názvem) žadatele včetně adresy a textem &quot;Neotvírat&quot;."/>
    <s v="In physical form in an envelope signed &quot;Innovation voucher&quot;, full name (title) of the applicant including address and text &quot;Do not open&quot;."/>
    <s v="Zveřejnění na http://www.kr-karlovarsky.cz."/>
    <s v="Announcement at http://www.kr-karlovarsky.cz"/>
    <m/>
    <s v="2017-05-01"/>
    <s v="2017"/>
    <n v="2000000"/>
    <s v="Uchazeč je povinen prokázat svoji způsobilost k řešení navrhovaného projektu VaV podle ustanovení § 18 zákona o podpoře výzkumu, experimentálního vývoje a inovací dokladem o oprávnění k podnikání nebo jiným požadovaným oprávněním, čestným prohlášením, vyplněním příslušných částí projektové žádosti včetně doložení požadovaných příloh. Nesplnění podmínky prokázání způsobilosti podle zákona o podpoře výzkumu, experimentálního vývoje a inovací je důvodem k vyloučení předloženého návrhu projektu VaV z dalšího hodnocení a posuzování. Další podmínky veřejné soutěže Inovační vouchery 2017 a zadávací dokumentace jsou dostupné na http://www.kr-karlovarsky.cz."/>
    <s v="Pursuant to the provision of S. 18 of the Act on the Support of Research, Experimental Development and Innovations an applicant has to prove its eligibility to implement a proposed R&amp;D project proof of its licence to do business or another required licence, affirmation, due filling in of a application form a submitting all required annexes. A failure to meet the condition to prove eligibility pursuant to the Act on the Support of Research, Experimental Development and Innovations is a reason to disqualify the submitted proposed R&amp;D project from further evaluation and assessment. Other Terms and Conditions of the Innovation vouchers 2017 Public Tender are available at following site http://www.kr-karlovarsky.cz."/>
    <s v="Návrhy projektů, doručené podle vyhlášených podmínek pro přijetí návrhů projektů, budou hodnoceny v souladu s platnými právními předpisy. Přijatelnost a formální kritéria posoudí komise složená z pracovníků Odboru regionálního rozvoje Karlovarského kraje a implementační agentury (Karlovarská agentura rozvoje podnikání). Poskytovatel zajistí ke každému návrhu projektu nejméně dva posudky oponentů jako podklad pro posuzování a hodnocení návrhu projektu Odborným poradním orgánem poskytovatele podle § 21 odst. 4 zákona o podpoře výzkumu, experimentálního vývoje a inovací. Seznam vybraných projektů VaV předloží Odborný poradní orgán poskytovateli. O konečném výběru předložených návrhů projektů rozhodne zastupitelstvo Karlovarského kraje. S úspěšnými uchazeči bude uzavřena smlouva o poskytnutí podpory z rozpočtu Karlovarského kraje."/>
    <s v="Proposed projects, delivered in accordance with the announced terms and conditions for proposed projects to be accepted, will be evaluated under valid legal regulations. Eligibility and formal criteria check will be carried out by committee comprising staff of Department of regional development of Karlovy Vary Region and the implementation agency (Business Development Agency of Karlovy Vary region). Karlovy Vary Region will provide for at least two opponent reviews for each proposed project as a basis for assessment and evaluation of the proposed projects by the Provider?s Expert advisory board pursuant to S. 21(4) of the Act on the Support of R&amp;D. This council will submit a list of selected R&amp;D projects in the programme to the Provider. Finally, Regional Assembly will decide on the final selection of the submitted proposed projects. Successful applicants will receive an offer to conclude a subsidy contract with Karlovy Vary Region."/>
    <s v="Podatelna Krajského úřadu Karlovarského kraje"/>
    <s v="Závodní 353/88"/>
    <s v="36006"/>
    <s v="Karlovy Vary"/>
    <s v="Harušťáková"/>
    <s v="Šárka"/>
    <s v="Karlovarská agentura rozvoje podnikání, p.o."/>
    <s v="Závodní 379/84a"/>
    <s v="36006"/>
    <s v="Karlovy Vary"/>
    <s v="728971023"/>
    <m/>
    <s v="sarka.harustakova@karp-kv.cz"/>
    <s v="Po, St 8.00 - 17.00, Út, Čt 8.00 - 15.00, Pá 8.00 - 14.00"/>
    <s v="www.kr-karlovarsky.cz"/>
    <s v="obchodní věstník"/>
    <s v="Commercial Bulletin"/>
    <s v="NULL"/>
    <m/>
    <m/>
    <m/>
    <m/>
    <m/>
    <m/>
    <m/>
    <s v="A"/>
    <m/>
    <m/>
    <m/>
    <m/>
    <m/>
    <m/>
    <m/>
    <m/>
    <m/>
    <m/>
    <m/>
    <m/>
    <m/>
    <m/>
    <m/>
    <m/>
    <m/>
    <m/>
    <m/>
    <m/>
    <m/>
    <m/>
    <m/>
    <m/>
    <m/>
    <m/>
    <m/>
    <m/>
    <m/>
    <m/>
    <m/>
    <m/>
    <m/>
    <m/>
    <m/>
    <m/>
    <m/>
    <m/>
    <n v="12"/>
    <n v="8"/>
    <n v="7"/>
    <n v="1138706000"/>
    <s v="2017"/>
    <s v="2017"/>
    <m/>
    <m/>
    <m/>
    <m/>
    <m/>
    <s v="2017-09-07"/>
    <s v="A"/>
    <m/>
    <m/>
    <m/>
    <m/>
    <n v="0"/>
    <n v="0"/>
  </r>
  <r>
    <n v="593"/>
    <x v="592"/>
    <s v="TA0"/>
    <s v="P"/>
    <m/>
    <s v="2017"/>
    <s v="2017"/>
    <s v="2017"/>
    <s v="2017"/>
    <s v="TA0"/>
    <s v="P"/>
    <x v="152"/>
    <s v="TG"/>
    <m/>
    <m/>
    <m/>
    <m/>
    <m/>
    <s v="NULL"/>
    <s v="NULL"/>
    <s v="NULL"/>
    <m/>
    <s v="NULL"/>
    <s v="NULL"/>
    <s v="NULL"/>
    <m/>
    <s v="NULL"/>
    <s v="NULL"/>
    <s v="NULL"/>
    <s v="NULL"/>
    <s v="NULL"/>
    <s v="NULL"/>
    <m/>
    <m/>
    <m/>
    <m/>
    <m/>
    <m/>
    <m/>
    <m/>
    <m/>
    <m/>
    <m/>
    <m/>
    <s v="2017-10-11"/>
    <s v="2017-11-23 16:30"/>
    <s v="2017-12-31"/>
    <s v="Návrh projektu je možné podat pouze prostřednictvím datové schránky."/>
    <s v="Project proposals must be submitted only via the Data Box."/>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1-01"/>
    <s v="2018"/>
    <n v="23000000"/>
    <s v="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é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s v="The project applied research or experimental development has a defined objective(s) a the project in accordance with the specific objectives of the GAMA and their fulfillment. To meet the objectives of the project calls for the application is mandatory in the tender documents specified the concrete results of AR or ED. Candidate - small and medium enterprise. Project duration 6 to 12 month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the tender documentation (ZD)."/>
    <s v="Hodnoticí kritéria jsou uvedena v zadávací dokumentaci (ZD)."/>
    <s v="Evaluation criteria are mentioned in the tender documentation (ZD)."/>
    <s v="Technologická agentura České republiky"/>
    <s v="Evropská 1692/37"/>
    <s v="16000"/>
    <s v="Praha 6"/>
    <s v="Nižňanská"/>
    <s v="Petra"/>
    <s v="Technologická agentura České republiky"/>
    <s v="Evropská 1692/37"/>
    <s v="16000"/>
    <s v="Technologická agentura České republiky"/>
    <s v="234 611 650"/>
    <m/>
    <s v="niznanska@tacr.cz"/>
    <s v="9:00 - 16:30"/>
    <s v="https://www.tacr.cz/index.php/cz/programy/program-gama.html"/>
    <m/>
    <m/>
    <s v="NULL"/>
    <m/>
    <m/>
    <m/>
    <m/>
    <m/>
    <m/>
    <m/>
    <s v="A"/>
    <m/>
    <m/>
    <m/>
    <m/>
    <m/>
    <m/>
    <m/>
    <s v="NULL"/>
    <s v="NULL"/>
    <s v="NULL"/>
    <m/>
    <s v="NULL"/>
    <s v="NULL"/>
    <s v="NULL"/>
    <m/>
    <s v="NULL"/>
    <s v="NULL"/>
    <s v="NULL"/>
    <s v="NULL"/>
    <s v="NULL"/>
    <s v="NULL"/>
    <m/>
    <m/>
    <m/>
    <m/>
    <m/>
    <m/>
    <m/>
    <m/>
    <m/>
    <m/>
    <m/>
    <m/>
    <m/>
    <m/>
    <m/>
    <m/>
    <m/>
    <n v="1"/>
    <n v="1"/>
    <n v="1"/>
    <n v="1017000"/>
    <s v="2018"/>
    <s v="2018"/>
    <m/>
    <m/>
    <s v="NULL"/>
    <m/>
    <m/>
    <s v="2017-12-22"/>
    <s v="A"/>
    <m/>
    <m/>
    <m/>
    <m/>
    <n v="0"/>
    <n v="0"/>
  </r>
  <r>
    <n v="596"/>
    <x v="593"/>
    <s v="MSM"/>
    <s v="P"/>
    <m/>
    <s v="2017"/>
    <s v="2018"/>
    <s v="2017"/>
    <s v="2018"/>
    <s v="MSM"/>
    <s v="P"/>
    <x v="16"/>
    <s v="LT"/>
    <m/>
    <m/>
    <m/>
    <m/>
    <m/>
    <s v="NULL"/>
    <s v="NULL"/>
    <s v="NULL"/>
    <m/>
    <s v="NULL"/>
    <s v="NULL"/>
    <s v="NULL"/>
    <m/>
    <s v="NULL"/>
    <s v="NULL"/>
    <s v="NULL"/>
    <s v="NULL"/>
    <s v="NULL"/>
    <s v="NULL"/>
    <m/>
    <m/>
    <m/>
    <m/>
    <m/>
    <m/>
    <m/>
    <m/>
    <m/>
    <m/>
    <m/>
    <m/>
    <s v="2017-11-02"/>
    <s v="2017-12-18 23:59"/>
    <s v="2018-05-16"/>
    <s v="Příjemce předkládá návrh pouze v elektronickém formátu datovou schránkou."/>
    <s v="The Promoter submits the proposal in electronic format only by data box."/>
    <s v="http://www.msmt.cz/vyzkum-a-vyvoj-2/inter-excellence"/>
    <s v="http://www.msmt.cz/vyzkum-a-vyvoj-2/inter-excellence"/>
    <m/>
    <s v="2018-09-12"/>
    <s v="2021"/>
    <n v="197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Janda"/>
    <s v="Josef"/>
    <s v="Ministerstvo školství, mládeže a tělovýchovy"/>
    <s v="Karmelitská 529/5"/>
    <s v="11812"/>
    <s v="Praha 1"/>
    <s v="+420 234 812 918"/>
    <m/>
    <s v="josef.janda@msmt.cz"/>
    <s v="24:00"/>
    <s v="http://www.msmt.cz/vyzkum-a-vyvoj-2/inter-excellence"/>
    <s v="http://www.msmt.cz"/>
    <s v="http://www.msmt.cz/vyzkum-a-vyvoj-2/inter-excellence"/>
    <s v="NULL"/>
    <m/>
    <m/>
    <m/>
    <m/>
    <m/>
    <m/>
    <m/>
    <s v="A"/>
    <m/>
    <m/>
    <m/>
    <m/>
    <m/>
    <m/>
    <m/>
    <s v="NULL"/>
    <s v="NULL"/>
    <s v="NULL"/>
    <m/>
    <s v="NULL"/>
    <s v="NULL"/>
    <s v="NULL"/>
    <m/>
    <s v="NULL"/>
    <s v="NULL"/>
    <s v="NULL"/>
    <s v="NULL"/>
    <s v="NULL"/>
    <s v="NULL"/>
    <m/>
    <m/>
    <m/>
    <m/>
    <m/>
    <m/>
    <m/>
    <m/>
    <m/>
    <m/>
    <m/>
    <m/>
    <m/>
    <m/>
    <m/>
    <m/>
    <m/>
    <n v="82"/>
    <n v="75"/>
    <n v="49"/>
    <n v="164251000"/>
    <s v="2018"/>
    <s v="2021"/>
    <m/>
    <m/>
    <s v="NULL"/>
    <m/>
    <m/>
    <s v="2019-03-18"/>
    <s v="A"/>
    <m/>
    <m/>
    <m/>
    <m/>
    <n v="0"/>
    <n v="0"/>
  </r>
  <r>
    <n v="598"/>
    <x v="594"/>
    <s v="GA0"/>
    <s v="P"/>
    <m/>
    <s v="2018"/>
    <s v="2018"/>
    <s v="2018"/>
    <s v="2018"/>
    <s v="GA0"/>
    <s v="P"/>
    <x v="11"/>
    <s v="GA"/>
    <m/>
    <m/>
    <m/>
    <m/>
    <m/>
    <m/>
    <m/>
    <m/>
    <m/>
    <m/>
    <m/>
    <m/>
    <m/>
    <m/>
    <m/>
    <m/>
    <m/>
    <m/>
    <m/>
    <m/>
    <m/>
    <m/>
    <m/>
    <m/>
    <m/>
    <m/>
    <m/>
    <m/>
    <m/>
    <m/>
    <m/>
    <s v="2018-02-26"/>
    <s v="2018-04-11 23:59"/>
    <s v="2018-11-28"/>
    <s v="Návrh projektu se podává v elektronické podobě ve formátu PDF prostřednictvím datové schránky nejdříve první den soutěžní lhůty a nejpozději poslední den soutěžní lhůty. Dodávka datovou schránkou bude označena v poli &quot;Věc&quot; textem &quot;Standardní projekt&quo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9-01-01"/>
    <s v="2021"/>
    <n v="2550000000"/>
    <s v="Do veřejné soutěže (VS) je možné podávat návrhy pouze za podmínek definovaných zákonem č. 130/2002 Sb. a zadávací dokumentací pro standardní projekty na rok 2018.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18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standard projects for 2018.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18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Grantová agentura České republiky"/>
    <s v="Evropská 2589/33b"/>
    <s v="16000"/>
    <s v="Praha 6"/>
    <s v="227 088 891"/>
    <s v="-"/>
    <s v="info@gacr.cz"/>
    <s v="0 - 24"/>
    <s v="https://gacr.cz/"/>
    <m/>
    <m/>
    <s v="NULL"/>
    <m/>
    <m/>
    <m/>
    <m/>
    <m/>
    <m/>
    <m/>
    <s v="A"/>
    <m/>
    <m/>
    <m/>
    <m/>
    <m/>
    <m/>
    <m/>
    <m/>
    <m/>
    <m/>
    <m/>
    <m/>
    <m/>
    <m/>
    <m/>
    <m/>
    <m/>
    <m/>
    <m/>
    <m/>
    <m/>
    <m/>
    <m/>
    <m/>
    <m/>
    <m/>
    <m/>
    <m/>
    <m/>
    <m/>
    <m/>
    <m/>
    <m/>
    <m/>
    <m/>
    <m/>
    <m/>
    <m/>
    <n v="1954"/>
    <n v="1953"/>
    <n v="609"/>
    <n v="2550000000"/>
    <s v="2019"/>
    <s v="2021"/>
    <m/>
    <m/>
    <m/>
    <m/>
    <m/>
    <s v="2020-04-02"/>
    <s v="A"/>
    <m/>
    <m/>
    <m/>
    <m/>
    <n v="0"/>
    <n v="0"/>
  </r>
  <r>
    <n v="599"/>
    <x v="595"/>
    <s v="GA0"/>
    <s v="P"/>
    <m/>
    <s v="2018"/>
    <s v="2018"/>
    <s v="2018"/>
    <s v="2018"/>
    <s v="GA0"/>
    <s v="P"/>
    <x v="19"/>
    <s v="GJ"/>
    <m/>
    <m/>
    <m/>
    <m/>
    <m/>
    <s v="NULL"/>
    <s v="NULL"/>
    <s v="NULL"/>
    <m/>
    <s v="NULL"/>
    <s v="NULL"/>
    <s v="NULL"/>
    <m/>
    <s v="NULL"/>
    <s v="NULL"/>
    <s v="NULL"/>
    <s v="NULL"/>
    <s v="NULL"/>
    <s v="NULL"/>
    <m/>
    <m/>
    <m/>
    <m/>
    <m/>
    <m/>
    <m/>
    <m/>
    <m/>
    <m/>
    <m/>
    <m/>
    <s v="2018-02-26"/>
    <s v="2018-04-11 23:59"/>
    <s v="2018-11-28"/>
    <s v="Návrh projektu se podává v elektronické podobě ve formátu PDF prostřednictvím datové schránky nejdříve první den soutěžní lhůty a nejpozději poslední den soutěžní lhůty. Dodávka datovou schránkou bude označena v poli „Věc“ textem „Juniorský projekt“."/>
    <s v="Proposals are submitted electronically in PDF format through the data box first the first day of the tender period and no later than the last day of the tender period. Supply data box will be marked in the &quot;Subject&quot; text &quot;Junior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9-01-01"/>
    <s v="2021"/>
    <n v="450000000"/>
    <s v="Do veřejné soutěže (VS) je možné podávat návrhy pouze za podmínek definovaných zákonem č. 130/2002 Sb. a zadávací dokumentací pro juniorské projekty na rok 2018.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18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junior projects for 2018.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18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Grantová agentura České republiky"/>
    <s v="Evropská 2589/33b"/>
    <s v="16000"/>
    <s v="Praha 6"/>
    <s v="227 088 891"/>
    <s v="-"/>
    <s v="info@gacr.cz"/>
    <s v="0 - 24"/>
    <s v="https://gacr.cz/"/>
    <m/>
    <m/>
    <s v="NULL"/>
    <m/>
    <m/>
    <m/>
    <m/>
    <m/>
    <m/>
    <m/>
    <s v="A"/>
    <m/>
    <m/>
    <m/>
    <m/>
    <m/>
    <m/>
    <m/>
    <s v="NULL"/>
    <s v="NULL"/>
    <s v="NULL"/>
    <m/>
    <s v="NULL"/>
    <s v="NULL"/>
    <s v="NULL"/>
    <m/>
    <s v="NULL"/>
    <s v="NULL"/>
    <s v="NULL"/>
    <s v="NULL"/>
    <s v="NULL"/>
    <s v="NULL"/>
    <m/>
    <m/>
    <m/>
    <m/>
    <m/>
    <m/>
    <m/>
    <m/>
    <m/>
    <m/>
    <m/>
    <m/>
    <m/>
    <m/>
    <m/>
    <m/>
    <m/>
    <n v="278"/>
    <n v="270"/>
    <n v="106"/>
    <n v="450000000"/>
    <s v="2019"/>
    <s v="2021"/>
    <m/>
    <m/>
    <s v="NULL"/>
    <m/>
    <m/>
    <s v="2020-04-02"/>
    <s v="A"/>
    <m/>
    <m/>
    <m/>
    <m/>
    <n v="0"/>
    <n v="0"/>
  </r>
  <r>
    <n v="600"/>
    <x v="596"/>
    <s v="GA0"/>
    <s v="P"/>
    <m/>
    <s v="2018"/>
    <s v="2018"/>
    <s v="2018"/>
    <s v="2018"/>
    <s v="GA0"/>
    <s v="P"/>
    <x v="14"/>
    <s v="GC"/>
    <m/>
    <m/>
    <m/>
    <m/>
    <m/>
    <s v="NULL"/>
    <s v="NULL"/>
    <s v="NULL"/>
    <m/>
    <s v="NULL"/>
    <s v="NULL"/>
    <s v="NULL"/>
    <m/>
    <s v="NULL"/>
    <s v="NULL"/>
    <s v="NULL"/>
    <s v="NULL"/>
    <s v="NULL"/>
    <s v="NULL"/>
    <m/>
    <m/>
    <m/>
    <m/>
    <m/>
    <m/>
    <m/>
    <m/>
    <m/>
    <m/>
    <m/>
    <m/>
    <s v="2018-02-26"/>
    <s v="2018-04-11 23:59"/>
    <s v="2018-11-28"/>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19-01-01"/>
    <s v="2021"/>
    <n v="60000000"/>
    <s v="Do veřejné soutěže (VS) je možné podávat návrhy pouze za podmínek definovaných zákonem č. 130/2002 Sb. a zadávací dokumentací pro mezinárodní projekty na rok 2018.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18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international projects for 2018.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18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ohoutová"/>
    <s v="Marie"/>
    <s v="Grantová agentura České republiky"/>
    <s v="Evropská 2589/33b"/>
    <s v="16000"/>
    <s v="Praha 6"/>
    <s v="227 088 891"/>
    <s v="-"/>
    <s v="info@gacr.cz"/>
    <s v="0 - 24"/>
    <s v="https://gacr.cz/"/>
    <m/>
    <m/>
    <s v="NULL"/>
    <m/>
    <m/>
    <m/>
    <m/>
    <m/>
    <m/>
    <m/>
    <s v="A"/>
    <m/>
    <m/>
    <m/>
    <m/>
    <m/>
    <m/>
    <m/>
    <s v="NULL"/>
    <s v="NULL"/>
    <s v="NULL"/>
    <m/>
    <s v="NULL"/>
    <s v="NULL"/>
    <s v="NULL"/>
    <m/>
    <s v="NULL"/>
    <s v="NULL"/>
    <s v="NULL"/>
    <s v="NULL"/>
    <s v="NULL"/>
    <s v="NULL"/>
    <m/>
    <m/>
    <m/>
    <m/>
    <m/>
    <m/>
    <m/>
    <m/>
    <m/>
    <m/>
    <m/>
    <m/>
    <m/>
    <m/>
    <m/>
    <m/>
    <m/>
    <n v="72"/>
    <n v="70"/>
    <n v="22"/>
    <n v="60000000"/>
    <s v="2019"/>
    <s v="2021"/>
    <m/>
    <m/>
    <s v="NULL"/>
    <m/>
    <m/>
    <s v="2019-01-31"/>
    <s v="A"/>
    <m/>
    <m/>
    <m/>
    <m/>
    <n v="0"/>
    <n v="0"/>
  </r>
  <r>
    <n v="602"/>
    <x v="597"/>
    <s v="TA0"/>
    <s v="P"/>
    <m/>
    <s v="2018"/>
    <s v="2018"/>
    <s v="2018"/>
    <s v="2018"/>
    <s v="TA0"/>
    <s v="P"/>
    <x v="152"/>
    <s v="TG"/>
    <m/>
    <m/>
    <m/>
    <m/>
    <m/>
    <s v="NULL"/>
    <s v="NULL"/>
    <s v="NULL"/>
    <m/>
    <s v="NULL"/>
    <s v="NULL"/>
    <s v="NULL"/>
    <m/>
    <s v="NULL"/>
    <s v="NULL"/>
    <s v="NULL"/>
    <s v="NULL"/>
    <s v="NULL"/>
    <s v="NULL"/>
    <m/>
    <m/>
    <m/>
    <m/>
    <m/>
    <m/>
    <m/>
    <m/>
    <m/>
    <m/>
    <m/>
    <m/>
    <s v="2018-03-07"/>
    <s v="2018-4-19 16:30:"/>
    <s v="2018-5-31"/>
    <s v="Návrh projektu je možné podat pouze prostřednictvím datové schránky."/>
    <s v="Project proposals must be submitted only via the Data Box."/>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6-01"/>
    <s v="2019"/>
    <n v="12000000"/>
    <s v="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é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s v="The project applied research or experimental development has a defined objective(s) a the project in accordance with the specific objectives of the GAMA and their fulfillment. To meet the objectives of the project calls for the application is mandatory in the tender documents specified the concrete results of AR or ED. Candidate - small and medium enterprise. Project duration 6 to 12 month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the tender documentation (ZD)."/>
    <s v="Hodnoticí kritéria jsou uvedena v zadávací dokumentaci (ZD)."/>
    <s v="Evaluation criteria are mentioned in the tender documentation (ZD)."/>
    <s v="Technologická agentura České republiky"/>
    <s v="Evropská 1692/37"/>
    <s v="16000"/>
    <s v="Praha 6"/>
    <s v="Nižňanská"/>
    <s v="Petra"/>
    <s v="Technologická agentura České republiky"/>
    <s v="Evropská 1692/37"/>
    <s v="16000"/>
    <s v="Praha 6"/>
    <s v="+420234611650"/>
    <m/>
    <s v="niznanska@tacr.cz"/>
    <s v="9:00 - 16:30"/>
    <s v="https://tacr.cz/index.php/cz/programy/program-gama.html"/>
    <m/>
    <m/>
    <s v="NULL"/>
    <m/>
    <m/>
    <m/>
    <m/>
    <m/>
    <m/>
    <m/>
    <s v="A"/>
    <m/>
    <m/>
    <m/>
    <m/>
    <m/>
    <m/>
    <m/>
    <s v="NULL"/>
    <s v="NULL"/>
    <s v="NULL"/>
    <m/>
    <s v="NULL"/>
    <s v="NULL"/>
    <s v="NULL"/>
    <m/>
    <s v="NULL"/>
    <s v="NULL"/>
    <s v="NULL"/>
    <s v="NULL"/>
    <s v="NULL"/>
    <s v="NULL"/>
    <m/>
    <m/>
    <m/>
    <m/>
    <m/>
    <m/>
    <m/>
    <m/>
    <m/>
    <m/>
    <m/>
    <m/>
    <m/>
    <m/>
    <m/>
    <m/>
    <m/>
    <n v="4"/>
    <n v="4"/>
    <n v="3"/>
    <n v="2995000"/>
    <s v="2018"/>
    <s v="2018"/>
    <m/>
    <m/>
    <s v="NULL"/>
    <m/>
    <m/>
    <s v="2018-07-18"/>
    <s v="A"/>
    <m/>
    <m/>
    <m/>
    <m/>
    <n v="0"/>
    <n v="0"/>
  </r>
  <r>
    <n v="603"/>
    <x v="598"/>
    <s v="MSM"/>
    <s v="P"/>
    <m/>
    <s v="2018"/>
    <s v="2018"/>
    <s v="2018"/>
    <s v="2018"/>
    <s v="MSM"/>
    <s v="P"/>
    <x v="16"/>
    <s v="LT"/>
    <m/>
    <m/>
    <m/>
    <m/>
    <m/>
    <s v="NULL"/>
    <s v="NULL"/>
    <s v="NULL"/>
    <m/>
    <s v="NULL"/>
    <s v="NULL"/>
    <s v="NULL"/>
    <m/>
    <s v="NULL"/>
    <s v="NULL"/>
    <s v="NULL"/>
    <s v="NULL"/>
    <s v="NULL"/>
    <s v="NULL"/>
    <m/>
    <m/>
    <m/>
    <m/>
    <m/>
    <m/>
    <m/>
    <m/>
    <m/>
    <m/>
    <m/>
    <m/>
    <s v="2018-03-07"/>
    <s v="2018-04-30 23:59"/>
    <s v="2018-10-31"/>
    <s v="Příjemce předkládá návrh v jednom formátu – elektronickém. Návrhy a přílohy v elektronickém formátu musí být odeslány datovou schránkou."/>
    <s v="The promoter submits the proposal in one forms – electronic. Proposals and annexes in electronic format must be sended by data box."/>
    <s v="http://www.msmt.cz/vyzkum-a-vyvoj-2/inter-excellence"/>
    <s v="http://www.msmt.cz/vyzkum-a-vyvoj-2/inter-excellence"/>
    <m/>
    <s v="2019-01-01"/>
    <s v="2022"/>
    <n v="250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Krausová"/>
    <s v="Mária"/>
    <s v="Ministerstvo školství, mládeže a tělovýchovy"/>
    <s v="Karmelitská 529/5"/>
    <s v="11812"/>
    <s v="Praha 1"/>
    <s v="+420 234 812 296"/>
    <m/>
    <s v="maria.krausova@msmt.cz"/>
    <s v="9:00 - 14:00"/>
    <s v="http://www.msmt.cz/vyzkum-a-vyvoj-2/inter-excellence"/>
    <s v="http://www.msmt.cz"/>
    <s v="http://www.msmt.cz/vyzkum-a-vyvoj-2/inter-excellence"/>
    <s v="NULL"/>
    <m/>
    <m/>
    <m/>
    <m/>
    <m/>
    <m/>
    <m/>
    <s v="A"/>
    <m/>
    <m/>
    <m/>
    <m/>
    <m/>
    <m/>
    <m/>
    <s v="NULL"/>
    <s v="NULL"/>
    <s v="NULL"/>
    <m/>
    <s v="NULL"/>
    <s v="NULL"/>
    <s v="NULL"/>
    <m/>
    <s v="NULL"/>
    <s v="NULL"/>
    <s v="NULL"/>
    <s v="NULL"/>
    <s v="NULL"/>
    <s v="NULL"/>
    <m/>
    <m/>
    <m/>
    <m/>
    <m/>
    <m/>
    <m/>
    <m/>
    <m/>
    <m/>
    <m/>
    <m/>
    <m/>
    <m/>
    <m/>
    <m/>
    <m/>
    <n v="212"/>
    <n v="152"/>
    <n v="46"/>
    <n v="310000000"/>
    <s v="2019"/>
    <s v="2022"/>
    <m/>
    <m/>
    <s v="NULL"/>
    <m/>
    <m/>
    <s v="2018-11-19"/>
    <s v="A"/>
    <m/>
    <m/>
    <m/>
    <m/>
    <n v="0"/>
    <n v="0"/>
  </r>
  <r>
    <n v="605"/>
    <x v="599"/>
    <s v="MZE"/>
    <s v="P"/>
    <m/>
    <s v="2018"/>
    <s v="2018"/>
    <s v="2018"/>
    <s v="2018"/>
    <s v="MZE"/>
    <s v="P"/>
    <x v="155"/>
    <s v="QK"/>
    <m/>
    <m/>
    <m/>
    <m/>
    <m/>
    <s v="NULL"/>
    <s v="NULL"/>
    <s v="NULL"/>
    <m/>
    <s v="NULL"/>
    <s v="NULL"/>
    <s v="NULL"/>
    <m/>
    <s v="NULL"/>
    <s v="NULL"/>
    <s v="NULL"/>
    <s v="NULL"/>
    <s v="NULL"/>
    <s v="NULL"/>
    <m/>
    <m/>
    <m/>
    <m/>
    <m/>
    <m/>
    <m/>
    <m/>
    <m/>
    <m/>
    <m/>
    <m/>
    <s v="2018-03-28"/>
    <s v="2018-05-17 23:59"/>
    <s v="2018-11-20"/>
    <s v="SW přihláška"/>
    <s v="SW application"/>
    <s v="Národní agentura pro zemědělský výzkum - internet"/>
    <s v="National Agency for Agricultural Research - internet"/>
    <m/>
    <s v="2019-01-01"/>
    <s v="2023"/>
    <n v="1436148000"/>
    <s v="Všechny návrhy projektů doručené Ministerstvu zemědělství (NAZV) do doby uzávěrky budou posouzeny z hlediska splnění podmínek pro přijetí návrhů projektů. Splnění podmínek pro přijetí návrhů projektů vyhodnotí komise pro přijímání návrhů projektů jmenovaná poskytovatelem. O přijetí návrhu projektu do veřejné soutěže rozhodne poskytovatel – Ministerstvo zemědělství. Za nesplnění podmínek pro přijetí návrhů projektů (formální náležitosti) se považuje: a) předložení neúplného nebo chybně vyplněného návrhu projektu, b) použití jiné než platné verze softwarové přihlášky c) neprokázání způsobilosti uchazeče, d) pozdní doručení návrhu projektu na jiné než určené místo, f) nesplnění dalších podmínek."/>
    <s v="All of the project proposals delivered to the Ministry of Agriculture before deadline will be judged according to the fulfilment of conditions for accepting the project proposals. The fulfilment of the conditions for accepting the project proposals will be evaluated by the Commission for the project proposal reception that is named by the provider. The provider – Ministry of Agriculture will decide about the proposal accepting in the public tender in R&amp;D For not keeping of the conditions for accepting of the project proposal is considered: a) submit incomplete or wrongly fulfilled project proposal, b) using of different than approved software project proposal application form, c) no proved ability of the competitor, d) late deliverance of the proposal or delivering the proposal to the wrong place, e) not keeping other conditions."/>
    <s v="Návrhy projektů, které splní podmínky veřejné soutěže, budou předloženy odbornému poradnímu orgánu poskytovatele, který vyhodnotí splnění odborných kritérií pro hodnocení návrhů projektů uvedených v zadávací dokumentaci (kvalita zpracování, proveditelnost a realizace projektu, využitelnost výsledků, přiměřenost finančních nákladů)."/>
    <s v="The project proposals that will fulfill the terms of the public tender will be submitted to the experts advisory commission of the provider. The experts advisory commission will assess the fulfilment of the professional criteria for evaluation of the project proposals stated in the specifications (quality of elaboration, feasibility and realization of the project, implementation of scientific results, adequacy of financial costs)."/>
    <s v="Ministerstvo zemědělství, odbor 14150 – vědy, výzkumu a vzdělávání, oddělení 14152 – Národní agentura pro zemědělský výzkum"/>
    <s v="Těšnov 65/17"/>
    <s v="11000"/>
    <s v="Praha 1 – Nové Město"/>
    <s v="Radoš"/>
    <s v="Jan"/>
    <s v="Ministerstvo zemědělství, odbor 14150 – vědy, výzkumu a vzdělávání, oddělení 14152 – Národní agentura pro zemědělský výzkum"/>
    <s v="Těšnov 65/17"/>
    <s v="11000"/>
    <s v="Praha 1 – Nové Město"/>
    <s v="221812107"/>
    <m/>
    <s v="jan.rados@mze.cz"/>
    <s v="Návrhy projektů jsou podávány pouze elektronicky."/>
    <s v="http://eagri.cz/public/web/mze/poradenstvi-a-vyzkum/vyzkum-a-vyvoj/narodni-agentura-pro-zemedelsky-vyzkum/program-zeme-1/"/>
    <s v="Obchodní věstník"/>
    <s v="Commercial Journal"/>
    <s v="NULL"/>
    <m/>
    <m/>
    <m/>
    <m/>
    <m/>
    <m/>
    <m/>
    <s v="A"/>
    <m/>
    <m/>
    <m/>
    <m/>
    <m/>
    <m/>
    <m/>
    <s v="NULL"/>
    <s v="NULL"/>
    <s v="NULL"/>
    <m/>
    <s v="NULL"/>
    <s v="NULL"/>
    <s v="NULL"/>
    <m/>
    <s v="NULL"/>
    <s v="NULL"/>
    <s v="NULL"/>
    <s v="NULL"/>
    <s v="NULL"/>
    <s v="NULL"/>
    <m/>
    <m/>
    <m/>
    <m/>
    <m/>
    <m/>
    <m/>
    <m/>
    <m/>
    <m/>
    <m/>
    <m/>
    <m/>
    <m/>
    <m/>
    <m/>
    <m/>
    <n v="341"/>
    <n v="305"/>
    <n v="99"/>
    <n v="1436458000"/>
    <s v="2019"/>
    <s v="2023"/>
    <m/>
    <m/>
    <s v="NULL"/>
    <m/>
    <m/>
    <s v="2018-11-23"/>
    <s v="A"/>
    <m/>
    <m/>
    <m/>
    <m/>
    <n v="0"/>
    <n v="0"/>
  </r>
  <r>
    <n v="606"/>
    <x v="600"/>
    <s v="TA0"/>
    <s v="N"/>
    <m/>
    <s v="2018"/>
    <s v="2018"/>
    <s v="2018"/>
    <s v="2018"/>
    <s v="TA0"/>
    <s v="N"/>
    <x v="160"/>
    <s v="TN"/>
    <m/>
    <m/>
    <m/>
    <m/>
    <m/>
    <s v="NULL"/>
    <s v="NULL"/>
    <s v="NULL"/>
    <m/>
    <s v="NULL"/>
    <s v="NULL"/>
    <s v="NULL"/>
    <m/>
    <s v="NULL"/>
    <s v="NULL"/>
    <s v="NULL"/>
    <s v="NULL"/>
    <s v="NULL"/>
    <s v="NULL"/>
    <m/>
    <m/>
    <m/>
    <m/>
    <m/>
    <m/>
    <m/>
    <m/>
    <m/>
    <m/>
    <m/>
    <m/>
    <s v="2018-03-29"/>
    <s v="2018-05-31 16:30"/>
    <s v="2018-10-31"/>
    <s v="Návrhy projektů do VS programu EPSILON musí být podávány prostřednictvím ISTA a prostřednictvím datové schránky. Podoba návrhu projektu je dána platnou verzí softwarové přihlášky. Návrh projektu se předkládá v anglickém jazyce. Některé části návrhu projektu se vyplňují i v českém jazyce, a to ty části, které slouží pro poskytnutí informací prostřednictvím IS VaVaI CEP."/>
    <s v="Proposals to PT EPSILON program must be submitted via ISTA for the program and also into data receiver. The form of the proposal is given a valid version of the software application. The project proposal is submitted in English language. Some parts of the project proposal are also filled in the Czech language, namely those parts that serve to provide information through of the CEP."/>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1-01"/>
    <s v="2020"/>
    <n v="1030000000"/>
    <s v="Projekt aplikovaného výzkumu má definován cíl(e) projektu v souladu s cíli programu NCK1 a způsob jejich naplnění. K naplnění stanovených cílů projektu se požaduje uplatnění konkrétních výsledků AV/EV specifikovaných zadávací dokumentací (ZD). Uchazečem o podporu mohou být výzkumné organizace nebo podnik. Finanční podporu obdrží pouze uchazeč typu výzkumná organizace. Doba trvání projektu max. 2 roky. Podporu lze poskytnout na poskytovatelem uznané způsobilé náklady projektu v souladu se ZD. Uchazeč je povinen prokázat svoji způsobilost k řešení navrhovaného projektu podle § 18 zákona č. 130/2002 Sb. a v souladu s podmínkami programu NCK1, doručit návrh projektu v soutěžní lhůtě a způsobem uvedeným v ZD."/>
    <s v="The project applied research or experimental development, has a defined objective (s) of the project in accordance with the objectives of the NCK1 and their fulfillment. To meet the objectives of the project calls for the application is mandatory in the tender documents specified (ZD) the concrete results of AR or ED. Candidate - research organization or enterprise. Only a researcher-type applicant will receive financial support. Project duration max 2 years. Support can be provided on a recognized provider of the eligible project costs in accordance with the specification in ZD. Applicants must prove their capacity to address the proposed project pursuant to § 18 of Act No. 130/2002 Coll. in accordance with the terms of the NCK1 project to deliver an application in a competitive time and manner specified in ZD."/>
    <s v="Binární kritéria 1. Aktivity realizované v rámci projektu jsou aktivitami aplikovaného výzkumu a/nebo experimentálního vývoje. 2. Řízení Centra NCK splňuje všechny požadavky programu a Zadávací dokumentace. 3. Centrum NCK je v souladu se zaměřením a cíli programu Národní centra kompetence 1 a alespoň jedním výzkumným tématem stanoveným pro 1. veřejnou soutěž. Bodovaná kritéria 1. Kvalita modelu řízení projektu NCK. 2. Kvalita výzkumného a realizačního týmu / konsorcia (dosavadní kvalita, výsledky a zkušenosti účastníků / realizačního týmu, včetně mezinárodních zkušeností a spolupráce, a to s ohledem na zaměření Centra NCK). 3. Výzkumné zaměření Centra NCK. 4. Rozpočet."/>
    <s v="Binary Criteria 1. The activities carried out within the project are activities of applied research and / or experimental development. 2. The NCC Center's management fulfills all program requirements and the Specifications. 3. NCC Center is in line with the focus and objectives of the National Competence Center 1 program and at least one research theme set for the 1st Tender. Criteria set 1. The quality of NCC project management model. 2. Quality of the research and implementation team / consortium (the quality, results and experience of the participants / implementation team, including international experience and cooperation, with regard to the focus of the NCK Center). 3. The Research focus NNC Center 4. Budget."/>
    <s v="Technologická agentura České republiky"/>
    <s v="Evropská 1692/37"/>
    <s v="16000"/>
    <s v="Praha"/>
    <s v="Pazdera"/>
    <s v="Michal"/>
    <s v="Technologická agentura České republiky"/>
    <s v="Evropská 1692/37"/>
    <s v="16000"/>
    <s v="Praha 6"/>
    <s v="243611648"/>
    <m/>
    <s v="pazdera@tacr.cz"/>
    <s v="9:00 - 16:30"/>
    <s v="https://www.tacr.cz/index.php/cz/programy/narodni-centra-kompetence-1/prvni-verejna-soutez.html"/>
    <m/>
    <m/>
    <s v="NULL"/>
    <m/>
    <m/>
    <m/>
    <m/>
    <m/>
    <m/>
    <m/>
    <s v="A"/>
    <m/>
    <m/>
    <m/>
    <m/>
    <m/>
    <m/>
    <m/>
    <s v="NULL"/>
    <s v="NULL"/>
    <s v="NULL"/>
    <m/>
    <s v="NULL"/>
    <s v="NULL"/>
    <s v="NULL"/>
    <m/>
    <s v="NULL"/>
    <s v="NULL"/>
    <s v="NULL"/>
    <s v="NULL"/>
    <s v="NULL"/>
    <s v="NULL"/>
    <m/>
    <m/>
    <m/>
    <m/>
    <m/>
    <m/>
    <m/>
    <m/>
    <m/>
    <m/>
    <m/>
    <m/>
    <m/>
    <m/>
    <m/>
    <m/>
    <m/>
    <n v="17"/>
    <n v="16"/>
    <n v="13"/>
    <n v="1592021000"/>
    <s v="2019"/>
    <s v="2020"/>
    <m/>
    <m/>
    <s v="NULL"/>
    <m/>
    <m/>
    <s v="2019-06-11"/>
    <s v="A"/>
    <m/>
    <m/>
    <m/>
    <m/>
    <n v="0"/>
    <n v="0"/>
  </r>
  <r>
    <n v="607"/>
    <x v="601"/>
    <s v="MSM"/>
    <s v="P"/>
    <m/>
    <s v="2018"/>
    <s v="2018"/>
    <s v="2018"/>
    <s v="2018"/>
    <s v="MSM"/>
    <s v="P"/>
    <x v="157"/>
    <s v="7D"/>
    <m/>
    <m/>
    <m/>
    <m/>
    <m/>
    <s v="NULL"/>
    <s v="NULL"/>
    <s v="NULL"/>
    <m/>
    <s v="NULL"/>
    <s v="NULL"/>
    <s v="NULL"/>
    <m/>
    <s v="NULL"/>
    <s v="NULL"/>
    <s v="NULL"/>
    <s v="NULL"/>
    <s v="NULL"/>
    <s v="NULL"/>
    <m/>
    <m/>
    <m/>
    <m/>
    <m/>
    <m/>
    <m/>
    <m/>
    <m/>
    <m/>
    <m/>
    <m/>
    <s v="2018-02-26"/>
    <s v="2018-03-08 15:00"/>
    <s v="2018-04-10"/>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http://www.msmt.cz/vyzkum-a-vyvoj-2/program-eurostars-2-7d"/>
    <s v="hhttp://www.msmt.cz/vyzkum-a-vyvoj-2/program-eurostars-2-7d"/>
    <m/>
    <s v="2018-06-11"/>
    <s v="2021"/>
    <n v="10000000"/>
    <s v="Český příjemce musí předložit návrh v následující uzávěrce: dne 23.srpna 2017."/>
    <s v="The Czech Promoter must submit the proposal by the following cut-off dates: on 23 August 2017."/>
    <s v="Hodnocení návrhu projektu je prováděno panelem nezávislých expertů"/>
    <s v="Proposal assessment is operated by Independent Panel of Experts"/>
    <s v="Ministerstvo školství, mládeže a tělovýchovy"/>
    <s v="Karmelitská 529/5"/>
    <s v="11812"/>
    <s v="Praha 1"/>
    <s v="Martinec"/>
    <s v="Josef"/>
    <s v="Ministerstvo školství, mládeže a tělovýchovy"/>
    <s v="Karmelitská 529/5"/>
    <s v="11812"/>
    <s v="Praha 1"/>
    <s v="234812912"/>
    <m/>
    <s v="josef.martinec@msmt.cz"/>
    <s v="9:00 - 14:00"/>
    <s v="http://www.msmt.cz"/>
    <s v="http://www.msmt.cz"/>
    <s v="http://www.msmt.cz"/>
    <s v="NULL"/>
    <m/>
    <m/>
    <m/>
    <m/>
    <m/>
    <m/>
    <m/>
    <s v="A"/>
    <m/>
    <m/>
    <m/>
    <m/>
    <m/>
    <m/>
    <m/>
    <s v="NULL"/>
    <s v="NULL"/>
    <s v="NULL"/>
    <m/>
    <s v="NULL"/>
    <s v="NULL"/>
    <s v="NULL"/>
    <m/>
    <s v="NULL"/>
    <s v="NULL"/>
    <s v="NULL"/>
    <s v="NULL"/>
    <s v="NULL"/>
    <s v="NULL"/>
    <m/>
    <m/>
    <m/>
    <m/>
    <m/>
    <m/>
    <m/>
    <m/>
    <m/>
    <m/>
    <m/>
    <m/>
    <m/>
    <m/>
    <m/>
    <m/>
    <m/>
    <n v="11"/>
    <n v="11"/>
    <n v="2"/>
    <n v="7068000"/>
    <s v="2018"/>
    <s v="2021"/>
    <m/>
    <m/>
    <s v="NULL"/>
    <m/>
    <m/>
    <s v="2018-05-30"/>
    <s v="A"/>
    <m/>
    <m/>
    <m/>
    <m/>
    <n v="0"/>
    <n v="0"/>
  </r>
  <r>
    <n v="608"/>
    <x v="602"/>
    <s v="MSM"/>
    <s v="N"/>
    <m/>
    <s v="2018"/>
    <s v="2018"/>
    <s v="2018"/>
    <s v="2018"/>
    <s v="MSM"/>
    <s v="N"/>
    <x v="161"/>
    <s v="8J"/>
    <m/>
    <m/>
    <m/>
    <m/>
    <m/>
    <s v="NULL"/>
    <s v="NULL"/>
    <s v="NULL"/>
    <m/>
    <s v="NULL"/>
    <s v="NULL"/>
    <s v="NULL"/>
    <m/>
    <s v="NULL"/>
    <s v="NULL"/>
    <s v="NULL"/>
    <s v="NULL"/>
    <s v="NULL"/>
    <s v="NULL"/>
    <m/>
    <m/>
    <m/>
    <m/>
    <m/>
    <m/>
    <m/>
    <m/>
    <m/>
    <m/>
    <m/>
    <m/>
    <s v="2018-04-04"/>
    <s v="2018-06-30 23:59"/>
    <s v="2018-12-31"/>
    <s v="Příjemce předkládá návrh v jednom formátu – elektronickém formou datové zprávy."/>
    <s v="The Promoter submits the proposal in one forms – electronic."/>
    <s v="http://www.msmt.cz"/>
    <s v="http://www.msmt.cz"/>
    <m/>
    <s v="2019-01-01"/>
    <s v="2020"/>
    <n v="3120000"/>
    <s v="Podmínky výzvy jsou uvedeny v textu výzvy."/>
    <s v="Conditions of the Call for proposals are stipulated in the Call documentation"/>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Dlouhá"/>
    <s v="Alena"/>
    <s v="Ministerstvo školství, mládeže a tělovýchovy"/>
    <s v="Karmelitská 529/5"/>
    <s v="11812"/>
    <s v="Praha 1"/>
    <s v="+420 234 812 299"/>
    <m/>
    <s v="Alena.Dlouha@msmt.cz"/>
    <s v="9:00 - 14:00"/>
    <s v="http://www.msmt.cz"/>
    <s v="http://www.msmt.cz"/>
    <s v="http://www.msmt.cz"/>
    <s v="NULL"/>
    <m/>
    <m/>
    <m/>
    <m/>
    <m/>
    <m/>
    <m/>
    <s v="N"/>
    <s v="VRN"/>
    <m/>
    <m/>
    <m/>
    <m/>
    <m/>
    <m/>
    <s v="NULL"/>
    <s v="NULL"/>
    <s v="NULL"/>
    <m/>
    <s v="NULL"/>
    <s v="NULL"/>
    <s v="NULL"/>
    <m/>
    <s v="NULL"/>
    <s v="NULL"/>
    <s v="NULL"/>
    <s v="NULL"/>
    <s v="NULL"/>
    <s v="NULL"/>
    <m/>
    <m/>
    <m/>
    <m/>
    <m/>
    <m/>
    <m/>
    <m/>
    <m/>
    <m/>
    <m/>
    <m/>
    <m/>
    <m/>
    <m/>
    <m/>
    <s v="2019-03-29"/>
    <n v="36"/>
    <n v="34"/>
    <n v="0"/>
    <n v="2016000"/>
    <m/>
    <m/>
    <s v="Projekty v programu 8J jsou realizovány na základě dvoustranné dohody o mezinárodní spolupráci."/>
    <s v="8J projects are implemented under a bilateral international cooperation agreement."/>
    <s v="NULL"/>
    <m/>
    <m/>
    <s v="2019-04-08"/>
    <s v="A"/>
    <m/>
    <m/>
    <m/>
    <m/>
    <n v="0"/>
    <n v="0"/>
  </r>
  <r>
    <n v="609"/>
    <x v="603"/>
    <s v="MSM"/>
    <s v="P"/>
    <m/>
    <s v="2018"/>
    <s v="2018"/>
    <s v="2018"/>
    <s v="2018"/>
    <s v="MSM"/>
    <s v="P"/>
    <x v="16"/>
    <s v="LT"/>
    <m/>
    <m/>
    <m/>
    <m/>
    <m/>
    <s v="NULL"/>
    <s v="NULL"/>
    <s v="NULL"/>
    <m/>
    <s v="NULL"/>
    <s v="NULL"/>
    <s v="NULL"/>
    <m/>
    <s v="NULL"/>
    <s v="NULL"/>
    <s v="NULL"/>
    <s v="NULL"/>
    <s v="NULL"/>
    <s v="NULL"/>
    <m/>
    <m/>
    <m/>
    <m/>
    <m/>
    <m/>
    <m/>
    <m/>
    <m/>
    <m/>
    <m/>
    <m/>
    <s v="2018-04-30"/>
    <s v="2018-06-22 23:59"/>
    <s v="2018-11-22"/>
    <s v="Příjemce předkládá návrh v jednom formátu – elektronickém. Návrhy a přílohy v elektronickém formátu musí být odeslány datovou schránkou."/>
    <s v="The Promoter submits the proposal in one forms – electronic. Proposals and annexes in electronic format must be sended by data box."/>
    <s v="http://www.msmt.cz/vyzkum-a-vyvoj-2/inter-excellence"/>
    <s v="http://www.msmt.cz/vyzkum-a-vyvoj-2/inter-excellence"/>
    <m/>
    <s v="2019-01-01"/>
    <s v="2021"/>
    <n v="9000000"/>
    <s v="Podmínky veřejné soutěže jsou uvedeny v zadávací dokumentaci, kpt.4.2."/>
    <s v="Conditions of the Call for proposals are stipulated in the Tender documentation cpt. 4.2."/>
    <s v="kvalita návrhu projektu, přínosy návrhu projektu, podmínky realizace projektu"/>
    <s v="value of the project, potential outcomes od the projects, feasibility of the project"/>
    <s v="Ministerstvo školství, mládeže a tělovýchovy"/>
    <s v="Karmelitská 529/5"/>
    <s v="11812"/>
    <s v="Praha 1"/>
    <s v="Valová"/>
    <s v="Terezie"/>
    <s v="Ministerstvo školství, mládeže a tělovýchovy"/>
    <s v="Karmelitská 529/5"/>
    <s v="11812"/>
    <s v="Praha 1"/>
    <s v="234 812 295"/>
    <m/>
    <s v="Terezie.Valova@msmt.cz"/>
    <s v="9:00 - 14:00"/>
    <s v="http://www.msmt.cz/vyzkum-a-vyvoj-2/inter-excellence"/>
    <s v="http://www.msmt.cz"/>
    <s v="http://www.msmt.cz/vyzkum-a-vyvoj-2/inter-excellence"/>
    <s v="NULL"/>
    <m/>
    <m/>
    <m/>
    <m/>
    <m/>
    <m/>
    <m/>
    <s v="A"/>
    <m/>
    <m/>
    <m/>
    <m/>
    <m/>
    <m/>
    <m/>
    <s v="NULL"/>
    <s v="NULL"/>
    <s v="NULL"/>
    <m/>
    <s v="NULL"/>
    <s v="NULL"/>
    <s v="NULL"/>
    <m/>
    <s v="NULL"/>
    <s v="NULL"/>
    <s v="NULL"/>
    <s v="NULL"/>
    <s v="NULL"/>
    <s v="NULL"/>
    <m/>
    <m/>
    <m/>
    <m/>
    <m/>
    <m/>
    <m/>
    <m/>
    <m/>
    <m/>
    <m/>
    <m/>
    <m/>
    <m/>
    <m/>
    <m/>
    <m/>
    <n v="28"/>
    <n v="14"/>
    <n v="8"/>
    <n v="5994000"/>
    <s v="2019"/>
    <s v="2021"/>
    <m/>
    <m/>
    <s v="NULL"/>
    <m/>
    <m/>
    <s v="2018-12-05"/>
    <s v="A"/>
    <m/>
    <m/>
    <m/>
    <m/>
    <n v="0"/>
    <n v="0"/>
  </r>
  <r>
    <n v="610"/>
    <x v="604"/>
    <s v="MSM"/>
    <s v="N"/>
    <m/>
    <s v="2018"/>
    <s v="2018"/>
    <s v="2018"/>
    <s v="2018"/>
    <s v="MSM"/>
    <s v="N"/>
    <x v="161"/>
    <s v="8J"/>
    <m/>
    <m/>
    <m/>
    <m/>
    <m/>
    <s v="NULL"/>
    <s v="NULL"/>
    <s v="NULL"/>
    <m/>
    <s v="NULL"/>
    <s v="NULL"/>
    <s v="NULL"/>
    <m/>
    <s v="NULL"/>
    <s v="NULL"/>
    <s v="NULL"/>
    <s v="NULL"/>
    <s v="NULL"/>
    <s v="NULL"/>
    <m/>
    <m/>
    <m/>
    <m/>
    <m/>
    <m/>
    <m/>
    <m/>
    <m/>
    <m/>
    <m/>
    <m/>
    <s v="2018-04-30"/>
    <s v="2018-06-29 23:59"/>
    <s v="2018-12-07"/>
    <s v="Příjemce předkládá návrh v jednom formátu – elektronickém. Návrhy a přílohy v elektronickém formátu musí být odeslány datovou schránkou."/>
    <s v="The Promoter submits the proposal in one forms – electronic. Proposals and annexes in electronic format must be sended by data box."/>
    <s v="http://www.msmt.cz/vyzkum-a-vyvoj-2/polsko-1"/>
    <s v="http://www.msmt.cz/vyzkum-a-vyvoj-2/polsko-1"/>
    <m/>
    <s v="2019-01-01"/>
    <s v="2020"/>
    <n v="3000000"/>
    <s v="Podmínky veřejné soutěže jsou uvedeny v zadávací dokumentaci"/>
    <s v="Conditions of the Call for proposals are stipulated in the Tender documentation"/>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Valová"/>
    <s v="Terezie"/>
    <s v="Ministerstvo školství, mládeže a tělovýchovy"/>
    <s v="Karmelitská 529/5"/>
    <s v="11812"/>
    <s v="Praha 1"/>
    <s v="234 812 295"/>
    <m/>
    <s v="Terezie.Valova@msmt.cz"/>
    <s v="9:00 - 14:00"/>
    <s v="http://www.msmt.cz/vyzkum-a-vyvoj-2/polsko-1"/>
    <s v="http://www.msmt.cz"/>
    <s v="http://www.msmt.cz"/>
    <s v="NULL"/>
    <m/>
    <m/>
    <m/>
    <m/>
    <m/>
    <m/>
    <m/>
    <s v="N"/>
    <s v="VRN"/>
    <m/>
    <m/>
    <m/>
    <m/>
    <m/>
    <m/>
    <s v="NULL"/>
    <s v="NULL"/>
    <s v="NULL"/>
    <m/>
    <s v="NULL"/>
    <s v="NULL"/>
    <s v="NULL"/>
    <m/>
    <s v="NULL"/>
    <s v="NULL"/>
    <s v="NULL"/>
    <s v="NULL"/>
    <s v="NULL"/>
    <s v="NULL"/>
    <m/>
    <m/>
    <m/>
    <m/>
    <m/>
    <m/>
    <m/>
    <m/>
    <m/>
    <m/>
    <m/>
    <m/>
    <m/>
    <m/>
    <m/>
    <m/>
    <s v="2019-03-29"/>
    <n v="75"/>
    <n v="57"/>
    <n v="0"/>
    <n v="2141000"/>
    <m/>
    <m/>
    <s v="Projekty v programu 8J jsou realizovány na základě dvoustranné dohody o mezinárodní spolupráci."/>
    <s v="8J projects are implemented under a bilateral international cooperation agreement."/>
    <s v="NULL"/>
    <m/>
    <m/>
    <s v="2019-04-08"/>
    <s v="A"/>
    <m/>
    <m/>
    <m/>
    <m/>
    <n v="0"/>
    <n v="0"/>
  </r>
  <r>
    <n v="611"/>
    <x v="605"/>
    <s v="MZ0"/>
    <s v="P"/>
    <m/>
    <s v="2018"/>
    <s v="2019"/>
    <s v="2018"/>
    <s v="2019"/>
    <s v="MZ0"/>
    <s v="P"/>
    <x v="117"/>
    <s v="NV"/>
    <m/>
    <m/>
    <m/>
    <m/>
    <m/>
    <s v="NULL"/>
    <s v="NULL"/>
    <s v="NULL"/>
    <m/>
    <s v="NULL"/>
    <s v="NULL"/>
    <s v="NULL"/>
    <m/>
    <s v="NULL"/>
    <s v="NULL"/>
    <s v="NULL"/>
    <s v="NULL"/>
    <s v="NULL"/>
    <s v="NULL"/>
    <m/>
    <m/>
    <m/>
    <m/>
    <m/>
    <m/>
    <m/>
    <m/>
    <m/>
    <m/>
    <m/>
    <m/>
    <s v="2018-05-14"/>
    <s v="2018-06-29 23:59"/>
    <s v="2019-02-24"/>
    <s v="SW Žádost na formuláři, zaslaná prostřednictvím Datové schránky s ID: f7eike4 (náležící Agentuře pro zdravotnický výzkum ČR). Některé přílohy Žádosti se zasílají písemně na adresu Agentury pro zdravotnický výzkum ČR."/>
    <s v="SW Project Proposal, send by data box with ID: f7eike4 (belonging to the Czech Health Research Council). Some attachments of the project proposal must be delivered by mail to the residence of Czech Health Research Council."/>
    <s v="www.mzcr.cz"/>
    <s v="www.mzcr.cz"/>
    <m/>
    <s v="2019-05-01"/>
    <s v="2022"/>
    <n v="1160000000"/>
    <s v="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15 - 2022 a přispívat k řešení problému našeho zdravotnictví. Z hodnocení budou vyloučeny Žádosti, které nesplní podmínky vyhlášené veřejné souteže ve výzkumu a ZD vč. pokynu pro vyplnění Žádosti."/>
    <s v="The applications must be worked out according to the Rules and on the electronic forms, published in the Internet Application on the Internet page http://www.mzcr.cz. Items of projects have to accomplish contemporary Concept of medical research in 2022, Programme to support medical applied research in 2015 to 2022 announced by the Ministry of Health and to resolve problems of the Czech Health care. Proposals fulfill conditions of the tender and Statements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Agentura pro zdravotnický výzkum ČR"/>
    <s v="Ruská 2412/85"/>
    <s v="10000"/>
    <s v="Praha 10"/>
    <s v="Krafková"/>
    <s v="Lenka"/>
    <s v="Ministerstvo zdravotnictví"/>
    <s v="Palackého náměstí 4"/>
    <s v="12801"/>
    <s v="Praha 2"/>
    <s v="224972318"/>
    <m/>
    <s v="lenka.krafkova@mzcr.cz"/>
    <s v="Od 15.5.2018 do 29.6.2018 do 23:59 hod."/>
    <s v="www.mzcr.cz"/>
    <s v="Obchodní věstník"/>
    <s v="Business bulletin"/>
    <s v="NULL"/>
    <m/>
    <m/>
    <m/>
    <m/>
    <m/>
    <m/>
    <m/>
    <s v="A"/>
    <m/>
    <m/>
    <m/>
    <m/>
    <m/>
    <m/>
    <m/>
    <s v="NULL"/>
    <s v="NULL"/>
    <s v="NULL"/>
    <m/>
    <s v="NULL"/>
    <s v="NULL"/>
    <s v="NULL"/>
    <m/>
    <s v="NULL"/>
    <s v="NULL"/>
    <s v="NULL"/>
    <s v="NULL"/>
    <s v="NULL"/>
    <s v="NULL"/>
    <m/>
    <m/>
    <m/>
    <m/>
    <m/>
    <m/>
    <m/>
    <m/>
    <m/>
    <m/>
    <m/>
    <m/>
    <m/>
    <m/>
    <m/>
    <m/>
    <m/>
    <n v="391"/>
    <n v="391"/>
    <n v="79"/>
    <n v="927549000"/>
    <s v="2019"/>
    <s v="2022"/>
    <m/>
    <m/>
    <s v="NULL"/>
    <m/>
    <m/>
    <s v="2019-03-06"/>
    <s v="A"/>
    <m/>
    <m/>
    <m/>
    <m/>
    <n v="0"/>
    <n v="0"/>
  </r>
  <r>
    <n v="612"/>
    <x v="606"/>
    <s v="MSM"/>
    <s v="N"/>
    <m/>
    <s v="2018"/>
    <s v="2018"/>
    <s v="2018"/>
    <s v="2018"/>
    <s v="MSM"/>
    <s v="N"/>
    <x v="161"/>
    <s v="8J"/>
    <m/>
    <m/>
    <m/>
    <m/>
    <m/>
    <s v="NULL"/>
    <s v="NULL"/>
    <s v="NULL"/>
    <m/>
    <s v="NULL"/>
    <s v="NULL"/>
    <s v="NULL"/>
    <m/>
    <s v="NULL"/>
    <s v="NULL"/>
    <s v="NULL"/>
    <s v="NULL"/>
    <s v="NULL"/>
    <s v="NULL"/>
    <m/>
    <m/>
    <m/>
    <m/>
    <m/>
    <m/>
    <m/>
    <m/>
    <m/>
    <m/>
    <m/>
    <m/>
    <s v="2018-04-27"/>
    <s v="2018-06-30 23:59"/>
    <s v="2018-12-31"/>
    <s v="Příjemce předkládá návrh v jednom formátu – elektronickém. Návrhy a přílohy v elektronickém formátu musí být odeslány datovou schránkou."/>
    <s v="The Promoter submits the proposal in one forms – electronic. Proposals and annexes in electronic format must be sended by data box."/>
    <s v="http://www.msmt.cz/"/>
    <s v="http://www.msmt.cz/"/>
    <m/>
    <s v="2019-01-01"/>
    <s v="2020"/>
    <n v="4500000"/>
    <s v="Podmínky veřejné soutěže jsou uvedeny v zadávací dokumentaci."/>
    <s v="Conditions of the Call for proposals are stipulated in the Tender documentation."/>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Dlouhá"/>
    <s v="Alena"/>
    <s v="Ministerstvo školství, mládeže a tělovýchovy"/>
    <s v="Karmelitská 529/5"/>
    <s v="11812"/>
    <s v="Praha 1"/>
    <s v="+420 234 812299"/>
    <m/>
    <s v="Alena.Dlouha@msmt.cz"/>
    <s v="9:00 - 14:00"/>
    <s v="http://www.msmt.cz/"/>
    <s v="http://www.msmt.cz/"/>
    <s v="http://www.msmt.cz/"/>
    <s v="NULL"/>
    <m/>
    <m/>
    <m/>
    <m/>
    <m/>
    <m/>
    <m/>
    <s v="N"/>
    <s v="VRN"/>
    <m/>
    <m/>
    <m/>
    <m/>
    <m/>
    <m/>
    <s v="NULL"/>
    <s v="NULL"/>
    <s v="NULL"/>
    <m/>
    <s v="NULL"/>
    <s v="NULL"/>
    <s v="NULL"/>
    <m/>
    <s v="NULL"/>
    <s v="NULL"/>
    <s v="NULL"/>
    <s v="NULL"/>
    <s v="NULL"/>
    <s v="NULL"/>
    <m/>
    <m/>
    <m/>
    <m/>
    <m/>
    <m/>
    <m/>
    <m/>
    <m/>
    <m/>
    <m/>
    <m/>
    <m/>
    <m/>
    <m/>
    <m/>
    <s v="2019-03-29"/>
    <n v="194"/>
    <n v="145"/>
    <n v="0"/>
    <n v="9782000"/>
    <m/>
    <m/>
    <s v="Projekty v programu 8J jsou realizovány na základě dvoustranné dohody o mezinárodní spolupráci."/>
    <s v="8J projects are implemented under a bilateral international cooperation agreement."/>
    <s v="NULL"/>
    <m/>
    <m/>
    <s v="2019-04-08"/>
    <s v="A"/>
    <m/>
    <m/>
    <m/>
    <m/>
    <n v="0"/>
    <n v="0"/>
  </r>
  <r>
    <n v="613"/>
    <x v="607"/>
    <s v="GA0"/>
    <s v="N"/>
    <m/>
    <s v="2018"/>
    <s v="2018"/>
    <s v="2018"/>
    <s v="2018"/>
    <s v="GA0"/>
    <s v="N"/>
    <x v="162"/>
    <s v="GX"/>
    <m/>
    <m/>
    <m/>
    <m/>
    <m/>
    <s v="NULL"/>
    <s v="NULL"/>
    <s v="NULL"/>
    <m/>
    <s v="NULL"/>
    <s v="NULL"/>
    <s v="NULL"/>
    <m/>
    <s v="NULL"/>
    <s v="NULL"/>
    <s v="NULL"/>
    <s v="NULL"/>
    <s v="NULL"/>
    <s v="NULL"/>
    <m/>
    <m/>
    <m/>
    <m/>
    <m/>
    <m/>
    <m/>
    <m/>
    <m/>
    <m/>
    <m/>
    <m/>
    <s v="2018-05-14"/>
    <s v="2018-06-28 23:59"/>
    <s v="2018-11-28"/>
    <s v="Návrh projektu se podává v elektronické podobě ve formátu PDF prostřednictvím datové schránky nejdříve první den soutěžní lhůty a nejpozději poslední den soutěžní lhůty. Dodávka datovou schránkou bude označena v poli &quot;Věc&quot; textem &quot;EXPRO&quot;."/>
    <s v="The project proposal shall be submitted in PDF format, via the data mailbox information system (ISDS). The delivery in ISDS must have the text “EXPRO” in the field “Věc”"/>
    <s v="Výsledky veřejné soutěže budou vyhlášeny do konce hodnoticí lhůty zveřejněním na internetové adrese GA ČR http://www.gacr.cz."/>
    <s v="The results of the public tender will be announced at the http://www.gacr.cz/ before the end of the evaluation period."/>
    <m/>
    <s v="2019-01-01"/>
    <s v="2023"/>
    <n v="2750000000"/>
    <s v="Do veřejné soutěže (VS) je možné podávat návrhy pouze za podmínek definovaných zákonem č. 130/2002 Sb. a zadávací dokumentací pro projekty EXPRO na rok 2019.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19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may only be submitted into the public tender under the conditions of EXPRO 2019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
    <s v="Způsobilost uchazeče - zejména technické a institucionální zázemí pracovišť, odborné schopnosti navrhovatele a spolunavrhovatele, jejich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
    <s v="Applicant’s eligibility – in particular technical and institutional facilities, professional abilities of drafter and co-drafter, contribution to the scientific field of the project proposal, research results, the project proposal quality in terms of proposed methods, originality, results and outputs, foreign cooperation, prior collaboration of the applicant and drafter with CSF, and the appropriateness of the financial demands."/>
    <s v="Grantová agentura České republiky"/>
    <s v="Evropská 2589/33b"/>
    <s v="16000"/>
    <s v="Praha 6"/>
    <s v="Zawadová"/>
    <s v="Dorota"/>
    <s v="Grantová agentura České republiky"/>
    <s v="Evropská 2589/33b"/>
    <s v="16000"/>
    <s v="Praha"/>
    <s v="+420 227 088 803"/>
    <m/>
    <s v="expro@gacr.cz"/>
    <s v="0 - 24 hod."/>
    <s v="www.gacr.cz"/>
    <m/>
    <m/>
    <s v="NULL"/>
    <m/>
    <m/>
    <m/>
    <m/>
    <m/>
    <m/>
    <m/>
    <s v="A"/>
    <m/>
    <m/>
    <m/>
    <m/>
    <m/>
    <m/>
    <m/>
    <s v="NULL"/>
    <s v="NULL"/>
    <s v="NULL"/>
    <m/>
    <s v="NULL"/>
    <s v="NULL"/>
    <s v="NULL"/>
    <m/>
    <s v="NULL"/>
    <s v="NULL"/>
    <s v="NULL"/>
    <s v="NULL"/>
    <s v="NULL"/>
    <s v="NULL"/>
    <m/>
    <m/>
    <m/>
    <m/>
    <m/>
    <m/>
    <m/>
    <m/>
    <m/>
    <m/>
    <m/>
    <m/>
    <m/>
    <m/>
    <m/>
    <m/>
    <m/>
    <n v="185"/>
    <n v="180"/>
    <n v="36"/>
    <n v="2750000000"/>
    <s v="2019"/>
    <s v="2023"/>
    <m/>
    <m/>
    <s v="NULL"/>
    <m/>
    <m/>
    <s v="2019-01-31"/>
    <s v="A"/>
    <m/>
    <m/>
    <m/>
    <m/>
    <n v="0"/>
    <n v="0"/>
  </r>
  <r>
    <n v="614"/>
    <x v="608"/>
    <s v="TA0"/>
    <s v="P"/>
    <m/>
    <s v="2018"/>
    <s v="2018"/>
    <s v="2018"/>
    <s v="2018"/>
    <s v="TA0"/>
    <s v="P"/>
    <x v="159"/>
    <s v="TL"/>
    <m/>
    <m/>
    <m/>
    <m/>
    <m/>
    <s v="NULL"/>
    <s v="NULL"/>
    <s v="NULL"/>
    <m/>
    <s v="NULL"/>
    <s v="NULL"/>
    <s v="NULL"/>
    <m/>
    <s v="NULL"/>
    <s v="NULL"/>
    <s v="NULL"/>
    <s v="NULL"/>
    <s v="NULL"/>
    <s v="NULL"/>
    <m/>
    <m/>
    <m/>
    <m/>
    <m/>
    <m/>
    <m/>
    <m/>
    <m/>
    <m/>
    <m/>
    <m/>
    <s v="2018-05-09"/>
    <s v="2018-06-21 16:30"/>
    <s v="2018-10-31"/>
    <s v="Návrhy projektů do VS programu ÉTA musí být podávány prostřednictvím ISTA a prostřednictvím datové schránky. Podoba návrhu projektu je dána platnou verzí softwarové přihlášky. Návrh projektu se předkládá v českém jazyce."/>
    <s v="Proposals to PT 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1-01"/>
    <s v="2023"/>
    <n v="312500000"/>
    <s v="Projekt aplikovaného výzkumu má definován cíl(e) projektu v souladu se specifickými cíli programu ÉTA a způsob jejich naplnění. K naplnění stanovených cílů projektu se požaduje uplatnění konkrétních výsledků AV/EV specifikovaných zadávací dokumentaci. Uchazečem o podporu mohou být podnik, výzkumné organizace nebo další právnické osoby.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
    <s v="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AR or ED. Candidate - enterprise, research organization or other legal entities. Project duration max 4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
    <s v="Bodovaná kritéria: 1. Kvalita, aktuálnost, novost a proveditelnost výzkumné agendy; 2. Očekávané přínosy projektu z hlediska cílů NPOV a programu 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ÉTA; 2. Navrhovaný projekt je projektem aplikovaného výzkumu a/nebo experimentálního vývoje; 3. Uchazeč/i prokázal/i, že projekt bude generovat alespoň 1 aplikovaný výsledek, který bude realizován v praxi do 3 let od ukončení projektu;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
    <s v="Evaluated criteria: 1. Quality, topicality, novelty and feasibility research agenda; 2. Expected project benefits in terms objectives NPOV and of program 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
    <s v="Technologická agentura České republiky"/>
    <s v="Evropská 1692/37"/>
    <s v="16000"/>
    <s v="Praha"/>
    <s v="Veselská"/>
    <s v="Anna"/>
    <s v="Technologická agentura České republiky"/>
    <s v="Evropská 1692/37"/>
    <s v="16000"/>
    <s v="Praha 6"/>
    <m/>
    <m/>
    <s v="anna.veselska@tacr.cz"/>
    <s v="9:00 - 16:30"/>
    <s v="https://tacr.cz/index.php/cz/programy/program-eta.html"/>
    <m/>
    <m/>
    <s v="NULL"/>
    <m/>
    <m/>
    <m/>
    <m/>
    <m/>
    <m/>
    <m/>
    <s v="A"/>
    <m/>
    <m/>
    <m/>
    <m/>
    <m/>
    <m/>
    <m/>
    <s v="NULL"/>
    <s v="NULL"/>
    <s v="NULL"/>
    <m/>
    <s v="NULL"/>
    <s v="NULL"/>
    <s v="NULL"/>
    <m/>
    <s v="NULL"/>
    <s v="NULL"/>
    <s v="NULL"/>
    <s v="NULL"/>
    <s v="NULL"/>
    <s v="NULL"/>
    <m/>
    <m/>
    <m/>
    <m/>
    <m/>
    <m/>
    <m/>
    <m/>
    <m/>
    <m/>
    <m/>
    <m/>
    <m/>
    <m/>
    <m/>
    <m/>
    <m/>
    <n v="362"/>
    <n v="352"/>
    <n v="137"/>
    <n v="569555000"/>
    <s v="2019"/>
    <s v="2023"/>
    <m/>
    <m/>
    <s v="NULL"/>
    <m/>
    <m/>
    <s v="2019-07-12"/>
    <s v="A"/>
    <m/>
    <m/>
    <m/>
    <m/>
    <n v="0"/>
    <n v="0"/>
  </r>
  <r>
    <n v="615"/>
    <x v="609"/>
    <s v="TA0"/>
    <s v="P"/>
    <m/>
    <s v="2018"/>
    <s v="2018"/>
    <s v="2018"/>
    <s v="2018"/>
    <s v="TA0"/>
    <s v="P"/>
    <x v="153"/>
    <s v="TF"/>
    <m/>
    <m/>
    <m/>
    <m/>
    <m/>
    <s v="NULL"/>
    <s v="NULL"/>
    <s v="NULL"/>
    <m/>
    <s v="NULL"/>
    <s v="NULL"/>
    <s v="NULL"/>
    <m/>
    <s v="NULL"/>
    <s v="NULL"/>
    <s v="NULL"/>
    <s v="NULL"/>
    <s v="NULL"/>
    <s v="NULL"/>
    <m/>
    <m/>
    <m/>
    <m/>
    <m/>
    <m/>
    <m/>
    <m/>
    <m/>
    <m/>
    <m/>
    <m/>
    <s v="2018-06-06"/>
    <s v="2018-08-07 16:30"/>
    <s v="2018-11-30"/>
    <s v="Návrhy projektů do VS programu DELTA musí být podávány prostřednictvím ISTA a prostřednictvím datové schránky. Podoba návrhu projektu je dána platnou verzí softwarové přihlášky. Návrh projektu se předkládá v českém jazyce, povinná příloha Common proposal anglicky."/>
    <s v="Proposals to VS DELTA must be submitted via ISTA for the program and also into data receiver. The form of the proposal is given a valid version of the software application. The project proposal is submitted in Czech language, the compulsory attachment Common proposal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1-01"/>
    <s v="2021"/>
    <n v="162000000"/>
    <s v="Projekt aplikovaného výzkumu má definován cíl(e) projektu v souladu se specifickými cíli programu DELTA a způsob jejich naplnění. K naplnění stanovených cílů projektu se požaduje uplatnění konkrétních výsledků AV/EV specifikovaných zadávací dokumentaci. Uchazečem o podporu mohou být výzkumné organizace nebo podnik. Doba trvání projektu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doručit návrh projektu v soutěžní lhůtě a způsobem uvedeným v ZD."/>
    <s v="The project applied research or experimental development, has a defined objective (s) of the project in accordance with the specific objectives of the DELTA and their fulfillment. To meet the objectives of the project calls for the application is mandatory in the tender documents specified the concrete results of AR or ED. Candidate - research organization or enterprise.Maximum project duration max 36 months. Support can be provided on a recognized provider of the eligible project costs in accordance with the specification (ZD). Applicants must prove their capacity to address the proposed project pursuant to § 18 of Act No. 130/2002 Coll. in accordance with the terms of the DELTA project to deliver an application in a competitive time and manner specified in ZD."/>
    <s v="Bodovaná kritéria: 1. Aktuálnost projektu a míra motivačního účinku podpory; 2. Očekávané přínosy realizace projektu z hlediska cílů programu DELTA; 3. Existence významných tržních příležitostí a schopnost těchto příležitostí využít; 4. Technická způsobilost uchazeče; 5. Vyváženost činnosti účastníků projektu; 6. Kapacity výzkumného týmu; 7. Ekonomická efektivnost projektu. Binární kritéria: 1.Navrhovaný projekt je projektem aplikovaného výzkumu a/nebo experimentálního vývoje. 2.Návrh projektu je v souladu s cíli programu DELTA, do kterého se hlásí a s podmínkami veřejné soutěže. 3.Podstata návrhu projektu nebo jeho části není známa nebo nebyla řešena v rámci jiného projektu, grantového projektu nebo výzkumného záměru a/nebo v současnosti není návrh projektu nebo jeho část předmětem jiného návrhu projektu, grantového projektu nebo výzkumného záměru. 4.Návrh projektu vychází z oblastí a podoblastí Národních priorit orientovaného výzkumu, experimentálního vývoje a inovací. 5.Uchazeči prokázali požadovanou spoluúčast při financování projektu jako celku. 6.Uchazeči prokázali, že projekt bude generovat alespoň 1 aplikovaný výsledek z množiny podporovaných výsledků, který bude realizován v praxi do 3 let od ukončení projektu. 7.Komplementární návrh projektu byl předložen zahraničním partnerem partnerské agentuře. 8.Poskytnutá podpora neslouží k financování takových činností, které jsou vyžadovány právními předpisy či jinými regulativy a které by musely být příjemcem realizovány v každém případě (tedy i bez poskytnutí podpory). 9. Existence zahraničního partnera, jeho důvěryhodnost a způsobilost k řešení projektu."/>
    <s v="Evaluated criteria: 1) Actuality of project and level of the incentive effect of the aid; 2 Expected project benefits in terms of program DELTA objectives.; 3)The existence of significant market opportunities and the ability to seize these opportunities; 4) Technical capacity of the applicant.; 5) The balance of the activities of participants; 6) Capacity of reserch team; 7) The economic efficiency of the project. Binary criteria : Binary criteria are mentioned in the tender documentation."/>
    <s v="Technologická agentura České republiky"/>
    <s v="Evropská 1692/37"/>
    <s v="16000"/>
    <s v="Technologická agentura České republiky"/>
    <s v="Nižňanská"/>
    <s v="Petra"/>
    <s v="Technologická agentura České republiky"/>
    <s v="Evropská 1692/37"/>
    <s v="16000"/>
    <s v="Technologická agentura České republiky"/>
    <s v="+420234611650"/>
    <m/>
    <s v="niznanska@tacr.cz"/>
    <s v="16:30"/>
    <s v="https://tacr.cz/index.php/cz/programy/program-delta.html"/>
    <m/>
    <m/>
    <s v="NULL"/>
    <m/>
    <m/>
    <m/>
    <m/>
    <m/>
    <m/>
    <m/>
    <s v="A"/>
    <m/>
    <m/>
    <m/>
    <m/>
    <m/>
    <m/>
    <m/>
    <s v="NULL"/>
    <s v="NULL"/>
    <s v="NULL"/>
    <m/>
    <s v="NULL"/>
    <s v="NULL"/>
    <s v="NULL"/>
    <m/>
    <s v="NULL"/>
    <s v="NULL"/>
    <s v="NULL"/>
    <s v="NULL"/>
    <s v="NULL"/>
    <s v="NULL"/>
    <m/>
    <m/>
    <m/>
    <m/>
    <m/>
    <m/>
    <m/>
    <m/>
    <m/>
    <m/>
    <m/>
    <m/>
    <m/>
    <m/>
    <m/>
    <m/>
    <m/>
    <n v="39"/>
    <n v="33"/>
    <n v="11"/>
    <n v="100912000"/>
    <s v="2019"/>
    <s v="2021"/>
    <m/>
    <m/>
    <s v="NULL"/>
    <m/>
    <m/>
    <s v="2019-01-15"/>
    <s v="A"/>
    <m/>
    <m/>
    <m/>
    <m/>
    <n v="0"/>
    <n v="0"/>
  </r>
  <r>
    <n v="616"/>
    <x v="610"/>
    <s v="MSM"/>
    <s v="P"/>
    <m/>
    <s v="2018"/>
    <s v="2019"/>
    <s v="2018"/>
    <s v="2019"/>
    <s v="MSM"/>
    <s v="P"/>
    <x v="16"/>
    <s v="LT"/>
    <m/>
    <m/>
    <m/>
    <m/>
    <m/>
    <s v="NULL"/>
    <s v="NULL"/>
    <s v="NULL"/>
    <m/>
    <s v="NULL"/>
    <s v="NULL"/>
    <s v="NULL"/>
    <m/>
    <s v="NULL"/>
    <s v="NULL"/>
    <s v="NULL"/>
    <s v="NULL"/>
    <s v="NULL"/>
    <s v="NULL"/>
    <m/>
    <m/>
    <m/>
    <m/>
    <m/>
    <m/>
    <m/>
    <m/>
    <m/>
    <m/>
    <m/>
    <m/>
    <s v="2018-08-01"/>
    <s v="2018-09-15 23:59"/>
    <s v="2019-01-31"/>
    <s v="datová zpráva"/>
    <s v="data box"/>
    <s v="http://www.msmt.cz/"/>
    <s v="http://www.msmt.cz/"/>
    <m/>
    <s v="2019-01-31"/>
    <s v="2023"/>
    <n v="210000000"/>
    <s v="status výzkumné organizace, naplnění zadávací dokumentace"/>
    <s v="research organzation status, meeting the tender condition"/>
    <s v="vědeckotechnická kvalita projektu, proveditelnost projektu"/>
    <s v="scientific quality of project, feasibility of project"/>
    <s v="Ministerstvo školství, mládeže a tělovýchovy"/>
    <s v="Karmelitská 529/5"/>
    <s v="11812"/>
    <s v="Praha 1"/>
    <s v="Vedral"/>
    <s v="Zbyněk"/>
    <s v="Ministerstvo školství, mládeže a tělovýchovy"/>
    <s v="Karmelitská 529/5"/>
    <s v="11812"/>
    <s v="Praha 1"/>
    <s v="+420 234 811185"/>
    <m/>
    <s v="Zbynek.Vedral@msmt.cz"/>
    <s v="9:00-14:00"/>
    <s v="http://www.msmt.cz/"/>
    <m/>
    <m/>
    <s v="NULL"/>
    <m/>
    <m/>
    <m/>
    <m/>
    <m/>
    <m/>
    <m/>
    <s v="A"/>
    <m/>
    <m/>
    <m/>
    <m/>
    <m/>
    <m/>
    <m/>
    <s v="NULL"/>
    <s v="NULL"/>
    <s v="NULL"/>
    <m/>
    <s v="NULL"/>
    <s v="NULL"/>
    <s v="NULL"/>
    <m/>
    <s v="NULL"/>
    <s v="NULL"/>
    <s v="NULL"/>
    <s v="NULL"/>
    <s v="NULL"/>
    <s v="NULL"/>
    <m/>
    <m/>
    <m/>
    <m/>
    <m/>
    <m/>
    <m/>
    <m/>
    <m/>
    <m/>
    <m/>
    <m/>
    <m/>
    <m/>
    <m/>
    <m/>
    <m/>
    <n v="22"/>
    <n v="18"/>
    <n v="7"/>
    <n v="51412000"/>
    <s v="2019"/>
    <s v="2023"/>
    <m/>
    <m/>
    <s v="NULL"/>
    <m/>
    <m/>
    <s v="2019-02-04"/>
    <s v="A"/>
    <m/>
    <m/>
    <m/>
    <m/>
    <n v="0"/>
    <n v="0"/>
  </r>
  <r>
    <n v="617"/>
    <x v="611"/>
    <s v="MSM"/>
    <s v="P"/>
    <m/>
    <s v="2018"/>
    <s v="2019"/>
    <s v="2018"/>
    <s v="2019"/>
    <s v="MSM"/>
    <s v="P"/>
    <x v="16"/>
    <s v="LT"/>
    <m/>
    <m/>
    <m/>
    <m/>
    <m/>
    <s v="NULL"/>
    <s v="NULL"/>
    <s v="NULL"/>
    <m/>
    <s v="NULL"/>
    <s v="NULL"/>
    <s v="NULL"/>
    <m/>
    <s v="NULL"/>
    <s v="NULL"/>
    <s v="NULL"/>
    <s v="NULL"/>
    <s v="NULL"/>
    <s v="NULL"/>
    <m/>
    <m/>
    <m/>
    <m/>
    <m/>
    <m/>
    <m/>
    <m/>
    <m/>
    <m/>
    <m/>
    <m/>
    <s v="2018-08-02"/>
    <s v="2018-10-12 14:00"/>
    <s v="2019-05-20"/>
    <s v="datová zpráva"/>
    <s v="data box"/>
    <s v="http://www.msmt.cz/vyzkum-a-vyvoj-2/inter-eureka"/>
    <s v="http://www.msmt.cz/vyzkum-a-vyvoj-2/inter-eureka"/>
    <m/>
    <s v="2019-10-02"/>
    <s v="2022"/>
    <n v="90000000"/>
    <s v="Podání návrhu projektu, čestné prohlášení, získání mezinárodní kvalifikace &quot;EUREKA Label&quot;"/>
    <s v="Submit proposal, statutory declaration, international qualification EUREKA Label"/>
    <s v="Využití metodiky PAM"/>
    <s v="Used PAM methodology"/>
    <s v="Ministerstvo školství, mládeže a tělovýchovy"/>
    <s v="Karmelitská 529/5"/>
    <s v="11812"/>
    <s v="Praha 1"/>
    <s v="Martinec"/>
    <s v="Josef"/>
    <s v="Ministerstvo školství, mládeže a tělovýchovy"/>
    <s v="Karmelitská 529/5"/>
    <s v="11812"/>
    <s v="Praha 1"/>
    <s v="234812298"/>
    <m/>
    <s v="josef.martinec@msmt.cz"/>
    <s v="9:00-15:00"/>
    <s v="http://www.msmt.cz/vyzkum-a-vyvoj-2/inter-eureka"/>
    <m/>
    <m/>
    <s v="NULL"/>
    <m/>
    <m/>
    <m/>
    <m/>
    <m/>
    <m/>
    <m/>
    <s v="A"/>
    <m/>
    <m/>
    <m/>
    <m/>
    <m/>
    <m/>
    <m/>
    <s v="NULL"/>
    <s v="NULL"/>
    <s v="NULL"/>
    <m/>
    <s v="NULL"/>
    <s v="NULL"/>
    <s v="NULL"/>
    <m/>
    <s v="NULL"/>
    <s v="NULL"/>
    <s v="NULL"/>
    <s v="NULL"/>
    <s v="NULL"/>
    <s v="NULL"/>
    <m/>
    <m/>
    <m/>
    <m/>
    <m/>
    <m/>
    <m/>
    <m/>
    <m/>
    <m/>
    <m/>
    <m/>
    <m/>
    <m/>
    <m/>
    <m/>
    <m/>
    <n v="17"/>
    <n v="16"/>
    <n v="5"/>
    <n v="32737000"/>
    <s v="2019"/>
    <s v="2022"/>
    <m/>
    <m/>
    <s v="NULL"/>
    <m/>
    <m/>
    <s v="2019-04-18"/>
    <s v="A"/>
    <m/>
    <m/>
    <m/>
    <m/>
    <n v="0"/>
    <n v="0"/>
  </r>
  <r>
    <n v="618"/>
    <x v="612"/>
    <s v="MV0"/>
    <s v="P"/>
    <m/>
    <s v="2018"/>
    <s v="2019"/>
    <s v="2018"/>
    <s v="2019"/>
    <s v="MV0"/>
    <s v="P"/>
    <x v="98"/>
    <s v="VI"/>
    <m/>
    <m/>
    <m/>
    <m/>
    <m/>
    <s v="NULL"/>
    <s v="NULL"/>
    <s v="NULL"/>
    <m/>
    <s v="NULL"/>
    <s v="NULL"/>
    <s v="NULL"/>
    <m/>
    <s v="NULL"/>
    <s v="NULL"/>
    <s v="NULL"/>
    <s v="NULL"/>
    <s v="NULL"/>
    <s v="NULL"/>
    <m/>
    <m/>
    <m/>
    <m/>
    <m/>
    <m/>
    <m/>
    <m/>
    <m/>
    <m/>
    <m/>
    <m/>
    <s v="2018-08-22"/>
    <s v="2018-10-11 16:00"/>
    <s v="2019-04-09"/>
    <s v="Návrh projektu musí být předán poskytovateli způsobem uvedeným v zadávací dokumentaci, který je přístupný na internetových stránkách poskytovatele http://www.mvcr.cz na adrese http://www.mvcr.cz/clanek/vyhlaseni-treti-verejne-souteze.aspx."/>
    <s v="The project proposal must be submitted to the provider as specified in the tender documentation, which is accessible on the website http://www.mvcr.cz na adrese http://www.mvcr.cz/clanek/vyhlaseni-treti-verejne-souteze.aspx."/>
    <s v="Výsledky veřejné soutěže naleznete na http://www.mvcr.cz na adrese http://www.mvcr.cz/clanek/vyhlaseni-treti-verejne-souteze.aspx."/>
    <s v="The results of the tender will be published on http://www.mvcr.cz http://www.mvcr.cz/clanek/vyhlaseni-treti-verejne-souteze.aspx."/>
    <m/>
    <s v="2019-07-01"/>
    <s v="2022"/>
    <n v="817000000"/>
    <s v="Návrh projektu musí být podán v soutěžní lhůtě. Návrh projektu musí být podán ve dvou verzích - elektronicky prostřednictvím IS BVaVaI a též v listinné podobě. Údaje v listinné a elektronické verzi návrhu projektu musí být shodné. Návrh projektu v elektronické podobě prostřednictvím IS BVaVaI musí být podán formou elektronické přihlášky, po registraci na stránkách https://vyzkum.mvcr.cz. Bližší informace na adrese http://www.mvcr.cz/clanek/vyhlaseni-treti-verejne-souteze.aspx."/>
    <s v="The project proposal must be submitted in the contest deadline.The project proposal must be submitted in two versions - electronically via the IS BVaVaI and also in paper form. The data in paper and electronic version of the proposal must be identical. The project proposal in electronic form via the IS BVaVaI must be given in the form of an electronic application for registration on the website https://vyzkum.mvcr.cz. more information on the website http://www.mvcr.cz/clanek/vyhlaseni-treti-verejne-souteze.aspx."/>
    <s v="Návrhy projektů jsou hodnoceny bodovacími kritérii. Návrhy projektů, které budou poskytovatelem přijaty do veřejné soutěže, budou objektivně a nezaujatě hodnoceny odborným poradním orgánem, jenž se nazývá Rada pro Program bezpečnostního výzkumu České republiky 2015-2022. Předmět její činnosti, složení a způsob jednání je upraven v poskytovatelem schváleném Statutu a Jednacím řádu. Každý návrh projektu je hodnocen s přihlédnutím k nejméně dvěma posudkům nezávislých oponentů a k jednomu posudku uživatele. Kritéria hodnocení jsou rozdělena do dvou skupin vylučovací a bodovací. Jeden návrh projektu může získat max. 900 bodů. Oblasti hodnocení jsou podrobněji rozepsány v zadávací dokumentaci na http://www.mvcr.cz/clanek/vyhlaseni-treti-verejne-souteze.aspx."/>
    <s v="Project proposals are evaluated by scoring criteria. Proposals for projects admitted by the grant provider will undergo objective and unbiased evaluation by an expert advisory body, which is called the Council for Security Research Czech Republic 2015-2022. Scope, composition and deliberation procedures are published in its approved Statute and the Rules of Procedure. Each proposal is evaluated by two peers and one end-user representative. The evaluation criteria are divided into two groups - exclusion and scoring. One project proposal can get max. 900 points. Scoring criteria listed in detail at http://www.mvcr.cz/clanek/vyhlaseni-treti-verejne-souteze.aspx."/>
    <s v="Ministerstvo vnitra-podatelna"/>
    <s v="Nad Štolou 936/3"/>
    <s v="17034"/>
    <s v="Praha"/>
    <s v="Slováková"/>
    <s v="Marie"/>
    <s v="Odbor bezpečnostního výzkumu a policejního vzdělávání"/>
    <s v="Nad Štolou 936/3"/>
    <s v="17034"/>
    <s v="Praha"/>
    <s v="974 832 014"/>
    <m/>
    <s v="marie.slovakova@mvcr.cz"/>
    <s v="Úřední hodiny podatelny pro veřejnost: Po-Čt 6:00 - 16:00 hod., Pá 6.00-14:00 hod."/>
    <s v="www.mvcr.cz/clanek/vyhlaseni-treti-verejne-souteze.aspx"/>
    <m/>
    <m/>
    <s v="NULL"/>
    <m/>
    <m/>
    <m/>
    <m/>
    <m/>
    <m/>
    <m/>
    <s v="A"/>
    <m/>
    <m/>
    <m/>
    <m/>
    <m/>
    <m/>
    <m/>
    <s v="NULL"/>
    <s v="NULL"/>
    <s v="NULL"/>
    <m/>
    <s v="NULL"/>
    <s v="NULL"/>
    <s v="NULL"/>
    <m/>
    <s v="NULL"/>
    <s v="NULL"/>
    <s v="NULL"/>
    <s v="NULL"/>
    <s v="NULL"/>
    <s v="NULL"/>
    <m/>
    <m/>
    <m/>
    <m/>
    <m/>
    <m/>
    <m/>
    <m/>
    <m/>
    <m/>
    <m/>
    <m/>
    <m/>
    <m/>
    <m/>
    <m/>
    <m/>
    <n v="145"/>
    <n v="141"/>
    <n v="63"/>
    <n v="789282000"/>
    <s v="2019"/>
    <s v="2022"/>
    <m/>
    <m/>
    <s v="NULL"/>
    <m/>
    <m/>
    <s v="2019-05-23"/>
    <s v="A"/>
    <m/>
    <m/>
    <m/>
    <m/>
    <n v="0"/>
    <n v="0"/>
  </r>
  <r>
    <n v="619"/>
    <x v="613"/>
    <s v="MPO"/>
    <s v="P"/>
    <m/>
    <s v="2018"/>
    <s v="2019"/>
    <s v="2018"/>
    <s v="2019"/>
    <s v="MPO"/>
    <s v="P"/>
    <x v="58"/>
    <s v="FV"/>
    <m/>
    <m/>
    <m/>
    <m/>
    <m/>
    <s v="NULL"/>
    <s v="NULL"/>
    <s v="NULL"/>
    <m/>
    <s v="NULL"/>
    <s v="NULL"/>
    <s v="NULL"/>
    <m/>
    <s v="NULL"/>
    <s v="NULL"/>
    <s v="NULL"/>
    <s v="NULL"/>
    <s v="NULL"/>
    <s v="NULL"/>
    <m/>
    <m/>
    <m/>
    <m/>
    <m/>
    <m/>
    <m/>
    <m/>
    <m/>
    <m/>
    <m/>
    <m/>
    <s v="2018-09-03"/>
    <s v="2018-10-31 14:00"/>
    <s v="2019-04-12"/>
    <s v="elektronicky (do 31.10.2018, do 12 hod.!) a zároveň listinně podaná žádost (pro tu platí termín do 31.10.2018, 14 hod.), obsah každé verze je popsán v zadávací dokumentaci, kap. 8"/>
    <s v="on-line sent application (term: 31st October 2018, 12 o‘clock) followed by printed version (term: 31st October 2018, 14 p.m.), both versions are obligatory, for further information see section 8 of the tender documentation"/>
    <s v="na webové stránce www.mpo.cz"/>
    <s v="on web-site www.mpo.cz"/>
    <m/>
    <s v="2019-04-13"/>
    <s v="2022"/>
    <n v="1700000000"/>
    <s v="Uchazečem může být malý, střední i velký podnik, za podmínky účinné spolupráce s minimálně jednou výzkumnou organizací. Počet projektů podaných jedním uchazečem je omezen na 2 (stejná osoba může vystupovat jako další účastník projektu v projektech jiných uchazečů – bez omezení). Dalším účastníkem projektu může být podnik nebo výzkumná organizace, počet dalších účastníků v každém projektu je maximálně tři. Důvodem pro vyloučení návrhu projektu ze soutěže je: - uchazeč či další účastník projektu nesplňuje podmínky způsobilosti dané §18 odst. 2 zákona č.130/2002 Sb., Nařízením Komise EU 651/2014 a zadávací dokumentací, - návrh projektu nesplňuje některé z binárních kritérií stanovených zadávací dokumentací. Žádost musí být podána v souladu se zadávací dokumentací veřejné soutěže."/>
    <s v="All categories of enterprises are accepted as applicants, however, effective collaboration with a “research and knowledge-dissemination organisation” is obligatory. Number of projects submitted by one applicant is limited to 2 (the same person can act as cooperating participant in projects of other applicants – without any limit). In the role of cooperating participant enterprises as well as research organisations are accepted (maximum 3 per project). The reasons for excluding the application from the tender: - any of the project applicants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
    <s v="Binární kritéria (povinná) viz kapitola 4.2.1 zadávací dokumentace veřejné soutěže. Bodovanými kritérii jsou: naplnění cílů Programu a soulad s vertikálními prioritami národní RIS3 strategie, včetně rozvoje potenciálu v oblasti KETs, užitné (technické) parametry výsledku, technicko – ekonomická úroveň a komplexnost navrhovaného řešení, přiměřenost časového plánu a finančních požadavků, uplatnění výsledků, aktuálnost a potřebnost projektu a vhodnost jeho podpory z veřejných prostředků, prokázání odborné a ekonomické způsobilosti uchazeče, celková úroveň projektu."/>
    <s v="For binary criteria see section 4.2.1 of the public tender documentation. Evaluated criteria are following: focus on Program`s objectives (including how selected priorities of the national RIS3 strategy of the Czech Republic are fulfilled and the potential of KETs is employed), technical parameters of the expected project outputs, technical – economic level and complexity of the proposed solution, adequacy of time-schedule and financial requirements, use of results in praxis, the proposed project is up-to-date and desirable for state aid, the overall formal quality and integrity of the project proposal and related documentation."/>
    <s v="Ministerstvo průmyslu a obchodu"/>
    <s v="Na Františku 32"/>
    <s v="110 1"/>
    <s v="Praha 1"/>
    <s v="Kořínková"/>
    <s v="Eva"/>
    <s v="Ministerstvo průmyslu a obchodu"/>
    <s v="Na Františku 32"/>
    <s v="11015"/>
    <s v="Praha 1"/>
    <s v="+420 224 852 621"/>
    <m/>
    <s v="korinkova@mpo.cz"/>
    <s v="Po-Pá 8,00 – 16,00 (poslední den do 14,00 hod., elektronická přihláška dostupná jen do 12 hod.!)"/>
    <s v="https://www.mpo.cz/cz/podnikani/podpora-vyzkumu-a-vyvoje/"/>
    <s v="--"/>
    <s v="--"/>
    <s v="NULL"/>
    <m/>
    <m/>
    <m/>
    <m/>
    <m/>
    <m/>
    <m/>
    <s v="A"/>
    <m/>
    <m/>
    <m/>
    <m/>
    <m/>
    <m/>
    <m/>
    <s v="NULL"/>
    <s v="NULL"/>
    <s v="NULL"/>
    <m/>
    <s v="NULL"/>
    <s v="NULL"/>
    <s v="NULL"/>
    <m/>
    <s v="NULL"/>
    <s v="NULL"/>
    <s v="NULL"/>
    <s v="NULL"/>
    <s v="NULL"/>
    <s v="NULL"/>
    <m/>
    <m/>
    <m/>
    <m/>
    <m/>
    <m/>
    <m/>
    <m/>
    <m/>
    <m/>
    <m/>
    <m/>
    <m/>
    <m/>
    <m/>
    <m/>
    <m/>
    <n v="266"/>
    <n v="234"/>
    <n v="147"/>
    <n v="2010189000"/>
    <s v="2019"/>
    <s v="2022"/>
    <m/>
    <m/>
    <s v="NULL"/>
    <m/>
    <m/>
    <s v="2020-03-13"/>
    <s v="A"/>
    <m/>
    <m/>
    <m/>
    <m/>
    <n v="0"/>
    <n v="0"/>
  </r>
  <r>
    <n v="620"/>
    <x v="614"/>
    <s v="TA0"/>
    <s v="P"/>
    <m/>
    <s v="2018"/>
    <s v="2019"/>
    <s v="2018"/>
    <s v="2019"/>
    <s v="TA0"/>
    <s v="P"/>
    <x v="158"/>
    <s v="TJ"/>
    <m/>
    <m/>
    <m/>
    <m/>
    <m/>
    <s v="NULL"/>
    <s v="NULL"/>
    <s v="NULL"/>
    <m/>
    <s v="NULL"/>
    <s v="NULL"/>
    <s v="NULL"/>
    <m/>
    <s v="NULL"/>
    <s v="NULL"/>
    <s v="NULL"/>
    <s v="NULL"/>
    <s v="NULL"/>
    <s v="NULL"/>
    <m/>
    <m/>
    <m/>
    <m/>
    <m/>
    <m/>
    <m/>
    <m/>
    <m/>
    <m/>
    <m/>
    <m/>
    <s v="2018-09-12"/>
    <s v="2018-10-25 16:30"/>
    <s v="2019-02-28"/>
    <s v="Návrhy projektů do VS programu ZÉTA musí být podávány prostřednictvím ISTA a prostřednictvím datové schránky. Podoba návrhu projektu je dána platnou verzí softwarové přihlášky. Návrh projektu se předkládá v českém jazyce."/>
    <s v="Proposals to PT Z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8-03-01"/>
    <s v="2021"/>
    <n v="425000000"/>
    <s v="Projekt aplikovaného výzkumu má definován cíl(e) projektu v souladu se specifickými cíli programu ZÉTA a způsob jejich naplnění. K naplnění stanovených cílů projektu se požaduje uplatnění konkrétních výsledků AV/EV specifikovaných zadávací dokumentaci. Uchazečem o podporu mohou být podnik nebo výzkumná organizace. Doba trvání projektu je max. 2 roky.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
    <s v="The project applied research or experimental development, has a defined objective (s) of the project in accordance with the specific objectives of the ZÉTA and their fulfillment. To meet the objectives of the project calls for the application is mandatory in the tender documents specified the concrete results of AR or ED. Candidate - research organization, enterprise. Project duration is max 2 years. Support can be provided on a recognized provider of the eligible project costs in accordance with the specification (ZD). Applicants must prove their capacity to address the proposed project pursuant to § 18 of Act No. 130/2002 Coll. in accordance with the terms of the ZÉTA project to deliver an application in a competitive time and manner specified in ZD."/>
    <s v="Bodovaná kritéria: 1. Kvalita, aktuálnost, novost a proveditelnost výzkumné agendy; 2. Očekávané přínosy projektu z hlediska cílů NPOV a programu Z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8. Genderová diverzita řešitelského týmu a vyvážená dělba práce. Binární kritéria: 1. Návrh projektu je v souladu se zaměřením a cíli programu ZÉTA; 2. Navrhovaný projekt je projektem aplikovaného výzkumu a/nebo experimentálního vývoje; 3. Uchazeč/i prokázal/i, že projekt bude generovat alespoň 1 aplikovaný výsledek, který bude realizován v praxi do 3 let od ukončení projektu;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
    <s v="Evaluated criteria: 1. Quality, topicality, novelty and feasibility research agenda; 2. Expected project benefits in terms objectives NPOV and of program Z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8. Gender diversity of research team and balanced division of work Binary criteria: Binary criteria are mentioned in the tender documentation."/>
    <s v="Technologická agentura České republiky"/>
    <s v="Evropská 1692/37"/>
    <s v="16000"/>
    <s v="Praha"/>
    <s v="Sehnalová"/>
    <s v="Linda"/>
    <s v="Technologická agentura České republiky"/>
    <s v="Evropská 1692/37"/>
    <s v="16000"/>
    <s v="Praha 6"/>
    <s v="234 611 649"/>
    <m/>
    <s v="linda.sehnalova@tacr.cz"/>
    <s v="9:00 - 16:30"/>
    <s v="https://tacr.cz/index.php/cz/programy/program-zeta.html"/>
    <m/>
    <m/>
    <s v="NULL"/>
    <m/>
    <m/>
    <m/>
    <m/>
    <m/>
    <m/>
    <m/>
    <s v="A"/>
    <m/>
    <m/>
    <m/>
    <m/>
    <m/>
    <m/>
    <m/>
    <s v="NULL"/>
    <s v="NULL"/>
    <s v="NULL"/>
    <m/>
    <s v="NULL"/>
    <s v="NULL"/>
    <s v="NULL"/>
    <m/>
    <s v="NULL"/>
    <s v="NULL"/>
    <s v="NULL"/>
    <s v="NULL"/>
    <s v="NULL"/>
    <s v="NULL"/>
    <m/>
    <m/>
    <m/>
    <m/>
    <m/>
    <m/>
    <m/>
    <m/>
    <m/>
    <m/>
    <m/>
    <m/>
    <m/>
    <m/>
    <m/>
    <m/>
    <m/>
    <n v="237"/>
    <n v="232"/>
    <n v="121"/>
    <n v="506717000"/>
    <s v="2019"/>
    <s v="2021"/>
    <m/>
    <m/>
    <s v="NULL"/>
    <m/>
    <m/>
    <s v="2019-09-12"/>
    <s v="A"/>
    <m/>
    <m/>
    <m/>
    <m/>
    <n v="0"/>
    <n v="0"/>
  </r>
  <r>
    <n v="621"/>
    <x v="615"/>
    <s v="TA0"/>
    <s v="P"/>
    <m/>
    <s v="2018"/>
    <s v="2018"/>
    <s v="2018"/>
    <s v="2018"/>
    <s v="TA0"/>
    <s v="P"/>
    <x v="152"/>
    <s v="TG"/>
    <m/>
    <m/>
    <m/>
    <m/>
    <m/>
    <s v="NULL"/>
    <s v="NULL"/>
    <s v="NULL"/>
    <m/>
    <s v="NULL"/>
    <s v="NULL"/>
    <s v="NULL"/>
    <m/>
    <s v="NULL"/>
    <s v="NULL"/>
    <s v="NULL"/>
    <s v="NULL"/>
    <s v="NULL"/>
    <s v="NULL"/>
    <m/>
    <m/>
    <m/>
    <m/>
    <m/>
    <m/>
    <m/>
    <m/>
    <m/>
    <m/>
    <m/>
    <m/>
    <s v="2018-10-10"/>
    <s v="2018-11-22 16:30"/>
    <s v="2018-12-31"/>
    <s v="Návrh projektu je možné podat pouze prostřednictvím datové schránky."/>
    <s v="Project proposals must be submitted only via the Data Box."/>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1-01"/>
    <s v="2019"/>
    <n v="10000000"/>
    <s v="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é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s v="The project applied research or experimental development has a defined objective(s) a the project in accordance with the specific objectives of the GAMA and their fulfillment. To meet the objectives of the project calls for the application is mandatory in the tender documents specified the concrete results of AR or ED. Candidate - small and medium enterprise. Project duration 6 to 12 month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the tender documentation (ZD)."/>
    <s v="Hodnoticí kritéria jsou uvedena v zadávací dokumentaci (ZD)."/>
    <s v="Evaluation criteria are mentioned in the tender documentation (ZD)."/>
    <s v="Technologická agentura České republiky"/>
    <s v="Evropská 1692/38"/>
    <s v="16000"/>
    <s v="Praha"/>
    <s v="Polakovičová"/>
    <s v="Aneta"/>
    <s v="Technologická agentura České republiky"/>
    <s v="Evropská 1692/37"/>
    <s v="16000"/>
    <s v="Praha"/>
    <s v="+234611648"/>
    <m/>
    <s v="aneta.polakovicova@tacr.cz"/>
    <s v="9:00 - 16:30"/>
    <s v="https://www.tacr.cz/index.php/cz/programy/program-gama.html"/>
    <m/>
    <m/>
    <s v="NULL"/>
    <m/>
    <m/>
    <m/>
    <m/>
    <m/>
    <m/>
    <m/>
    <s v="A"/>
    <m/>
    <m/>
    <m/>
    <m/>
    <m/>
    <m/>
    <m/>
    <s v="NULL"/>
    <s v="NULL"/>
    <s v="NULL"/>
    <m/>
    <s v="NULL"/>
    <s v="NULL"/>
    <s v="NULL"/>
    <m/>
    <s v="NULL"/>
    <s v="NULL"/>
    <s v="NULL"/>
    <s v="NULL"/>
    <s v="NULL"/>
    <s v="NULL"/>
    <m/>
    <m/>
    <m/>
    <m/>
    <m/>
    <m/>
    <m/>
    <m/>
    <m/>
    <m/>
    <m/>
    <m/>
    <m/>
    <m/>
    <m/>
    <m/>
    <m/>
    <n v="2"/>
    <n v="2"/>
    <n v="2"/>
    <n v="3686000"/>
    <s v="2019"/>
    <s v="2019"/>
    <m/>
    <m/>
    <s v="NULL"/>
    <m/>
    <m/>
    <s v="2019-01-15"/>
    <s v="A"/>
    <m/>
    <m/>
    <m/>
    <m/>
    <n v="0"/>
    <n v="0"/>
  </r>
  <r>
    <n v="622"/>
    <x v="616"/>
    <s v="MSM"/>
    <s v="P"/>
    <m/>
    <s v="2018"/>
    <s v="2018"/>
    <s v="2018"/>
    <s v="2018"/>
    <s v="MSM"/>
    <s v="P"/>
    <x v="157"/>
    <s v="7D"/>
    <m/>
    <m/>
    <m/>
    <m/>
    <m/>
    <s v="NULL"/>
    <s v="NULL"/>
    <s v="NULL"/>
    <m/>
    <s v="NULL"/>
    <s v="NULL"/>
    <s v="NULL"/>
    <m/>
    <s v="NULL"/>
    <s v="NULL"/>
    <s v="NULL"/>
    <s v="NULL"/>
    <s v="NULL"/>
    <s v="NULL"/>
    <m/>
    <m/>
    <m/>
    <m/>
    <m/>
    <m/>
    <m/>
    <m/>
    <m/>
    <m/>
    <m/>
    <m/>
    <s v="2018-07-23"/>
    <s v="2018-08-10 16:00"/>
    <s v="2018-09-24"/>
    <s v="Příjemce předkládá návrh ve dvou formátech – A. papírovém a B. elektronickém. Návrhy a přílohy v elektronickém formátu musí být nahrány na CD nebo USB. Papírová verze (A) a elektronická verze (B) musí být shodné."/>
    <s v="The Promoter submits the proposal in two formats – A. paper, and B. electronic. Proposals and annexes in electronic format must be uploaded on a CD or USB. The paper-version (A) and the electronic version (B) must be identical."/>
    <s v="hhttp://www.msmt.cz/vyzkum-a-vyvoj-2/program-eurostars-2-7d"/>
    <s v="hhttp://www.msmt.cz/vyzkum-a-vyvoj-2/program-eurostars-2-7d"/>
    <m/>
    <s v="2018-12-01"/>
    <s v="2020"/>
    <n v="10000000"/>
    <s v="Český příjemce musí předložit návrh v následující uzávěrce: dne 10.srpna 2018."/>
    <s v="The Czech Promoter must submit the proposal by the following cut-off dates: on 10 August 2018."/>
    <s v="Hodnocení návrhu projektu je prováděno panelem nezávislých expertů."/>
    <s v="Proposal assessment is operated by Independent Panel of Experts."/>
    <s v="Ministerstvo školství, mládeže a tělovýchovy"/>
    <s v="Karmelitská 529/5"/>
    <s v="11812"/>
    <s v="Praha 1"/>
    <s v="Martinec"/>
    <s v="Josef"/>
    <s v="Ministerstvo školství, mládeže a tělovýchovy"/>
    <s v="Karmelitská 529/5"/>
    <s v="11812"/>
    <s v="Praha 1"/>
    <s v="234812298"/>
    <m/>
    <s v="josef.martinec@msmt.cz"/>
    <s v="9:00 - 14:00"/>
    <s v="http://www.msmt.cz"/>
    <s v="http://www.eurostars-eureka.eu"/>
    <s v="http://www.eurostars-eureka.eu"/>
    <s v="NULL"/>
    <m/>
    <m/>
    <m/>
    <m/>
    <m/>
    <m/>
    <m/>
    <s v="A"/>
    <m/>
    <m/>
    <m/>
    <m/>
    <m/>
    <m/>
    <m/>
    <s v="NULL"/>
    <s v="NULL"/>
    <s v="NULL"/>
    <m/>
    <s v="NULL"/>
    <s v="NULL"/>
    <s v="NULL"/>
    <m/>
    <s v="NULL"/>
    <s v="NULL"/>
    <s v="NULL"/>
    <s v="NULL"/>
    <s v="NULL"/>
    <s v="NULL"/>
    <m/>
    <m/>
    <m/>
    <m/>
    <m/>
    <m/>
    <m/>
    <m/>
    <m/>
    <m/>
    <m/>
    <m/>
    <m/>
    <m/>
    <m/>
    <m/>
    <m/>
    <n v="5"/>
    <n v="4"/>
    <n v="1"/>
    <n v="8821000"/>
    <s v="2018"/>
    <s v="2020"/>
    <m/>
    <m/>
    <s v="NULL"/>
    <m/>
    <m/>
    <s v="2018-09-25"/>
    <s v="A"/>
    <m/>
    <m/>
    <m/>
    <m/>
    <n v="0"/>
    <n v="0"/>
  </r>
  <r>
    <n v="623"/>
    <x v="617"/>
    <s v="MSM"/>
    <s v="P"/>
    <m/>
    <s v="2018"/>
    <s v="2019"/>
    <s v="2018"/>
    <s v="2019"/>
    <s v="MSM"/>
    <s v="P"/>
    <x v="16"/>
    <s v="LT"/>
    <m/>
    <m/>
    <m/>
    <m/>
    <m/>
    <s v="NULL"/>
    <s v="NULL"/>
    <s v="NULL"/>
    <m/>
    <s v="NULL"/>
    <s v="NULL"/>
    <s v="NULL"/>
    <m/>
    <s v="NULL"/>
    <s v="NULL"/>
    <s v="NULL"/>
    <s v="NULL"/>
    <s v="NULL"/>
    <s v="NULL"/>
    <m/>
    <m/>
    <m/>
    <m/>
    <m/>
    <m/>
    <m/>
    <m/>
    <m/>
    <m/>
    <m/>
    <m/>
    <s v="2018-09-19"/>
    <s v="2018-12-27 23:59"/>
    <s v="2019-05-02"/>
    <s v="Příjemce předkládá návrh pouze v elektronickém formátu datovou schránkou."/>
    <s v="The promoter submits the proposal in electronic format only by data box."/>
    <s v="http://www.msmt.cz/vyzkum-a-vyvoj-2/inter-excellence"/>
    <s v="http://www.msmt.cz/vyzkum-a-vyvoj-2/inter-excellence"/>
    <m/>
    <s v="2019-06-07"/>
    <s v="2021"/>
    <n v="84000000"/>
    <s v="Podmínky veřejné soutěže jsou uvedeny v zadávací dokumentaci, kpt.4."/>
    <s v="Conditions of the Call for proposals are stipulated in the Tender documentation cpt. 4."/>
    <s v="odborná kvalita návrhu projektu, přínosy návrhu projektu, podmínky realizace dprojektu"/>
    <s v="technological value of the project, proposal potential outcomes of the project, feasibility of the project"/>
    <s v="Ministerstvo školství, mládeže a tělovýchovy"/>
    <s v="Karmelitská 529/5"/>
    <s v="11812"/>
    <s v="Praha 1"/>
    <s v="Vedral"/>
    <s v="Zbyněk"/>
    <s v="Ministerstvo školství, mládeže a tělovýchovy"/>
    <s v="Karmelitská 529/5"/>
    <s v="11812"/>
    <s v="Praha 1"/>
    <s v="+420 234 81 185"/>
    <m/>
    <s v="zbynek.vedral@msmt.cz"/>
    <s v="datová schránka 24 hodin denně"/>
    <s v="http://www.msmt.cz/vyzkum-a-vyvoj-2/inter-excellence"/>
    <m/>
    <m/>
    <s v="NULL"/>
    <m/>
    <m/>
    <m/>
    <m/>
    <m/>
    <m/>
    <m/>
    <s v="A"/>
    <m/>
    <m/>
    <m/>
    <m/>
    <m/>
    <m/>
    <m/>
    <s v="NULL"/>
    <s v="NULL"/>
    <s v="NULL"/>
    <m/>
    <s v="NULL"/>
    <s v="NULL"/>
    <s v="NULL"/>
    <m/>
    <s v="NULL"/>
    <s v="NULL"/>
    <s v="NULL"/>
    <s v="NULL"/>
    <s v="NULL"/>
    <s v="NULL"/>
    <m/>
    <m/>
    <m/>
    <m/>
    <m/>
    <m/>
    <m/>
    <m/>
    <m/>
    <m/>
    <m/>
    <m/>
    <m/>
    <m/>
    <m/>
    <m/>
    <m/>
    <n v="34"/>
    <n v="34"/>
    <n v="10"/>
    <n v="85586000"/>
    <s v="2019"/>
    <s v="2021"/>
    <m/>
    <m/>
    <s v="NULL"/>
    <m/>
    <m/>
    <s v="2019-06-10"/>
    <s v="A"/>
    <m/>
    <m/>
    <m/>
    <m/>
    <n v="0"/>
    <n v="0"/>
  </r>
  <r>
    <n v="624"/>
    <x v="618"/>
    <s v="TA0"/>
    <s v="P"/>
    <m/>
    <s v="2018"/>
    <s v="2018"/>
    <s v="2018"/>
    <s v="2018"/>
    <s v="TA0"/>
    <s v="P"/>
    <x v="15"/>
    <s v="TH"/>
    <m/>
    <m/>
    <m/>
    <m/>
    <m/>
    <s v="NULL"/>
    <s v="NULL"/>
    <s v="NULL"/>
    <m/>
    <s v="NULL"/>
    <s v="NULL"/>
    <s v="NULL"/>
    <m/>
    <s v="NULL"/>
    <s v="NULL"/>
    <s v="NULL"/>
    <s v="NULL"/>
    <s v="NULL"/>
    <s v="NULL"/>
    <m/>
    <m/>
    <m/>
    <m/>
    <m/>
    <m/>
    <m/>
    <m/>
    <m/>
    <m/>
    <m/>
    <m/>
    <s v="2018-10-03"/>
    <s v="2018-11-15 16:30"/>
    <s v="2018-12-31"/>
    <s v="Návrh projektu je možné podat pouze prostřednictvím datové schránky. Návrh projektu se předkládá v českém jazyce."/>
    <s v="Project proposals must be submitted only via Data Box. The project proposal has to be submitted in the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awarded projects will be published on the website of the funding organisation (www.tacr.cz). The Technology Agency of the Czech Republic will inform all applicants about the funding decision (funded or not funded projects)."/>
    <m/>
    <s v="2019-01-01"/>
    <s v="2022"/>
    <n v="26000000"/>
    <s v="Projekt aplikovaného výzkumu má definován cíl(e) projektu v souladu se specifickými cíli programu EPSILON a způsob jejich naplnění. K naplnění stanovených cílů projektu se požaduje uplatnění konkrétních výsledků AV/EV specifikovaných zadávací dokumentací. Uchazečem v této veřejné soutěži může být pouze takový subjekt, který byl členem projektového konsorcia, které podalo projekt do společné mezinárodní výzvy CHIST-ERA III Call 2017 a tento projekt byl v rámci této mezinárodní výzvy doporučen k podpoře. Uchazeč se může ucházet o podporu pouze ve vztahu k projektu, který byl v rámci mezinárodní výzvy CHIST-ERA III Call 2017 doporučen k podpoře. Doba trvání projektu 3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s v="The project of the applied research or experimental development has a defined objective (s) of the project in accordance with the specific objectives of the programme EPSILON and their fulfillment. To meet the objectives of the project is mandatory to specify the concrete results of AR or ED that are specified in the tender documents. In this Call an eligible applicant may only be a member of a project consortium that submitted a project to the joint international call CHIST-ERA III Call 2017 and this project was recommended for the financial support under this international call. The applicant can only request support related to project recommended for support under the CHIST-ERA III Call 2017 international call. The eligible applicants are research organizations or enterprises. Project duration is 3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
    <s v="Hodnoticí kritéria jsou uvedena v zadávací dokumentaci (ZD)."/>
    <s v="Evaluation criteria are mentioned in the tender documentation (ZD)."/>
    <s v="Technologická agentura České republiky"/>
    <s v="Evropská 1692/37"/>
    <s v="16000"/>
    <s v="Praha"/>
    <s v="Nižňanská"/>
    <s v="Petra"/>
    <s v="Technologická agentura České republiky"/>
    <s v="Evropská 1692/37"/>
    <s v="16000"/>
    <s v="Praha 6"/>
    <s v="234611650"/>
    <m/>
    <s v="niznanska@tacr.cz"/>
    <s v="9:00 - 16:30"/>
    <s v="https://www.tacr.cz/index.php/cz/novinky/1429-oznameni-o-vyhlaseni-narodni-verejne-souteze-chist-era-iii-call-2017.html"/>
    <m/>
    <m/>
    <s v="NULL"/>
    <m/>
    <m/>
    <m/>
    <m/>
    <m/>
    <m/>
    <m/>
    <s v="A"/>
    <m/>
    <m/>
    <m/>
    <m/>
    <m/>
    <m/>
    <m/>
    <s v="NULL"/>
    <s v="NULL"/>
    <s v="NULL"/>
    <m/>
    <s v="NULL"/>
    <s v="NULL"/>
    <s v="NULL"/>
    <m/>
    <s v="NULL"/>
    <s v="NULL"/>
    <s v="NULL"/>
    <s v="NULL"/>
    <s v="NULL"/>
    <s v="NULL"/>
    <m/>
    <m/>
    <m/>
    <m/>
    <m/>
    <m/>
    <m/>
    <m/>
    <m/>
    <m/>
    <m/>
    <m/>
    <m/>
    <m/>
    <m/>
    <m/>
    <m/>
    <n v="1"/>
    <n v="1"/>
    <n v="1"/>
    <n v="1810000"/>
    <s v="2019"/>
    <s v="2022"/>
    <m/>
    <m/>
    <s v="NULL"/>
    <m/>
    <m/>
    <s v="2019-02-08"/>
    <s v="A"/>
    <m/>
    <m/>
    <m/>
    <m/>
    <n v="0"/>
    <n v="0"/>
  </r>
  <r>
    <n v="625"/>
    <x v="619"/>
    <s v="TA0"/>
    <s v="P"/>
    <m/>
    <s v="2018"/>
    <s v="2019"/>
    <s v="2018"/>
    <s v="2019"/>
    <s v="TA0"/>
    <s v="P"/>
    <x v="17"/>
    <s v="TK"/>
    <m/>
    <m/>
    <m/>
    <m/>
    <m/>
    <s v="NULL"/>
    <s v="NULL"/>
    <s v="NULL"/>
    <m/>
    <s v="NULL"/>
    <s v="NULL"/>
    <s v="NULL"/>
    <m/>
    <s v="NULL"/>
    <s v="NULL"/>
    <s v="NULL"/>
    <s v="NULL"/>
    <s v="NULL"/>
    <s v="NULL"/>
    <m/>
    <m/>
    <m/>
    <m/>
    <m/>
    <m/>
    <m/>
    <m/>
    <m/>
    <m/>
    <m/>
    <m/>
    <s v="2018-10-17"/>
    <s v="2018-11-29 16:30"/>
    <s v="2019-4-30"/>
    <s v="Návrhy projektů do VS programu THÉTA musí být podávány prostřednictvím ISTA a prostřednictvím datové schránky. Podoba návrhu projektu je dána platnou verzí softwarové přihlášky. Návrh projektu se předkládá v českém jazyce."/>
    <s v="Proposals to PT TH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5-01"/>
    <s v="2026"/>
    <n v="940000000"/>
    <s v="Projekt aplikovaného výzkumu má definován cíl(e) projektu v souladu se specifickými cíli programu THÉTA a způsob jejich naplnění. K naplnění stanovených cílů projektu se požaduje uplatnění konkrétních výsledků AV/EV specifikovaných zadávací dokumentaci. Uchazečem o podporu mohou být výzkumné organizace nebo podnik. Doba trvání projektu max. 77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HÉTA, doručit návrh projektu v soutěžní lhůtě a způsobem uvedeným v ZD."/>
    <s v="The project applied research or experimental development, has a defined objective (s) of the project in accordance with the specific objectives of the THÉTA and their fulfillment. To meet the objectives of the project calls for the application is mandatory in the tender documents specified the concrete results of AR or ED. Candidate - research organization, enterprise or other legal entities. Project duration max 91 months. Support can be provided on a recognized provider of the eligible project costs in accordance with the specification (ZD). Applicants must prove their capacity to address the proposed project pursuant to § 18 of Act No. 130/2002 Coll. in accordance with the terms of the THÉTA project to deliver an application in a competitive time and manner specified in ZD."/>
    <s v="Bodovaná kritéria: 1. Kvalita, aktuálnost, novost a proveditelnost projektu a výzkumné agendy; 2. Očekávané přínosy projektu z hlediska cílů NPOV a programu THÉTA; 3. Velikost motivačního účinku podpory; 4. Aplikační potenciál předkládaných výsledků výzkumu a vývoje pro zvýšení kvality života a nebo tržní příležitost; 5. Ekonomická efektivnost projektu; 6. Výzkumný, inovativní a aplikační překryv či komplementarita návrhu projektu; 7. Odborné a organizační zajištění projektu. Binární kritéria: 1. Návrh projektu je v souladu se zaměřením a cíli programu THÉTA; 2. Navrhovaný projekt je projektem aplikovaného výzkumu a/nebo experimentálního vývoje; 3. Uchazeč/i prokázal/i, že projekt bude generovat alespoň 1 aplikovaný výsledek dle příslušného podprogramu THÉTA; 4. Uchazeč/i prokázal/i požadovanou spoluúčast při financování projektu a dodržel/i nejvyšší povolenou míru podpory; 5. Podstata návrhu projektu nebo její části nebyla známa ani nebyla řešena v rámci jiného projektu, nebo jiné aktivity podporované z výdajů státního rozpočtu na výzkum, vývoj a inovace."/>
    <s v="Evaluated criteria: 1. Quality, topicality, novelty and feasibility research agenda; 2. Expected project benefits in terms objectives NPOV and of program THÉTA; 3. The size of motivation effect of the support; 4. Application and market potential of the anticipated results of research and development to improve the quality of life and / or the market opportunity; 5. The economic efficiency of the project; 6. Research, innovation and application overlap or complementarity of the project proposal; 7. Professional and organizational project provision Binary criteria: Binary criteria are mentioned in the tender documentation."/>
    <s v="Technologická agentura České republiky"/>
    <s v="Evropská 1692/37"/>
    <s v="16000"/>
    <s v="Praha"/>
    <s v="Tesař"/>
    <s v="Michal"/>
    <s v="Technologická agentura České republiky"/>
    <s v="Evropská 1692/37"/>
    <s v="16000"/>
    <s v="Praha 6"/>
    <s v="+420234611648"/>
    <m/>
    <s v="michal.tesar@tacr.cz"/>
    <s v="9:00 - 16:30"/>
    <s v="https://www.tacr.cz/index.php/cz/programy/program-theta.html"/>
    <m/>
    <m/>
    <s v="NULL"/>
    <m/>
    <m/>
    <m/>
    <m/>
    <m/>
    <m/>
    <m/>
    <s v="A"/>
    <m/>
    <m/>
    <m/>
    <m/>
    <m/>
    <m/>
    <m/>
    <s v="NULL"/>
    <s v="NULL"/>
    <s v="NULL"/>
    <m/>
    <s v="NULL"/>
    <s v="NULL"/>
    <s v="NULL"/>
    <m/>
    <s v="NULL"/>
    <s v="NULL"/>
    <s v="NULL"/>
    <s v="NULL"/>
    <s v="NULL"/>
    <s v="NULL"/>
    <m/>
    <m/>
    <m/>
    <m/>
    <m/>
    <m/>
    <m/>
    <m/>
    <m/>
    <m/>
    <m/>
    <m/>
    <m/>
    <m/>
    <m/>
    <m/>
    <m/>
    <n v="108"/>
    <n v="103"/>
    <n v="58"/>
    <n v="984113000"/>
    <s v="2019"/>
    <s v="2025"/>
    <m/>
    <m/>
    <s v="NULL"/>
    <m/>
    <m/>
    <s v="2019-09-30"/>
    <s v="A"/>
    <m/>
    <m/>
    <m/>
    <m/>
    <n v="0"/>
    <n v="0"/>
  </r>
  <r>
    <n v="626"/>
    <x v="620"/>
    <s v="TA0"/>
    <s v="P"/>
    <m/>
    <s v="2018"/>
    <s v="2018"/>
    <s v="2018"/>
    <s v="2018"/>
    <s v="TA0"/>
    <s v="P"/>
    <x v="158"/>
    <s v="TJ"/>
    <m/>
    <m/>
    <m/>
    <m/>
    <m/>
    <s v="NULL"/>
    <s v="NULL"/>
    <s v="NULL"/>
    <m/>
    <s v="NULL"/>
    <s v="NULL"/>
    <s v="NULL"/>
    <m/>
    <s v="NULL"/>
    <s v="NULL"/>
    <s v="NULL"/>
    <s v="NULL"/>
    <s v="NULL"/>
    <s v="NULL"/>
    <m/>
    <m/>
    <m/>
    <m/>
    <m/>
    <m/>
    <m/>
    <m/>
    <m/>
    <m/>
    <m/>
    <m/>
    <s v="2018-10-25"/>
    <s v="2018-12-07 16:30"/>
    <s v="2018-12-31"/>
    <s v="Návrh projektu je možné podat pouze prostřednictvím datové schránky. Návrh projektu se předkládá v českém jazyce."/>
    <s v="Project proposals must be submitted only via Data Box. The project proposal has to be submitted in the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awarded projects will be published on the website of the funding organisation (www.tacr.cz). The Technology Agency of the Czech Republic will inform all applicants about the funding decision (funded or not funded projects)."/>
    <m/>
    <s v="2019-01-01"/>
    <s v="2021"/>
    <n v="19258000"/>
    <s v="Projekt aplikovaného výzkumu má definován cíl(e) projektu v souladu se specifickými cíli programu ZÉTA a způsob jejich naplnění. K naplnění stanovených cílů projektu se požaduje uplatnění konkrétních výsledků AV/EV specifikovaných zadávací dokumentací. Uchazečem v této veřejné soutěži může být pouze takový subjekt, který byl členem projektového konsorcia, které podalo projekt do společné mezinárodní výzvy Gender Net Plus Call 2017 a tento projekt byl v rámci této mezinárodní výzvy doporučen k podpoře. Uchazeč se může ucházet o podporu pouze ve vztahu k projektu, který byl v rámci mezinárodní výzvy Gender Net Plus Call 2017 doporučen k podpoře. Doba trvání projektu 3 roky.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
    <s v="The project of the applied research or experimental development has a defined objective (s) of the project in accordance with the specific objectives of the programme ZETA and their fulfillment. To meet the objectives of the project is mandatory to specify the concrete results of AR or ED that are specified in the tender documents. In this Call an eligible applicant may only be a member of a project consortium that submitted a project to the joint international call Gender Net Plus Call 2017 and this project was recommended for the financial support under this international call. The applicant can only request support related to project recommended for support under the Gender Net Plus Call 2017 international call. The eligible applicants are research organizations or enterprises. Project duration is 3 years. Support can be provided on a recognized provider of the eligible project costs in accordance with the specification (ZD). Applicants must prove their capacity to address the proposed project pursuant to § 18 of Act No. 130/2002 Coll. in accordance with the terms of the ZETA project to deliver an application in a competitive time and manner specified in ZD."/>
    <s v="Hodnoticí kritéria jsou uvedena v zadávací dokumentaci (ZD)."/>
    <s v="Evaluation criteria are mentioned in the tender documentation (ZD)."/>
    <s v="Technologická agentura České republiky"/>
    <s v="Evropská 1692/38"/>
    <s v="16000"/>
    <s v="Praha"/>
    <s v="Zápařková"/>
    <s v="Iveta"/>
    <s v="Technologická agentura České republiky"/>
    <s v="Evropská 1692/37"/>
    <s v="16000"/>
    <s v="Praha"/>
    <s v="+234611511"/>
    <m/>
    <s v="iveta.zaparkova@tacr.cz"/>
    <s v="9:00 - 16:30"/>
    <s v="https://www.tacr.cz/index.php/cz/programy/program-zeta.html"/>
    <m/>
    <m/>
    <s v="NULL"/>
    <m/>
    <m/>
    <m/>
    <m/>
    <m/>
    <m/>
    <m/>
    <s v="A"/>
    <m/>
    <m/>
    <m/>
    <m/>
    <m/>
    <m/>
    <m/>
    <s v="NULL"/>
    <s v="NULL"/>
    <s v="NULL"/>
    <m/>
    <s v="NULL"/>
    <s v="NULL"/>
    <s v="NULL"/>
    <m/>
    <s v="NULL"/>
    <s v="NULL"/>
    <s v="NULL"/>
    <s v="NULL"/>
    <s v="NULL"/>
    <s v="NULL"/>
    <m/>
    <m/>
    <m/>
    <m/>
    <m/>
    <m/>
    <m/>
    <m/>
    <m/>
    <m/>
    <m/>
    <m/>
    <m/>
    <m/>
    <m/>
    <m/>
    <m/>
    <n v="2"/>
    <n v="2"/>
    <n v="2"/>
    <n v="5434000"/>
    <s v="2019"/>
    <s v="2021"/>
    <m/>
    <m/>
    <s v="NULL"/>
    <m/>
    <m/>
    <s v="2019-09-04"/>
    <s v="A"/>
    <m/>
    <m/>
    <m/>
    <m/>
    <n v="0"/>
    <n v="0"/>
  </r>
  <r>
    <n v="627"/>
    <x v="621"/>
    <s v="MSM"/>
    <s v="P"/>
    <m/>
    <s v="2018"/>
    <s v="2019"/>
    <s v="2018"/>
    <s v="2019"/>
    <s v="MSM"/>
    <s v="P"/>
    <x v="16"/>
    <s v="LT"/>
    <m/>
    <m/>
    <m/>
    <m/>
    <m/>
    <s v="NULL"/>
    <s v="NULL"/>
    <s v="NULL"/>
    <m/>
    <s v="NULL"/>
    <s v="NULL"/>
    <s v="NULL"/>
    <m/>
    <s v="NULL"/>
    <s v="NULL"/>
    <s v="NULL"/>
    <s v="NULL"/>
    <s v="NULL"/>
    <s v="NULL"/>
    <m/>
    <m/>
    <m/>
    <m/>
    <m/>
    <m/>
    <m/>
    <m/>
    <m/>
    <m/>
    <m/>
    <m/>
    <s v="2018-11-15"/>
    <s v="2018-12-31 23:59"/>
    <s v="2019-04-30"/>
    <s v="Příjemce předkládá návrh v jednom formátu – elektronickém. Návrhy a přílohy v elektronickém formátu musí být odeslány datovou schránkou."/>
    <s v="The Promoter submits the proposal in one format – electronic. Proposals and annexes in electronic format must be sent by data box."/>
    <s v="http://www.msmt.cz/vyzkum-a-vyvoj-2/inter-excellence"/>
    <s v="http://www.msmt.cz/vyzkum-a-vyvoj-2/inter-excellence"/>
    <m/>
    <s v="2019-05-01"/>
    <s v="2022"/>
    <n v="120000000"/>
    <s v="Podmínky veřejné soutěže jsou uvedeny v zadávací dokumentaci, kpt.4.2."/>
    <s v="Conditions of the Call for proposals are stipulated in the Tender documentation cpt. 4.2."/>
    <s v="kvalita návrhu projektu, přínosy návrhu projektu, proveditelnost projektu"/>
    <s v="value of the project, potential outcomes od the projects, feasibility of the project"/>
    <s v="Ministerstvo školství, mládeže a tělovýchovy"/>
    <s v="Karmelitská 529/5"/>
    <s v="11812"/>
    <s v="Praha 1"/>
    <s v="Dlouhá"/>
    <s v="Alena"/>
    <s v="Ministerstvo školství, mládeže a tělovýchovy"/>
    <s v="Karmelitská 529/5"/>
    <s v="11812"/>
    <s v="Praha 1"/>
    <s v="+420 234 812 299"/>
    <m/>
    <s v="Alena.Dlouha@msmt.cz"/>
    <s v="9:00 - 14:00"/>
    <s v="http://www.msmt.cz/vyzkum-a-vyvoj-2/inter-excellence"/>
    <s v="http://www.msmt.cz"/>
    <s v="http://www.msmt.cz"/>
    <s v="NULL"/>
    <m/>
    <m/>
    <m/>
    <m/>
    <m/>
    <m/>
    <m/>
    <s v="A"/>
    <m/>
    <m/>
    <m/>
    <m/>
    <m/>
    <m/>
    <m/>
    <s v="NULL"/>
    <s v="NULL"/>
    <s v="NULL"/>
    <m/>
    <s v="NULL"/>
    <s v="NULL"/>
    <s v="NULL"/>
    <m/>
    <s v="NULL"/>
    <s v="NULL"/>
    <s v="NULL"/>
    <s v="NULL"/>
    <s v="NULL"/>
    <s v="NULL"/>
    <m/>
    <m/>
    <m/>
    <m/>
    <m/>
    <m/>
    <m/>
    <m/>
    <m/>
    <m/>
    <m/>
    <m/>
    <m/>
    <m/>
    <m/>
    <m/>
    <m/>
    <n v="13"/>
    <n v="13"/>
    <n v="8"/>
    <n v="77473000"/>
    <s v="2019"/>
    <s v="2022"/>
    <m/>
    <m/>
    <s v="NULL"/>
    <m/>
    <m/>
    <s v="2019-06-06"/>
    <s v="A"/>
    <m/>
    <m/>
    <m/>
    <m/>
    <n v="0"/>
    <n v="0"/>
  </r>
  <r>
    <n v="628"/>
    <x v="622"/>
    <s v="MSM"/>
    <s v="P"/>
    <m/>
    <s v="2018"/>
    <s v="2019"/>
    <s v="2018"/>
    <s v="2019"/>
    <s v="MSM"/>
    <s v="P"/>
    <x v="16"/>
    <s v="LT"/>
    <m/>
    <m/>
    <m/>
    <m/>
    <m/>
    <s v="NULL"/>
    <s v="NULL"/>
    <s v="NULL"/>
    <m/>
    <s v="NULL"/>
    <s v="NULL"/>
    <s v="NULL"/>
    <m/>
    <s v="NULL"/>
    <s v="NULL"/>
    <s v="NULL"/>
    <s v="NULL"/>
    <s v="NULL"/>
    <s v="NULL"/>
    <m/>
    <m/>
    <m/>
    <m/>
    <m/>
    <m/>
    <m/>
    <m/>
    <m/>
    <m/>
    <m/>
    <m/>
    <s v="2018-11-01"/>
    <s v="2018-12-17 23:59"/>
    <s v="2019-05-15"/>
    <s v="Příjemce předkládá návrh pouze v elektronickém formátu datovou schránkou."/>
    <s v="The Promoter submits the proposal in electronic format only by data box."/>
    <s v="http://www.msmt.cz/vyzkum-a-vyvoj-2/inter-excellence"/>
    <s v="http://www.msmt.cz/vyzkum-a-vyvoj-2/inter-excellence"/>
    <m/>
    <s v="2019-09-12"/>
    <s v="2022"/>
    <n v="196000000"/>
    <s v="Podmínky veřejné soutěže jsou uvedeny v zadávací dokumentaci, kpt.4.2."/>
    <s v="Conditions of the Call for proposals are stipulated in the Tender documentation chapter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Janda"/>
    <s v="Josef"/>
    <s v="Ministerstvo školství, mládeže a tělovýchovy"/>
    <s v="Karmelitská 529/5"/>
    <s v="11812"/>
    <s v="Praha 1"/>
    <s v="+420 234 811 188"/>
    <m/>
    <s v="josef.janda@msmt.cz"/>
    <s v="9:00 - 14:00"/>
    <s v="http://www.msmt.cz/vyzkum-a-vyvoj-2/inter-excellence"/>
    <s v="http://www.msmt.cz"/>
    <s v="http://www.msmt.cz"/>
    <s v="NULL"/>
    <m/>
    <m/>
    <m/>
    <m/>
    <m/>
    <m/>
    <m/>
    <s v="A"/>
    <m/>
    <m/>
    <m/>
    <m/>
    <m/>
    <m/>
    <m/>
    <s v="NULL"/>
    <s v="NULL"/>
    <s v="NULL"/>
    <m/>
    <s v="NULL"/>
    <s v="NULL"/>
    <s v="NULL"/>
    <m/>
    <s v="NULL"/>
    <s v="NULL"/>
    <s v="NULL"/>
    <s v="NULL"/>
    <s v="NULL"/>
    <s v="NULL"/>
    <m/>
    <m/>
    <m/>
    <m/>
    <m/>
    <m/>
    <m/>
    <m/>
    <m/>
    <m/>
    <m/>
    <m/>
    <m/>
    <m/>
    <m/>
    <m/>
    <m/>
    <n v="51"/>
    <n v="45"/>
    <n v="30"/>
    <n v="116797000"/>
    <s v="2019"/>
    <s v="2022"/>
    <m/>
    <m/>
    <s v="NULL"/>
    <m/>
    <m/>
    <s v="2019-06-06"/>
    <s v="A"/>
    <m/>
    <m/>
    <m/>
    <m/>
    <n v="0"/>
    <n v="0"/>
  </r>
  <r>
    <n v="629"/>
    <x v="623"/>
    <s v="MSM"/>
    <s v="P"/>
    <m/>
    <s v="2018"/>
    <s v="2019"/>
    <s v="2018"/>
    <s v="2019"/>
    <s v="MSM"/>
    <s v="P"/>
    <x v="16"/>
    <s v="LT"/>
    <m/>
    <m/>
    <m/>
    <m/>
    <m/>
    <s v="NULL"/>
    <s v="NULL"/>
    <s v="NULL"/>
    <m/>
    <s v="NULL"/>
    <s v="NULL"/>
    <s v="NULL"/>
    <m/>
    <s v="NULL"/>
    <s v="NULL"/>
    <s v="NULL"/>
    <s v="NULL"/>
    <s v="NULL"/>
    <s v="NULL"/>
    <m/>
    <m/>
    <m/>
    <m/>
    <m/>
    <m/>
    <m/>
    <m/>
    <m/>
    <m/>
    <m/>
    <m/>
    <s v="2018-11-01"/>
    <s v="2019-01-31 23:59"/>
    <s v="2019-06-30"/>
    <s v="Příjemce předkládá návrh pouze v elektronickém formátu datovou schránkou."/>
    <s v="The promoter submits the proposal in electronic format only by data box."/>
    <s v="http://www.msmt.cz/vyzkum-a-vyvoj-2/inter-excellence"/>
    <s v="http://www.msmt.cz/vyzkum-a-vyvoj-2/inter-excellence"/>
    <m/>
    <s v="2019-09-13"/>
    <s v="2022"/>
    <n v="24000000"/>
    <s v="Podmínky veřejné soutěže jsou uvedeny v zadávací dokumentaci, kpt.4."/>
    <s v="Conditions of the Call for proposals are stipulated in the Tender documentation cpt. 4."/>
    <s v="odborná kvalita návrhu projektu, přínosy návrhu projektu, podmínky realizace projektu"/>
    <s v="technological value of the project, proposal potential outcomes of the project, feasibility of the project"/>
    <s v="Ministerstvo školství, mládeže a tělovýchovy"/>
    <s v="Karmelitská 529/5"/>
    <s v="11812"/>
    <s v="Praha 1"/>
    <s v="Vrňatová"/>
    <s v="Soňa"/>
    <s v="Ministerstvo školství, mládeže a tělovýchovy"/>
    <s v="Karmelitská 529/5"/>
    <s v="11812"/>
    <s v="Praha 1"/>
    <s v="+420 234 812 294"/>
    <m/>
    <s v="Sona.Vrnatova@msmt.cz"/>
    <s v="9:00 - 14:00"/>
    <s v="http://www.msmt.cz/vyzkum-a-vyvoj-2/inter-excellence"/>
    <s v="http://www.msmt.cz/vyzkum-a-vyvoj-2/inter-excellence"/>
    <s v="http://www.msmt.cz/vyzkum-a-vyvoj-2/inter-excellence"/>
    <s v="NULL"/>
    <m/>
    <m/>
    <m/>
    <m/>
    <m/>
    <m/>
    <m/>
    <s v="A"/>
    <m/>
    <m/>
    <m/>
    <m/>
    <m/>
    <m/>
    <m/>
    <s v="NULL"/>
    <s v="NULL"/>
    <s v="NULL"/>
    <m/>
    <s v="NULL"/>
    <s v="NULL"/>
    <s v="NULL"/>
    <m/>
    <s v="NULL"/>
    <s v="NULL"/>
    <s v="NULL"/>
    <s v="NULL"/>
    <s v="NULL"/>
    <s v="NULL"/>
    <m/>
    <m/>
    <m/>
    <m/>
    <m/>
    <m/>
    <m/>
    <m/>
    <m/>
    <m/>
    <m/>
    <m/>
    <m/>
    <m/>
    <m/>
    <m/>
    <m/>
    <n v="17"/>
    <n v="17"/>
    <n v="6"/>
    <n v="23471000"/>
    <s v="2019"/>
    <s v="2022"/>
    <m/>
    <m/>
    <s v="NULL"/>
    <m/>
    <m/>
    <s v="2019-11-23"/>
    <s v="A"/>
    <m/>
    <m/>
    <m/>
    <m/>
    <n v="0"/>
    <n v="0"/>
  </r>
  <r>
    <n v="657"/>
    <x v="624"/>
    <s v="TA0"/>
    <s v="N"/>
    <m/>
    <s v="2019"/>
    <s v="2020"/>
    <s v="2019"/>
    <s v="2020"/>
    <s v="TA0"/>
    <s v="N"/>
    <x v="158"/>
    <s v="TJ"/>
    <m/>
    <m/>
    <m/>
    <m/>
    <m/>
    <s v="NULL"/>
    <s v="NULL"/>
    <s v="NULL"/>
    <m/>
    <s v="NULL"/>
    <s v="NULL"/>
    <s v="NULL"/>
    <m/>
    <s v="NULL"/>
    <s v="NULL"/>
    <s v="NULL"/>
    <s v="NULL"/>
    <s v="NULL"/>
    <s v="NULL"/>
    <m/>
    <m/>
    <m/>
    <m/>
    <m/>
    <m/>
    <m/>
    <m/>
    <m/>
    <m/>
    <m/>
    <m/>
    <s v="2019-10-09"/>
    <s v="2019-11-21 16:30"/>
    <s v="2020-04-30"/>
    <s v="Návrhy projektů do VS programu ZÉTA musí být podávány prostřednictvím ISTA a prostřednictvím datové schránky. Podoba návrhu projektu je dána platnou verzí softwarové přihlášky. Návrh projektu se předkládá v českém jazyce."/>
    <s v="Project proposals for the Program ZÉTA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received support will be subsequently published on the Provider's website at www.tacr.cz. At the same time, the Technology Agency of the Czech Republic shall notify all candidates in writing of the allocation or non-allocation of support."/>
    <m/>
    <s v="2020-05-01"/>
    <s v="2022"/>
    <n v="315000000"/>
    <s v="Projekt aplikovaného výzkumu má definován cíl(e) projektu v souladu se specifickými cíli programu ZÉTA a způsob jejich naplnění. K naplnění stanovených cílů projektu se požaduje uplatnění konkrétních výsledků AV/EV specifikovaných zadávací dokumentaci. Uchazečem o podporu mohou být výzkumné organizace nebo podnik. Doba trvání projektu max. 24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ZÉTA, doručit návrh projektu v soutěžní lhůtě a způsobem uvedeným v ZD."/>
    <s v="The project applied research or experimental development, has a defined objective (s) of the project in accordance with the specific objectives of the ZÉTA and their fulfillment. To meet the objectives of the project calls for the application is mandatory in the tender documents specified the concrete results of AR or ED. Candidate - research organization or enterprise.Maximum project duration max 24 months. Support can be provided on a recognized provider of the eligible project costs in accordance with the specification (ZD). Applicants must prove their capacity to address the proposed project pursuant to § 18 of Act No. 130/2002 Coll. in accordance with the terms of the ZÉTA project to deliver an application in a competitive time and manner specified in ZD."/>
    <s v="Bodovaná kritéria: 1. Naplnění cílů, věcného zaměření programu a soulad s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otivační účinek podpory. Binární kritéria: nejsou určena."/>
    <s v="Evaluated criteria: 1. Fulfillment of objectives, program focus and compliance with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centive effect of the aid. Binary criteria: are not specified."/>
    <s v="Technologická agentura České republiky"/>
    <s v="Evropská 1692/37"/>
    <s v="16000"/>
    <s v="Praha"/>
    <s v="Hořejší"/>
    <s v="Daniela"/>
    <s v="Technologická agentura České republiky"/>
    <s v="Evropská 1692/37"/>
    <s v="16000"/>
    <s v="Praha 6"/>
    <s v="234611646"/>
    <m/>
    <m/>
    <s v="9:00 - 16:30"/>
    <s v="http://www.tacr.cz"/>
    <m/>
    <m/>
    <s v="NULL"/>
    <m/>
    <m/>
    <m/>
    <m/>
    <m/>
    <m/>
    <m/>
    <s v="A"/>
    <m/>
    <m/>
    <m/>
    <m/>
    <m/>
    <m/>
    <m/>
    <s v="NULL"/>
    <s v="NULL"/>
    <s v="NULL"/>
    <m/>
    <s v="NULL"/>
    <s v="NULL"/>
    <s v="NULL"/>
    <m/>
    <s v="NULL"/>
    <s v="NULL"/>
    <s v="NULL"/>
    <s v="NULL"/>
    <s v="NULL"/>
    <s v="NULL"/>
    <m/>
    <m/>
    <m/>
    <m/>
    <m/>
    <m/>
    <m/>
    <m/>
    <m/>
    <m/>
    <m/>
    <m/>
    <m/>
    <m/>
    <m/>
    <m/>
    <m/>
    <n v="386"/>
    <n v="357"/>
    <n v="63"/>
    <n v="296890041"/>
    <s v="2020"/>
    <s v="2022"/>
    <m/>
    <m/>
    <s v="NULL"/>
    <m/>
    <m/>
    <s v="2020-06-09"/>
    <s v="A"/>
    <m/>
    <m/>
    <m/>
    <m/>
    <n v="0"/>
    <n v="0"/>
  </r>
  <r>
    <n v="630"/>
    <x v="625"/>
    <s v="TA0"/>
    <s v="P"/>
    <m/>
    <s v="2019"/>
    <s v="2019"/>
    <s v="2019"/>
    <s v="2019"/>
    <s v="TA0"/>
    <s v="P"/>
    <x v="15"/>
    <s v="TH"/>
    <m/>
    <m/>
    <m/>
    <m/>
    <m/>
    <s v="NULL"/>
    <s v="NULL"/>
    <s v="NULL"/>
    <m/>
    <s v="NULL"/>
    <s v="NULL"/>
    <s v="NULL"/>
    <m/>
    <s v="NULL"/>
    <s v="NULL"/>
    <s v="NULL"/>
    <s v="NULL"/>
    <s v="NULL"/>
    <s v="NULL"/>
    <m/>
    <m/>
    <m/>
    <m/>
    <m/>
    <m/>
    <m/>
    <m/>
    <m/>
    <m/>
    <m/>
    <m/>
    <s v="2019-02-04"/>
    <s v="2019-03-19 16:30"/>
    <s v="2019-04-30"/>
    <s v="Návrh projektu je možné podat pouze prostřednictvím datové schránky. Návrh projektu se předkládá v českém jazyce."/>
    <s v="Project proposals must be submitted only via Data Box. The project proposal has to be submitted in the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awarded projects will be published on the website of the funding organisation (www.tacr.cz). The Technology Agency of the Czech Republic will inform all applicants about the funding decision (funded or not funded projects)."/>
    <m/>
    <s v="2019-05-01"/>
    <s v="2022"/>
    <n v="26000000"/>
    <s v="Projekt aplikovaného výzkumu má definován cíl(e) projektu v souladu se specifickými cíli programu EPSILON a způsob jejich naplnění. K naplnění stanovených cílů projektu se požaduje uplatnění konkrétních výsledků AV/EV specifikovaných zadávací dokumentací. Uchazečem v této veřejné soutěži může být pouze takový subjekt, který byl členem projektového konsorcia, které podalo projekt do společné mezinárodní výzvy M-ERA.Net 2 Call 2018 a tento projekt byl v rámci této mezinárodní výzvy doporučen k podpoře. Uchazeč se může ucházet o podporu pouze ve vztahu k projektu, který byl v rámci mezinárodní výzvy M-ERA.Net 2 Call 2018 doporučen k podpoře. Doba trvání projektu je 3 roky. Podporu lze poskytnout na poskytovatelem uznané způsobilé náklady projektu v souladu se zadávací dokumentací (ZD). Uchazeč je povinen prokázat svoji způsobilost k řešení navrhovaného projektu podle § 18 zákona č. 130/2002 Sb. a v souladu s podmínkami programu EPSILON, doručit návrh projektu v soutěžní lhůtě a způsobem uvedeným v ZD."/>
    <s v="The project of the applied research or experimental development has a defined objective (s) of the project in accordance with the specific objectives of the programme EPSILON and their fulfillment. To meet the objectives of the project is mandatory to specify the concrete results of AR or ED that are specified in the tender documents. In this Call an eligible applicant may only be a member of a project consortium that submitted a project to the joint international call M-ERA.Net 2 Call 2018 and this project was recommended for the financial support under this international call. The applicant can only request support related to project recommended for support under the M-ERA.Net 2 Call 2018 international call. The eligible applicants are research organizations or enterprises. Project duration is 3 years. Support can be provided on a recognized provider of the eligible project costs in accordance with the specification (ZD). Applicants must prove their capacity to address the proposed project pursuant to § 18 of Act No. 130/2002 Coll. in accordance with the terms of the EPSILON project to deliver an application in a competitive time and manner specified in ZD."/>
    <s v="Hodnoticí kritéria jsou uvedena v zadávací dokumentaci (ZD)."/>
    <s v="Evaluation criteria are mentioned in the tender documentation (ZD)."/>
    <s v="Technologická agentura České republiky"/>
    <s v="Evropská 1692/37"/>
    <s v="16000"/>
    <s v="Praha"/>
    <s v="Zápařková"/>
    <s v="Iveta"/>
    <s v="Technologická agentura České republiky"/>
    <s v="Evropská 1692/37"/>
    <s v="16000"/>
    <s v="Praha 6"/>
    <s v="234611650"/>
    <m/>
    <s v="iveta.zaparkova@tacr.cz"/>
    <s v="9:00 - 16:30"/>
    <s v="https://www.tacr.cz/index.php/cz/programy/program-epsilon.html"/>
    <m/>
    <m/>
    <s v="NULL"/>
    <m/>
    <m/>
    <m/>
    <m/>
    <m/>
    <m/>
    <m/>
    <s v="A"/>
    <m/>
    <m/>
    <m/>
    <m/>
    <m/>
    <m/>
    <m/>
    <s v="NULL"/>
    <s v="NULL"/>
    <s v="NULL"/>
    <m/>
    <s v="NULL"/>
    <s v="NULL"/>
    <s v="NULL"/>
    <m/>
    <s v="NULL"/>
    <s v="NULL"/>
    <s v="NULL"/>
    <s v="NULL"/>
    <s v="NULL"/>
    <s v="NULL"/>
    <m/>
    <m/>
    <m/>
    <m/>
    <m/>
    <m/>
    <m/>
    <m/>
    <m/>
    <m/>
    <m/>
    <m/>
    <m/>
    <m/>
    <m/>
    <m/>
    <m/>
    <n v="3"/>
    <n v="3"/>
    <n v="3"/>
    <n v="20725000"/>
    <s v="2019"/>
    <s v="2022"/>
    <m/>
    <m/>
    <s v="NULL"/>
    <m/>
    <m/>
    <s v="2019-05-20"/>
    <s v="A"/>
    <m/>
    <m/>
    <m/>
    <m/>
    <n v="0"/>
    <n v="0"/>
  </r>
  <r>
    <n v="631"/>
    <x v="626"/>
    <s v="MSM"/>
    <s v="P"/>
    <m/>
    <s v="2019"/>
    <s v="2019"/>
    <s v="2019"/>
    <s v="2019"/>
    <s v="MSM"/>
    <s v="P"/>
    <x v="16"/>
    <s v="LT"/>
    <m/>
    <m/>
    <m/>
    <m/>
    <m/>
    <s v="NULL"/>
    <s v="NULL"/>
    <s v="NULL"/>
    <m/>
    <s v="NULL"/>
    <s v="NULL"/>
    <s v="NULL"/>
    <m/>
    <s v="NULL"/>
    <s v="NULL"/>
    <s v="NULL"/>
    <s v="NULL"/>
    <s v="NULL"/>
    <s v="NULL"/>
    <m/>
    <m/>
    <m/>
    <m/>
    <m/>
    <m/>
    <m/>
    <m/>
    <m/>
    <m/>
    <m/>
    <m/>
    <s v="2019-01-31"/>
    <s v="2019-03-22 16:00"/>
    <s v="2019-06-18"/>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19-07-01"/>
    <s v="2021"/>
    <n v="12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Valová"/>
    <s v="Terezie"/>
    <s v="Ministerstvo školství, mládeže a tělovýchovy"/>
    <s v="Karmelitská 529/5"/>
    <s v="11812"/>
    <s v="Praha 1"/>
    <s v="+420 234 812 295"/>
    <m/>
    <s v="terezie.valova@msmt.cz"/>
    <s v="9:00 - 14:00"/>
    <s v="http://www.msmt.cz/vyzkum-a-vyvoj-2/inter-excellence"/>
    <s v="http://www.msmt.cz"/>
    <s v="http://www.msmt.cz"/>
    <s v="NULL"/>
    <m/>
    <m/>
    <m/>
    <m/>
    <m/>
    <m/>
    <m/>
    <s v="A"/>
    <m/>
    <m/>
    <m/>
    <m/>
    <m/>
    <m/>
    <m/>
    <s v="NULL"/>
    <s v="NULL"/>
    <s v="NULL"/>
    <m/>
    <s v="NULL"/>
    <s v="NULL"/>
    <s v="NULL"/>
    <m/>
    <s v="NULL"/>
    <s v="NULL"/>
    <s v="NULL"/>
    <s v="NULL"/>
    <s v="NULL"/>
    <s v="NULL"/>
    <m/>
    <m/>
    <m/>
    <m/>
    <m/>
    <m/>
    <m/>
    <m/>
    <m/>
    <m/>
    <m/>
    <m/>
    <m/>
    <m/>
    <m/>
    <m/>
    <m/>
    <n v="29"/>
    <n v="26"/>
    <n v="11"/>
    <n v="11711000"/>
    <s v="2019"/>
    <s v="2021"/>
    <m/>
    <m/>
    <s v="NULL"/>
    <m/>
    <m/>
    <s v="2019-06-21"/>
    <s v="A"/>
    <m/>
    <m/>
    <m/>
    <m/>
    <n v="0"/>
    <n v="0"/>
  </r>
  <r>
    <n v="632"/>
    <x v="627"/>
    <s v="MSM"/>
    <s v="P"/>
    <m/>
    <s v="2019"/>
    <s v="2019"/>
    <s v="2019"/>
    <s v="2019"/>
    <s v="MSM"/>
    <s v="P"/>
    <x v="16"/>
    <s v="LT"/>
    <m/>
    <m/>
    <m/>
    <m/>
    <m/>
    <s v="NULL"/>
    <s v="NULL"/>
    <s v="NULL"/>
    <m/>
    <s v="NULL"/>
    <s v="NULL"/>
    <s v="NULL"/>
    <m/>
    <s v="NULL"/>
    <s v="NULL"/>
    <s v="NULL"/>
    <s v="NULL"/>
    <s v="NULL"/>
    <s v="NULL"/>
    <m/>
    <m/>
    <m/>
    <m/>
    <m/>
    <m/>
    <m/>
    <m/>
    <m/>
    <m/>
    <m/>
    <m/>
    <s v="2019-02-01"/>
    <s v="2019-03-28 16:00"/>
    <s v="2019-06-01"/>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19-08-23"/>
    <s v="2022"/>
    <n v="90000000"/>
    <s v="podání návrhu projektu, čestné prohlášení, získání mezinárodní kvalifikace &quot;EUREKA Label&quot;"/>
    <s v="submit proposal, statutory declaration, international qualification EUREKA Label"/>
    <s v="vědecko-výzkumná kvalita návrhu projektu, přínosy návrhu projektu, podmínky realizace projektu, využití metodiky PAM"/>
    <s v="scientific and technological value of the project, potential outcomes od the projects, feasibility of the project, used PAM methodology"/>
    <s v="Ministerstvo školství, mládeže a tělovýchovy"/>
    <s v="Karmelitská 529/5"/>
    <s v="11812"/>
    <s v="Praha 1"/>
    <s v="Martinec"/>
    <s v="Josef"/>
    <s v="Ministerstvo školství, mládeže a tělovýchovy"/>
    <s v="Karmelitská 529/5"/>
    <s v="11812"/>
    <s v="Praha 1"/>
    <s v="234812298"/>
    <m/>
    <s v="josef.martinec@msmt.cz"/>
    <s v="9:00 - 14:00"/>
    <s v="http://www.msmt.cz/vyzkum-a-vyvoj-2/inter-excellence"/>
    <m/>
    <m/>
    <s v="NULL"/>
    <m/>
    <m/>
    <m/>
    <m/>
    <m/>
    <m/>
    <m/>
    <s v="A"/>
    <m/>
    <m/>
    <m/>
    <m/>
    <m/>
    <m/>
    <m/>
    <s v="NULL"/>
    <s v="NULL"/>
    <s v="NULL"/>
    <m/>
    <s v="NULL"/>
    <s v="NULL"/>
    <s v="NULL"/>
    <m/>
    <s v="NULL"/>
    <s v="NULL"/>
    <s v="NULL"/>
    <s v="NULL"/>
    <s v="NULL"/>
    <s v="NULL"/>
    <m/>
    <m/>
    <m/>
    <m/>
    <m/>
    <m/>
    <m/>
    <m/>
    <m/>
    <m/>
    <m/>
    <m/>
    <m/>
    <m/>
    <m/>
    <m/>
    <m/>
    <n v="9"/>
    <n v="8"/>
    <n v="7"/>
    <n v="58311000"/>
    <s v="2019"/>
    <s v="2022"/>
    <m/>
    <m/>
    <s v="NULL"/>
    <m/>
    <m/>
    <s v="2019-09-05"/>
    <s v="A"/>
    <m/>
    <m/>
    <m/>
    <m/>
    <n v="0"/>
    <n v="0"/>
  </r>
  <r>
    <n v="633"/>
    <x v="628"/>
    <s v="TA0"/>
    <s v="P"/>
    <m/>
    <s v="2019"/>
    <s v="2019"/>
    <s v="2019"/>
    <s v="2019"/>
    <s v="TA0"/>
    <s v="P"/>
    <x v="152"/>
    <s v="TG"/>
    <m/>
    <m/>
    <m/>
    <m/>
    <m/>
    <s v="NULL"/>
    <s v="NULL"/>
    <s v="NULL"/>
    <m/>
    <s v="NULL"/>
    <s v="NULL"/>
    <s v="NULL"/>
    <m/>
    <s v="NULL"/>
    <s v="NULL"/>
    <s v="NULL"/>
    <s v="NULL"/>
    <s v="NULL"/>
    <s v="NULL"/>
    <m/>
    <m/>
    <m/>
    <m/>
    <m/>
    <m/>
    <m/>
    <m/>
    <m/>
    <m/>
    <m/>
    <m/>
    <s v="2019-3-13"/>
    <s v="2019-4-25 16:30"/>
    <s v="2019-5-31"/>
    <s v="Návrh projektu je možné podat pouze prostřednictvím datové schránky."/>
    <s v="Project proposals must be submitted only via the Data Box."/>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19-06-01"/>
    <s v="2019"/>
    <n v="10000000"/>
    <s v="Projekt aplikovaného výzkumu má definován cíl(e) projektu v souladu se specifickými cíli programu GAMA a způsob jejich naplnění. K naplnění stanovených cílů projektu se požaduje uplatnění konkrétních výsledků AV/EV specifikovaných zadávací dokumentaci. Uchazečem o podporu mohou být malé a středné podniky. Doba trvání projektu je 6 - 12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doručit návrh projektu v soutěžní lhůtě a způsobem uvedeným v ZD."/>
    <s v="The project applied research or experimental development has a defined objective(s) a the project in accordance with the specific objectives of the GAMA and their fulfillment. To meet the objectives of the project calls for the application is mandatory in the tender documents specified the concrete results of AR or ED. Candidate - small and medium enterprise. Project duration 6 to 12 months. Support can be provided on a recognized provider of the eligible project costs in accordance with the specification (ZD). Applicants must prove their capacity to address the proposed project pursuant to § 18 of Act No. 130/2002 Coll. in accordance with the terms of the GAMA project to deliver an application in a competitive time and manner specified in the tender documentation (ZD)."/>
    <s v="Hodnoticí kritéria jsou uvedena v zadávací dokumentaci (ZD)."/>
    <s v="Evaluation criteria are mentioned in the tender documentation (ZD)."/>
    <s v="Technologická agentura České republiky"/>
    <s v="Evropská 1692/37"/>
    <s v="16000"/>
    <s v="Technologická agentura České republiky"/>
    <s v="Polakovičová"/>
    <s v="Aneta"/>
    <s v="Technologická agentura České republiky"/>
    <s v="Evropská 1692/37"/>
    <s v="16000"/>
    <s v="Praha"/>
    <s v="234611648"/>
    <m/>
    <s v="aneta.polakovicova@tacr.cz"/>
    <s v="16:30:00"/>
    <s v="https://www.tacr.cz/index.php/cz/programy/program-gama.html"/>
    <m/>
    <m/>
    <s v="NULL"/>
    <m/>
    <m/>
    <m/>
    <m/>
    <m/>
    <m/>
    <m/>
    <s v="A"/>
    <m/>
    <m/>
    <m/>
    <m/>
    <m/>
    <m/>
    <m/>
    <s v="NULL"/>
    <s v="NULL"/>
    <s v="NULL"/>
    <m/>
    <s v="NULL"/>
    <s v="NULL"/>
    <s v="NULL"/>
    <m/>
    <s v="NULL"/>
    <s v="NULL"/>
    <s v="NULL"/>
    <s v="NULL"/>
    <s v="NULL"/>
    <s v="NULL"/>
    <m/>
    <m/>
    <m/>
    <m/>
    <m/>
    <m/>
    <m/>
    <m/>
    <m/>
    <m/>
    <m/>
    <m/>
    <m/>
    <m/>
    <m/>
    <m/>
    <m/>
    <n v="3"/>
    <n v="3"/>
    <n v="3"/>
    <n v="3025000"/>
    <s v="2019"/>
    <s v="2020"/>
    <m/>
    <m/>
    <s v="NULL"/>
    <m/>
    <m/>
    <s v="2019-05-27"/>
    <s v="A"/>
    <m/>
    <m/>
    <m/>
    <m/>
    <n v="0"/>
    <n v="0"/>
  </r>
  <r>
    <n v="655"/>
    <x v="629"/>
    <s v="MSM"/>
    <s v="P"/>
    <m/>
    <s v="2019"/>
    <s v="2019"/>
    <s v="2019"/>
    <s v="2019"/>
    <s v="MSM"/>
    <s v="P"/>
    <x v="157"/>
    <s v="7D"/>
    <m/>
    <m/>
    <m/>
    <m/>
    <m/>
    <s v="NULL"/>
    <s v="NULL"/>
    <s v="NULL"/>
    <m/>
    <s v="NULL"/>
    <s v="NULL"/>
    <s v="NULL"/>
    <m/>
    <s v="NULL"/>
    <s v="NULL"/>
    <s v="NULL"/>
    <s v="NULL"/>
    <s v="NULL"/>
    <s v="NULL"/>
    <m/>
    <m/>
    <m/>
    <m/>
    <m/>
    <m/>
    <m/>
    <m/>
    <m/>
    <m/>
    <m/>
    <m/>
    <s v="2019-06-24"/>
    <s v="2019-07-04 15:00"/>
    <s v="2019-09-01"/>
    <s v="Příjemce předkládá návrh ve dvou formátech – A. papírovém a B. elektronickém. Návrhy a přílohy v elektronickém formátu musí být nahrány na CD nebo USB. Papírová verze (A) a elektronická verze (B) musí být shodné, nebo odeslání návrhu datovou schránkou."/>
    <s v="The Promoter submits the proposal in two formats – A. paper, and B. electronic. Proposals and annexes in electronic format must be uploaded on a CD or USB. The paper-version (A) and the electronic version (B) must be identical. Or submitting a proposal by a data box."/>
    <s v="hhttp://www.msmt.cz/vyzkum-a-vyvoj-2/program-eurostars-2-7d"/>
    <s v="hhttp://www.msmt.cz/vyzkum-a-vyvoj-2/program-eurostars-2-7d"/>
    <m/>
    <s v="2019-12-05"/>
    <s v="2022"/>
    <n v="20730000"/>
    <s v="Český příjemce musí předložit návrh v následující uzávěrce: dne 4.července 2019."/>
    <s v="The Czech Promoter must submit the proposal by the following cut-off dates: on 4 July 2019."/>
    <s v="Hodnocení návrhu projektu je prováděno panelem nezávislých expertů."/>
    <s v="Proposal assessment is operated by Independent Panel of Experts."/>
    <s v="Ministerstvo školství, mládeže a tělovýchovy"/>
    <s v="Karmelitská 529/5"/>
    <s v="11812"/>
    <s v="Praha 1"/>
    <s v="Martinec"/>
    <s v="Josef"/>
    <s v="Ministerstvo školství, mládeže a tělovýchovy"/>
    <s v="Karmelitská 529/5"/>
    <s v="11812"/>
    <s v="Praha 1"/>
    <s v="234812298"/>
    <m/>
    <s v="josef.martinec@msmt.cz"/>
    <s v="9:00 - 14:00"/>
    <s v="http://www.msmt.cz/vyzkum-a-vyvoj-2"/>
    <s v="http://www.eurostars-eureka.eu"/>
    <s v="http://www.eurostars-eureka.eu"/>
    <s v="NULL"/>
    <m/>
    <m/>
    <m/>
    <m/>
    <m/>
    <m/>
    <m/>
    <s v="A"/>
    <m/>
    <m/>
    <m/>
    <m/>
    <m/>
    <m/>
    <m/>
    <s v="NULL"/>
    <s v="NULL"/>
    <s v="NULL"/>
    <m/>
    <s v="NULL"/>
    <s v="NULL"/>
    <s v="NULL"/>
    <m/>
    <s v="NULL"/>
    <s v="NULL"/>
    <s v="NULL"/>
    <s v="NULL"/>
    <s v="NULL"/>
    <s v="NULL"/>
    <m/>
    <m/>
    <m/>
    <m/>
    <m/>
    <m/>
    <m/>
    <m/>
    <m/>
    <m/>
    <m/>
    <m/>
    <m/>
    <m/>
    <m/>
    <m/>
    <m/>
    <n v="13"/>
    <n v="13"/>
    <n v="3"/>
    <n v="20730000"/>
    <s v="2019"/>
    <s v="2022"/>
    <m/>
    <m/>
    <s v="NULL"/>
    <m/>
    <m/>
    <s v="2019-09-02"/>
    <s v="A"/>
    <m/>
    <m/>
    <m/>
    <m/>
    <n v="0"/>
    <n v="0"/>
  </r>
  <r>
    <n v="634"/>
    <x v="630"/>
    <s v="MSM"/>
    <s v="P"/>
    <m/>
    <s v="2019"/>
    <s v="2019"/>
    <s v="2019"/>
    <s v="2019"/>
    <s v="MSM"/>
    <s v="P"/>
    <x v="16"/>
    <s v="LT"/>
    <m/>
    <m/>
    <m/>
    <m/>
    <m/>
    <s v="NULL"/>
    <s v="NULL"/>
    <s v="NULL"/>
    <m/>
    <s v="NULL"/>
    <s v="NULL"/>
    <s v="NULL"/>
    <m/>
    <s v="NULL"/>
    <s v="NULL"/>
    <s v="NULL"/>
    <s v="NULL"/>
    <s v="NULL"/>
    <s v="NULL"/>
    <m/>
    <m/>
    <m/>
    <m/>
    <m/>
    <m/>
    <m/>
    <m/>
    <m/>
    <m/>
    <m/>
    <m/>
    <s v="2019-02-21"/>
    <s v="2019-04-08 14:00"/>
    <s v="2019-10-31"/>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19-11-01"/>
    <s v="2022"/>
    <n v="250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Krausová"/>
    <s v="Mária"/>
    <s v="Ministerstvo školství, mládeže a tělovýchovy"/>
    <s v="Karmelitská 529/5"/>
    <s v="11812"/>
    <s v="Praha 1"/>
    <s v="+420 234 812 295"/>
    <m/>
    <s v="Maria.Krausova@msmt.cz"/>
    <s v="9:00 - 14:00"/>
    <s v="http://www.msmt.cz/vyzkum-a-vyvoj-2/inter-excellence"/>
    <m/>
    <m/>
    <s v="NULL"/>
    <m/>
    <m/>
    <m/>
    <m/>
    <m/>
    <m/>
    <m/>
    <s v="A"/>
    <m/>
    <m/>
    <m/>
    <m/>
    <m/>
    <m/>
    <m/>
    <s v="NULL"/>
    <s v="NULL"/>
    <s v="NULL"/>
    <m/>
    <s v="NULL"/>
    <s v="NULL"/>
    <s v="NULL"/>
    <m/>
    <s v="NULL"/>
    <s v="NULL"/>
    <s v="NULL"/>
    <s v="NULL"/>
    <s v="NULL"/>
    <s v="NULL"/>
    <m/>
    <m/>
    <m/>
    <m/>
    <m/>
    <m/>
    <m/>
    <m/>
    <m/>
    <m/>
    <m/>
    <m/>
    <m/>
    <m/>
    <m/>
    <m/>
    <m/>
    <n v="159"/>
    <n v="136"/>
    <n v="56"/>
    <n v="322078000"/>
    <s v="2019"/>
    <s v="2022"/>
    <m/>
    <m/>
    <s v="NULL"/>
    <m/>
    <m/>
    <s v="2019-11-23"/>
    <s v="A"/>
    <m/>
    <m/>
    <m/>
    <m/>
    <n v="0"/>
    <n v="0"/>
  </r>
  <r>
    <n v="635"/>
    <x v="631"/>
    <s v="MSM"/>
    <s v="P"/>
    <m/>
    <s v="2019"/>
    <s v="2019"/>
    <s v="2019"/>
    <s v="2019"/>
    <s v="MSM"/>
    <s v="P"/>
    <x v="161"/>
    <s v="8J"/>
    <m/>
    <m/>
    <m/>
    <m/>
    <m/>
    <s v="NULL"/>
    <s v="NULL"/>
    <s v="NULL"/>
    <m/>
    <s v="NULL"/>
    <s v="NULL"/>
    <s v="NULL"/>
    <m/>
    <s v="NULL"/>
    <s v="NULL"/>
    <s v="NULL"/>
    <s v="NULL"/>
    <s v="NULL"/>
    <s v="NULL"/>
    <m/>
    <m/>
    <m/>
    <m/>
    <m/>
    <m/>
    <m/>
    <m/>
    <m/>
    <m/>
    <m/>
    <m/>
    <s v="2019-03-04"/>
    <s v="2019-06-28 23:59"/>
    <s v="2019-12-05"/>
    <s v="Příjemce předkládá návrh v jednom formátu – elektronickém. Návrhy a přílohy v elektronickém formátu musí být odeslány datovou schránkou."/>
    <s v="The Promoter submits the proposal in one forms – electronic. Proposals and annexes in electronic format must be sended by data box."/>
    <s v="http://www.msmt.cz/vyzkum-a-vyvoj-2/francie-1"/>
    <s v="http://www.msmt.cz/vyzkum-a-vyvoj-2/francie-1"/>
    <m/>
    <s v="2020-01-01"/>
    <s v="2021"/>
    <n v="3120000"/>
    <s v="Podmínky veřejné soutěže jsou uvedeny v zadávací dokumentaci."/>
    <s v="Conditions of the Call for proposals are stipulated in the Tender documentation."/>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Krausová"/>
    <s v="Mária"/>
    <s v="Ministerstvo školství, mládeže a tělovýchovy"/>
    <s v="Karmelitská 529/5"/>
    <s v="11812"/>
    <s v="Praha 1"/>
    <s v="+420 234 812 296"/>
    <m/>
    <s v="Maria.Krausova@msmt.cz"/>
    <s v="9:00 - 14:00"/>
    <s v="http://www.msmt.cz/vyzkum-a-vyvoj-2/francie-1"/>
    <s v="http://www.msmt.cz"/>
    <m/>
    <s v="NULL"/>
    <m/>
    <m/>
    <m/>
    <m/>
    <m/>
    <m/>
    <m/>
    <s v="N"/>
    <s v="VRN"/>
    <m/>
    <m/>
    <m/>
    <m/>
    <m/>
    <m/>
    <s v="NULL"/>
    <s v="NULL"/>
    <s v="NULL"/>
    <m/>
    <s v="NULL"/>
    <s v="NULL"/>
    <s v="NULL"/>
    <m/>
    <s v="NULL"/>
    <s v="NULL"/>
    <s v="NULL"/>
    <s v="NULL"/>
    <s v="NULL"/>
    <s v="NULL"/>
    <m/>
    <m/>
    <m/>
    <m/>
    <m/>
    <m/>
    <m/>
    <m/>
    <m/>
    <m/>
    <m/>
    <m/>
    <m/>
    <m/>
    <m/>
    <m/>
    <s v="2019-03-29"/>
    <n v="0"/>
    <n v="0"/>
    <n v="0"/>
    <n v="0"/>
    <m/>
    <m/>
    <s v="Projekty v programu 8J jsou realizovány na základě dvoustranné dohody o mezinárodní spolupráci."/>
    <s v="8J projects are implemented under a bilateral international cooperation agreement."/>
    <s v="NULL"/>
    <m/>
    <m/>
    <s v="2019-04-08"/>
    <s v="A"/>
    <m/>
    <m/>
    <m/>
    <m/>
    <n v="0"/>
    <n v="0"/>
  </r>
  <r>
    <n v="636"/>
    <x v="632"/>
    <s v="GA0"/>
    <s v="P"/>
    <m/>
    <s v="2019"/>
    <s v="2019"/>
    <s v="2019"/>
    <s v="2019"/>
    <s v="GA0"/>
    <s v="P"/>
    <x v="11"/>
    <s v="GA"/>
    <m/>
    <m/>
    <m/>
    <m/>
    <m/>
    <s v="NULL"/>
    <s v="NULL"/>
    <s v="NULL"/>
    <m/>
    <s v="NULL"/>
    <s v="NULL"/>
    <s v="NULL"/>
    <m/>
    <s v="NULL"/>
    <s v="NULL"/>
    <s v="NULL"/>
    <s v="NULL"/>
    <s v="NULL"/>
    <s v="NULL"/>
    <m/>
    <m/>
    <m/>
    <m/>
    <m/>
    <m/>
    <m/>
    <m/>
    <m/>
    <m/>
    <m/>
    <m/>
    <s v="2019-02-21"/>
    <s v="2019-04-08 23:59"/>
    <s v="2019-11-25"/>
    <s v="Návrh projektu se podává v elektronické podobě ve formátu PDF prostřednictvím datové schránky nejdříve první den soutěžní lhůty a nejpozději poslední den soutěžní lhůty. Dodávka datovou schránkou bude označena v poli &quot;Věc&quot; textem &quot;Standardní projekt&quo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0-01-01"/>
    <s v="2022"/>
    <n v="2550000000"/>
    <s v="Do veřejné soutěže (VS) je možné podávat návrhy pouze za podmínek definovaných zákonem č. 130/2002 Sb. a zadávací dokumentací pro standardní projekty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standard projects for 2020.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20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 088 841"/>
    <s v="-"/>
    <s v="info@gacr.cz"/>
    <s v="0 - 24"/>
    <s v="https://gacr.cz/"/>
    <s v="-"/>
    <s v="-"/>
    <s v="NULL"/>
    <m/>
    <m/>
    <m/>
    <m/>
    <m/>
    <m/>
    <m/>
    <s v="A"/>
    <m/>
    <m/>
    <m/>
    <m/>
    <m/>
    <m/>
    <m/>
    <s v="NULL"/>
    <s v="NULL"/>
    <s v="NULL"/>
    <m/>
    <s v="NULL"/>
    <s v="NULL"/>
    <s v="NULL"/>
    <m/>
    <s v="NULL"/>
    <s v="NULL"/>
    <s v="NULL"/>
    <s v="NULL"/>
    <s v="NULL"/>
    <s v="NULL"/>
    <m/>
    <m/>
    <m/>
    <m/>
    <m/>
    <m/>
    <m/>
    <m/>
    <m/>
    <m/>
    <m/>
    <m/>
    <m/>
    <m/>
    <m/>
    <m/>
    <m/>
    <n v="1889"/>
    <n v="1867"/>
    <n v="475"/>
    <n v="3152197400"/>
    <s v="2020"/>
    <s v="2022"/>
    <m/>
    <m/>
    <s v="NULL"/>
    <m/>
    <m/>
    <s v="2020-05-19"/>
    <s v="A"/>
    <m/>
    <m/>
    <m/>
    <m/>
    <n v="0"/>
    <n v="0"/>
  </r>
  <r>
    <n v="637"/>
    <x v="633"/>
    <s v="GA0"/>
    <s v="P"/>
    <m/>
    <s v="2019"/>
    <s v="2019"/>
    <s v="2019"/>
    <s v="2019"/>
    <s v="GA0"/>
    <s v="P"/>
    <x v="14"/>
    <s v="GC"/>
    <m/>
    <m/>
    <m/>
    <m/>
    <m/>
    <s v="NULL"/>
    <s v="NULL"/>
    <s v="NULL"/>
    <m/>
    <s v="NULL"/>
    <s v="NULL"/>
    <s v="NULL"/>
    <m/>
    <s v="NULL"/>
    <s v="NULL"/>
    <s v="NULL"/>
    <s v="NULL"/>
    <s v="NULL"/>
    <s v="NULL"/>
    <m/>
    <m/>
    <m/>
    <m/>
    <m/>
    <m/>
    <m/>
    <m/>
    <m/>
    <m/>
    <m/>
    <m/>
    <s v="2019-02-21"/>
    <s v="2019-04-08 23:59"/>
    <s v="2019-11-25"/>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0-01-01"/>
    <s v="2022"/>
    <n v="60000000"/>
    <s v="Do veřejné soutěže (VS) je možné podávat návrhy pouze za podmínek definovaných zákonem č. 130/2002 Sb. a zadávací dokumentací pro mezinárodní projekty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international projects for 2020.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20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lára"/>
    <s v="Jelínková"/>
    <s v="Grantová agentura České republiky"/>
    <s v="Evropská 2589/33b"/>
    <s v="16000"/>
    <s v="Praha 6"/>
    <s v="227 088 841"/>
    <s v="-"/>
    <s v="info@gacr.cz"/>
    <s v="0 - 24"/>
    <s v="https://gacr.cz/"/>
    <s v="-"/>
    <s v="-"/>
    <s v="NULL"/>
    <m/>
    <m/>
    <m/>
    <m/>
    <m/>
    <m/>
    <m/>
    <s v="A"/>
    <m/>
    <m/>
    <m/>
    <m/>
    <m/>
    <m/>
    <m/>
    <s v="NULL"/>
    <s v="NULL"/>
    <s v="NULL"/>
    <m/>
    <s v="NULL"/>
    <s v="NULL"/>
    <s v="NULL"/>
    <m/>
    <s v="NULL"/>
    <s v="NULL"/>
    <s v="NULL"/>
    <s v="NULL"/>
    <s v="NULL"/>
    <s v="NULL"/>
    <m/>
    <m/>
    <m/>
    <m/>
    <m/>
    <m/>
    <m/>
    <m/>
    <m/>
    <m/>
    <m/>
    <m/>
    <m/>
    <m/>
    <m/>
    <m/>
    <m/>
    <n v="231"/>
    <n v="224"/>
    <n v="39"/>
    <n v="239116000"/>
    <s v="2020"/>
    <s v="2022"/>
    <m/>
    <m/>
    <s v="NULL"/>
    <m/>
    <m/>
    <s v="2020-05-19"/>
    <s v="A"/>
    <m/>
    <m/>
    <m/>
    <m/>
    <n v="0"/>
    <n v="0"/>
  </r>
  <r>
    <n v="638"/>
    <x v="634"/>
    <s v="GA0"/>
    <s v="P"/>
    <m/>
    <s v="2019"/>
    <s v="2019"/>
    <s v="2019"/>
    <s v="2019"/>
    <s v="GA0"/>
    <s v="P"/>
    <x v="19"/>
    <s v="GJ"/>
    <m/>
    <m/>
    <m/>
    <m/>
    <m/>
    <s v="NULL"/>
    <s v="NULL"/>
    <s v="NULL"/>
    <m/>
    <s v="NULL"/>
    <s v="NULL"/>
    <s v="NULL"/>
    <m/>
    <s v="NULL"/>
    <s v="NULL"/>
    <s v="NULL"/>
    <s v="NULL"/>
    <s v="NULL"/>
    <s v="NULL"/>
    <m/>
    <m/>
    <m/>
    <m/>
    <m/>
    <m/>
    <m/>
    <m/>
    <m/>
    <m/>
    <m/>
    <m/>
    <s v="2019-02-21"/>
    <s v="2019-04-08 23:59"/>
    <s v="2019-11-25"/>
    <s v="Návrh projektu se podává v elektronické podobě ve formátu PDF prostřednictvím datové schránky nejdříve první den soutěžní lhůty a nejpozději poslední den soutěžní lhůty. Dodávka datovou schránkou bude označena v poli „Věc“ textem „Juniorský projekt“."/>
    <s v="Proposals are submitted electronically in PDF format through the data box first the first day of the tender period and no later than the last day of the tender period. Supply data box will be marked in the &quot;Subject&quot; text &quot;Junior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0-01-01"/>
    <s v="2022"/>
    <n v="450000000"/>
    <s v="Do veřejné soutěže (VS) je možné podávat návrhy pouze za podmínek definovaných zákonem č. 130/2002 Sb. a zadávací dokumentací pro juniorské projekty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juniorské projekty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junior projects for 2020. An applicant may resign at any time from PT by notifying the provider in the same manner as is given proposal. PT Provider may cancel the conditions defined by the Act No. 130/2002 Coll. Any breach or non-compliance with the conditions specified in the tender dossier for junior projects for 2020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 088 841"/>
    <s v="-"/>
    <s v="info@gacr.cz"/>
    <s v="0 - 24"/>
    <s v="https://gacr.cz/"/>
    <s v="-"/>
    <s v="-"/>
    <s v="NULL"/>
    <m/>
    <m/>
    <m/>
    <m/>
    <m/>
    <m/>
    <m/>
    <s v="A"/>
    <m/>
    <m/>
    <m/>
    <m/>
    <m/>
    <m/>
    <m/>
    <s v="NULL"/>
    <s v="NULL"/>
    <s v="NULL"/>
    <m/>
    <s v="NULL"/>
    <s v="NULL"/>
    <s v="NULL"/>
    <m/>
    <s v="NULL"/>
    <s v="NULL"/>
    <s v="NULL"/>
    <s v="NULL"/>
    <s v="NULL"/>
    <s v="NULL"/>
    <m/>
    <m/>
    <m/>
    <m/>
    <m/>
    <m/>
    <m/>
    <m/>
    <m/>
    <m/>
    <m/>
    <m/>
    <m/>
    <m/>
    <m/>
    <m/>
    <m/>
    <n v="314"/>
    <n v="301"/>
    <n v="94"/>
    <n v="573369000"/>
    <s v="2020"/>
    <s v="2022"/>
    <m/>
    <m/>
    <s v="NULL"/>
    <m/>
    <m/>
    <s v="2020-05-19"/>
    <s v="A"/>
    <m/>
    <m/>
    <m/>
    <m/>
    <n v="0"/>
    <n v="0"/>
  </r>
  <r>
    <n v="639"/>
    <x v="635"/>
    <s v="GA0"/>
    <s v="P"/>
    <m/>
    <s v="2019"/>
    <s v="2019"/>
    <s v="2019"/>
    <s v="2019"/>
    <s v="GA0"/>
    <s v="P"/>
    <x v="162"/>
    <s v="GX"/>
    <m/>
    <m/>
    <m/>
    <m/>
    <m/>
    <s v="NULL"/>
    <s v="NULL"/>
    <s v="NULL"/>
    <m/>
    <s v="NULL"/>
    <s v="NULL"/>
    <s v="NULL"/>
    <m/>
    <s v="NULL"/>
    <s v="NULL"/>
    <s v="NULL"/>
    <s v="NULL"/>
    <s v="NULL"/>
    <s v="NULL"/>
    <m/>
    <m/>
    <m/>
    <m/>
    <m/>
    <m/>
    <m/>
    <m/>
    <m/>
    <m/>
    <m/>
    <m/>
    <s v="2019-02-21"/>
    <s v="2019-04-08 23:59"/>
    <s v="2019-10-29"/>
    <s v="Návrh projektu se podává v elektronické podobě ve formátu PDF prostřednictvím datové schránky nejdříve první den soutěžní lhůty a nejpozději poslední den soutěžní lhůty. Dodávka datovou schránkou bude označena v poli &quot;Věc&quot; textem &quot;EXPRO&quot;."/>
    <s v="The project proposal shall be submitted in PDF format, via the data mailbox information system (ISDS). The delivery in ISDS must have the text “EXPRO” in the field “Věc”"/>
    <s v="Výsledky veřejné soutěže budou vyhlášeny do konce hodnoticí lhůty zveřejněním na internetové adrese GA ČR http://www.gacr.cz."/>
    <s v="The results of the public tender will be announced at the http://www.gacr.cz/ before the end of the evaluation period."/>
    <m/>
    <s v="2020-01-01"/>
    <s v="2024"/>
    <n v="2750000000"/>
    <s v="Do veřejné soutěže (VS) je možné podávat návrhy pouze za podmínek definovaných zákonem č. 130/2002 Sb. a zadávací dokumentací pro projekty EXPRO na rok 2020.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0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may only be submitted into the public tender under the conditions of EXPRO 2020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
    <s v="Způsobilost uchazeče - zejména technické a institucionální zázemí pracovišť, odborné schopnosti navrhovatele a spolunavrhovatele, jejich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
    <s v="Applicant’s eligibility – in particular technical and institutional facilities, professional abilities of drafter and co-drafter, contribution to the scientific field of the project proposal, research results, the project proposal quality in terms of proposed methods, originality, results and outputs, foreign cooperation, prior collaboration of the applicant and drafter with CSF, and the appropriateness of the financial demands."/>
    <s v="Grantová agentura České republiky"/>
    <s v="Evropská 2589/33b"/>
    <s v="16000"/>
    <s v="Praha 6"/>
    <s v="Jelínková"/>
    <s v="Klára"/>
    <s v="Grantová agentura České republiky"/>
    <s v="Evropská 2589/33b"/>
    <s v="16000"/>
    <s v="Praha"/>
    <s v="227 088 841"/>
    <s v="-"/>
    <s v="info@gacr.cz"/>
    <s v="0 - 24 hod."/>
    <s v="www.gacr.cz"/>
    <s v="-"/>
    <s v="-"/>
    <s v="NULL"/>
    <m/>
    <m/>
    <m/>
    <m/>
    <m/>
    <m/>
    <m/>
    <s v="A"/>
    <m/>
    <m/>
    <m/>
    <m/>
    <m/>
    <m/>
    <m/>
    <s v="NULL"/>
    <s v="NULL"/>
    <s v="NULL"/>
    <m/>
    <s v="NULL"/>
    <s v="NULL"/>
    <s v="NULL"/>
    <m/>
    <s v="NULL"/>
    <s v="NULL"/>
    <s v="NULL"/>
    <s v="NULL"/>
    <s v="NULL"/>
    <s v="NULL"/>
    <m/>
    <m/>
    <m/>
    <m/>
    <m/>
    <m/>
    <m/>
    <m/>
    <m/>
    <m/>
    <m/>
    <m/>
    <m/>
    <m/>
    <m/>
    <m/>
    <m/>
    <n v="134"/>
    <n v="132"/>
    <n v="22"/>
    <n v="858523000"/>
    <s v="2020"/>
    <s v="2025"/>
    <m/>
    <m/>
    <s v="NULL"/>
    <m/>
    <m/>
    <s v="2020-05-19"/>
    <s v="A"/>
    <m/>
    <m/>
    <m/>
    <m/>
    <n v="0"/>
    <n v="0"/>
  </r>
  <r>
    <n v="641"/>
    <x v="636"/>
    <s v="MK0"/>
    <s v="P"/>
    <m/>
    <s v="2019"/>
    <s v="2019"/>
    <s v="2019"/>
    <s v="2019"/>
    <s v="MK0"/>
    <s v="P"/>
    <x v="41"/>
    <s v="DG"/>
    <m/>
    <m/>
    <m/>
    <m/>
    <m/>
    <m/>
    <m/>
    <m/>
    <m/>
    <m/>
    <m/>
    <m/>
    <m/>
    <m/>
    <m/>
    <m/>
    <m/>
    <m/>
    <m/>
    <m/>
    <m/>
    <m/>
    <m/>
    <m/>
    <m/>
    <m/>
    <m/>
    <m/>
    <m/>
    <m/>
    <m/>
    <s v="2019-03-11"/>
    <s v="2019-04-30 14:00"/>
    <s v="2019-12-16"/>
    <s v="Dle Zadávací dokumentace, část 5.2"/>
    <s v="To the Tender documentation , part 5.2"/>
    <s v="Na internetové adrese poskytovatele https://www.mkcr.cz/verejna-soutez-61.html"/>
    <s v="The internet address of the provider https://www.mkcr.cz/verejna-soutez-61.html"/>
    <m/>
    <s v="2020-03-01"/>
    <s v="2022"/>
    <n v="436618000"/>
    <s v="Projekt aplikovaného výzkumu nebo experimentálního vývoje jehož uplatněné výsledky jsou zacíleny k využití v praxi, má definován cíl(e) projektu v souladu s jedním či více dílčími cíli programu NAKI II a způsob jejich naplnění. K naplnění každého ze stanovených cílů projektu se závazně požaduje uplatnění minimálně jednoho konkrétního výsledku aplikovaného výzkumu nebo experimentálního vývoje. Uchazečem o podporu programového projektu může být výlučně výzkumná organizace. Doba trvání projektu jsou 3 roky. Podporu lze poskytnout na poskytovatelem uznané způsobilé náklady projektu v souladu se Zadávací dokumentací (ZD). Uchazeč je povinen prokázat svoji způsobilost k řešení navrhovaného projektu podle § 18 zákona č. 130/2002 Sb. a v souladu s podmínkami programu NAKI II, doručit přihlášku projektu v soutěžní lhůtě a způsobem uvedeným v ZD."/>
    <s v="The project of applied research or experimental development the results of which are targeted to application in practice, has well defined objective(s) of the project in compliance with one or more partial objectives of the NAKI II programme. Applicant for a grant for a project must be exclusively a research and development organization.Duration of the project ranges is 3 years.Grant may be provided for eligible expenditure of the project recognized by the provider in compliance with the Tender documentation (TD).The applicant is obliged to document its qualification pursuant to Section 18 of Act no.130/2002 Coll.,and in compliance with the conditions of the NAKI II programme, to deliver application within the set deadline and in the manner specified in the TD."/>
    <s v="Zadávací dokumentace, část 6.1 a 6.2"/>
    <s v="Tender documentation, part 6.1 and 6.2"/>
    <s v="Ministerstvo kultury"/>
    <s v="Maltézské nám. 1"/>
    <s v="11811"/>
    <s v="Praha 1"/>
    <s v="Rýparová"/>
    <s v="Irena"/>
    <s v="Ministerstvo kultury, Odbor výzkumu a vývoje"/>
    <s v="Dukelských hrdinů 47"/>
    <s v="17000"/>
    <s v="Veletržní palác"/>
    <s v="224301441"/>
    <s v="-"/>
    <s v="irena.ryparova@mkcr.cz"/>
    <s v="po-pá, 7.45-16.15; dne 30.4.2019 7.45-14.00"/>
    <s v="https://www.mkcr.cz/verejna-soutez-61.html"/>
    <s v="Economia"/>
    <s v="Economia"/>
    <s v="NULL"/>
    <m/>
    <m/>
    <m/>
    <m/>
    <m/>
    <m/>
    <m/>
    <s v="A"/>
    <m/>
    <m/>
    <m/>
    <m/>
    <m/>
    <m/>
    <m/>
    <m/>
    <m/>
    <m/>
    <m/>
    <m/>
    <m/>
    <m/>
    <m/>
    <m/>
    <m/>
    <m/>
    <m/>
    <m/>
    <m/>
    <m/>
    <m/>
    <m/>
    <m/>
    <m/>
    <m/>
    <m/>
    <m/>
    <m/>
    <m/>
    <m/>
    <m/>
    <m/>
    <m/>
    <m/>
    <m/>
    <m/>
    <n v="145"/>
    <n v="141"/>
    <n v="29"/>
    <n v="321589000"/>
    <s v="2020"/>
    <s v="2022"/>
    <m/>
    <m/>
    <m/>
    <m/>
    <m/>
    <s v="2020-02-04"/>
    <s v="A"/>
    <m/>
    <m/>
    <m/>
    <m/>
    <n v="0"/>
    <n v="0"/>
  </r>
  <r>
    <n v="642"/>
    <x v="637"/>
    <s v="MSM"/>
    <s v="P"/>
    <m/>
    <s v="2019"/>
    <s v="2019"/>
    <s v="2019"/>
    <s v="2019"/>
    <s v="MSM"/>
    <s v="P"/>
    <x v="157"/>
    <s v="7D"/>
    <m/>
    <m/>
    <m/>
    <m/>
    <m/>
    <s v="NULL"/>
    <s v="NULL"/>
    <s v="NULL"/>
    <m/>
    <s v="NULL"/>
    <s v="NULL"/>
    <s v="NULL"/>
    <m/>
    <s v="NULL"/>
    <s v="NULL"/>
    <s v="NULL"/>
    <s v="NULL"/>
    <s v="NULL"/>
    <s v="NULL"/>
    <m/>
    <m/>
    <m/>
    <m/>
    <m/>
    <m/>
    <m/>
    <m/>
    <m/>
    <m/>
    <m/>
    <m/>
    <s v="2019-01-17"/>
    <s v="2019-01-29 14:00"/>
    <s v="2019-04-13"/>
    <s v="Příjemce předkládá návrh ve dvou formátech – A. papírovém a B. elektronickém. Návrhy a přílohy v elektronickém formátu musí být nahrány na CD nebo USB. Papírová verze (A) a elektronická verze (B) musí být shodné, nebo odeslání návrhu datovou schránkou."/>
    <s v="The Promoter submits the proposal in two formats – A. paper, and B. electronic. Proposals and annexes in electronic format must be uploaded on a CD or USB. The paper-version (A) and the electronic version (B) must be identical. Or submitting a proposal by a data box."/>
    <s v="hhttp://www.msmt.cz/vyzkum-a-vyvoj-2/program-eurostars-2-7d"/>
    <s v="hhttp://www.msmt.cz/vyzkum-a-vyvoj-2/program-eurostars-2-7d"/>
    <m/>
    <s v="2019-06-15"/>
    <s v="2022"/>
    <n v="45006000"/>
    <s v="Český příjemce musí předložit návrh v následující uzávěrce: dne 29. ledna 2019."/>
    <s v="The Czech Promoter must submit the proposal by the following cut-off dates: on 29 January 2019."/>
    <s v="Hodnocení návrhu projektu je prováděno panelem nezávislých expertů"/>
    <s v="Proposal assessment is operated by Independent Panel of Experts"/>
    <s v="Ministerstvo školství, mládeže a tělovýchovy"/>
    <s v="Karmelitská 529/5"/>
    <s v="11812"/>
    <s v="Praha 1"/>
    <s v="Martinec"/>
    <s v="Josef"/>
    <s v="Ministerstvo školství, mládeže a tělovýchovy"/>
    <s v="Karmelitská 529/5"/>
    <s v="11812"/>
    <s v="Praha 1"/>
    <s v="+420 234812298"/>
    <m/>
    <s v="josef.martinec@msmt.cz"/>
    <s v="9:00 - 14:00"/>
    <s v="http://www.msmt.cz"/>
    <m/>
    <s v="http://www.eurostars-eureka.eu"/>
    <s v="NULL"/>
    <m/>
    <m/>
    <m/>
    <m/>
    <m/>
    <m/>
    <m/>
    <s v="A"/>
    <m/>
    <m/>
    <m/>
    <m/>
    <m/>
    <m/>
    <m/>
    <s v="NULL"/>
    <s v="NULL"/>
    <s v="NULL"/>
    <m/>
    <s v="NULL"/>
    <s v="NULL"/>
    <s v="NULL"/>
    <m/>
    <s v="NULL"/>
    <s v="NULL"/>
    <s v="NULL"/>
    <s v="NULL"/>
    <s v="NULL"/>
    <s v="NULL"/>
    <m/>
    <m/>
    <m/>
    <m/>
    <m/>
    <m/>
    <m/>
    <m/>
    <m/>
    <m/>
    <m/>
    <m/>
    <m/>
    <m/>
    <m/>
    <m/>
    <m/>
    <n v="15"/>
    <n v="15"/>
    <n v="7"/>
    <n v="45006000"/>
    <s v="2019"/>
    <s v="2022"/>
    <m/>
    <m/>
    <s v="NULL"/>
    <m/>
    <m/>
    <s v="2019-05-23"/>
    <s v="A"/>
    <m/>
    <m/>
    <m/>
    <m/>
    <n v="0"/>
    <n v="0"/>
  </r>
  <r>
    <n v="643"/>
    <x v="638"/>
    <s v="MSM"/>
    <s v="P"/>
    <m/>
    <s v="2019"/>
    <s v="2019"/>
    <s v="2019"/>
    <s v="2019"/>
    <s v="MSM"/>
    <s v="P"/>
    <x v="16"/>
    <s v="LT"/>
    <m/>
    <m/>
    <m/>
    <m/>
    <m/>
    <s v="NULL"/>
    <s v="NULL"/>
    <s v="NULL"/>
    <m/>
    <s v="NULL"/>
    <s v="NULL"/>
    <s v="NULL"/>
    <m/>
    <s v="NULL"/>
    <s v="NULL"/>
    <s v="NULL"/>
    <s v="NULL"/>
    <s v="NULL"/>
    <s v="NULL"/>
    <m/>
    <m/>
    <m/>
    <m/>
    <m/>
    <m/>
    <m/>
    <m/>
    <m/>
    <m/>
    <m/>
    <m/>
    <s v="2019-03-22"/>
    <s v="2019-07-31 14:00"/>
    <s v="2019-12-17"/>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20-01-01"/>
    <s v="2022"/>
    <n v="84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Šindelářová"/>
    <s v="Irena"/>
    <s v="Ministerstvo školství, mládeže a tělovýchovy"/>
    <s v="Karmelitská 529/5"/>
    <s v="11812"/>
    <s v="Praha 1"/>
    <s v="+420 234 812 287"/>
    <m/>
    <s v="Irena.Sindelarova@msmt.cz"/>
    <s v="9:00 - 14:00"/>
    <s v="http://www.msmt.cz/vyzkum-a-vyvoj-2/inter-excellence"/>
    <s v="http://www.msmt.cz"/>
    <s v="http://www.msmt.cz"/>
    <s v="NULL"/>
    <m/>
    <m/>
    <m/>
    <m/>
    <m/>
    <m/>
    <m/>
    <s v="A"/>
    <m/>
    <m/>
    <m/>
    <m/>
    <m/>
    <m/>
    <m/>
    <s v="NULL"/>
    <s v="NULL"/>
    <s v="NULL"/>
    <m/>
    <s v="NULL"/>
    <s v="NULL"/>
    <s v="NULL"/>
    <m/>
    <s v="NULL"/>
    <s v="NULL"/>
    <s v="NULL"/>
    <s v="NULL"/>
    <s v="NULL"/>
    <s v="NULL"/>
    <m/>
    <m/>
    <m/>
    <m/>
    <m/>
    <m/>
    <m/>
    <m/>
    <m/>
    <m/>
    <m/>
    <m/>
    <m/>
    <m/>
    <m/>
    <m/>
    <m/>
    <n v="206"/>
    <n v="165"/>
    <n v="20"/>
    <n v="110519"/>
    <s v="2020"/>
    <s v="2022"/>
    <m/>
    <m/>
    <s v="NULL"/>
    <m/>
    <m/>
    <s v="2020-02-05"/>
    <s v="A"/>
    <m/>
    <m/>
    <m/>
    <m/>
    <n v="0"/>
    <n v="0"/>
  </r>
  <r>
    <n v="644"/>
    <x v="639"/>
    <s v="MSM"/>
    <s v="P"/>
    <m/>
    <s v="2019"/>
    <s v="2019"/>
    <s v="2019"/>
    <s v="2019"/>
    <s v="MSM"/>
    <s v="P"/>
    <x v="161"/>
    <s v="8J"/>
    <m/>
    <m/>
    <m/>
    <m/>
    <m/>
    <s v="NULL"/>
    <s v="NULL"/>
    <s v="NULL"/>
    <m/>
    <s v="NULL"/>
    <s v="NULL"/>
    <s v="NULL"/>
    <m/>
    <s v="NULL"/>
    <s v="NULL"/>
    <s v="NULL"/>
    <s v="NULL"/>
    <s v="NULL"/>
    <s v="NULL"/>
    <m/>
    <m/>
    <m/>
    <m/>
    <m/>
    <m/>
    <m/>
    <m/>
    <m/>
    <m/>
    <m/>
    <m/>
    <s v="2019-03-01"/>
    <s v="2019-04-30 23:59"/>
    <s v="2019-12-31"/>
    <s v="V jedné datové zprávě prostřednictvím datové zprávy MŠMT vidaawt"/>
    <s v="In one data message via the data box of MEYS vidaawt."/>
    <s v="Na stránkách poskytovatele www.msmt.cz"/>
    <s v="On the website of MEYS www.msmt.cz"/>
    <m/>
    <s v="2020-01-01"/>
    <s v="2021"/>
    <n v="3000000"/>
    <s v="Návrh projektu musí být podán v průběhu stanovené lhůty do datové schránky poskytovatele z datové schránky uchazeče, být zpracován v češtině na předepsaných formulářích, být úplný a obsahovat všechny požadované údaje, povinné přílohy, včetně dokladů o způsobilosti uchazeče/dalšího účastníka projektu, příslušných razítek a podpisů v souladu s požadavky uvedenými u jednotlivých formulářů. Je nutné uvést slovní zdůvodnění požadovaných finančních prostředků; údaje ve formulářích musí být konzistentní s údaji obsaženými v přílohách. Nesplnění těchto požadavků je formálním důvodem k vyřazení návrhu projektu z dalšího hodnocení (viz text Výzvy)"/>
    <s v="The application should be submitted within the set deadline via a data message to the data box of MEYS from the applicant’s data box. The application should be in Czech using the prescribed forms, must be complete and contain all required data and annexes, including documents proving the applicants/another participant’s eligibility, stamps and signatures according to the requirements stated in each form. Verbal evaluation of the funds applied for is required. Data stated in the forms must be consistent with data included in the annexes. Failure to meet the above formal requirements results in excluding the application from further evaluation (please refer to the Call)."/>
    <s v="Při hodnocení návrhů společných výzkumných projektů bude kromě jejich vědecké hodnoty posuzováno rovněž kritérium splnění formálních náležitostí. Na české straně budou uplatněna následující hodnotící kritéria: vědecká a praktická hodnota projektu, kompetence řešitelského týmu, Požadavky na mobilitu. Postup hodnocení je uveden v textu Výzvy."/>
    <s v="Formal requirements and scientific value of joint applications will be assessed. The following criteria apply on the Czech side: scientific and practical value of the project; competence of the investigation team; mobility requirements. For the process of evaluation please refer to the Call."/>
    <s v="Ministerstvo školství, mládeže a tělovýchovy"/>
    <s v="Karmelitská 529/5"/>
    <s v="11812"/>
    <s v="Praha 1"/>
    <s v="Vrňatová"/>
    <s v="Soňa"/>
    <s v="Ministerstvo školství, mládeže a tělovýchovy"/>
    <s v="Karmelitská 529/5"/>
    <s v="11812"/>
    <s v="Praha 1"/>
    <s v="+420 234 812 296"/>
    <m/>
    <s v="Sona.Vrnatova@msmt.cz"/>
    <s v="9:00 - 14:00"/>
    <s v="http://www.msmt.cz"/>
    <m/>
    <m/>
    <s v="NULL"/>
    <m/>
    <m/>
    <m/>
    <m/>
    <m/>
    <m/>
    <m/>
    <s v="N"/>
    <s v="VRN"/>
    <m/>
    <m/>
    <m/>
    <m/>
    <m/>
    <m/>
    <s v="NULL"/>
    <s v="NULL"/>
    <s v="NULL"/>
    <m/>
    <s v="NULL"/>
    <s v="NULL"/>
    <s v="NULL"/>
    <m/>
    <s v="NULL"/>
    <s v="NULL"/>
    <s v="NULL"/>
    <s v="NULL"/>
    <s v="NULL"/>
    <s v="NULL"/>
    <m/>
    <m/>
    <m/>
    <m/>
    <m/>
    <m/>
    <m/>
    <m/>
    <m/>
    <m/>
    <m/>
    <m/>
    <m/>
    <m/>
    <m/>
    <m/>
    <s v="2019-03-29"/>
    <n v="0"/>
    <n v="0"/>
    <n v="0"/>
    <n v="0"/>
    <m/>
    <m/>
    <s v="Projekty v programu 8J jsou realizovány na základě dvoustranné dohody o mezinárodní spolupráci."/>
    <s v="8J projects are implemented under a bilateral international cooperation agreement."/>
    <s v="NULL"/>
    <m/>
    <m/>
    <s v="2019-04-08"/>
    <s v="A"/>
    <m/>
    <m/>
    <m/>
    <m/>
    <n v="0"/>
    <n v="0"/>
  </r>
  <r>
    <n v="645"/>
    <x v="640"/>
    <s v="MSM"/>
    <s v="N"/>
    <m/>
    <s v="2019"/>
    <s v="2019"/>
    <s v="2019"/>
    <s v="2019"/>
    <s v="MSM"/>
    <s v="N"/>
    <x v="161"/>
    <s v="8J"/>
    <m/>
    <m/>
    <m/>
    <m/>
    <m/>
    <s v="NULL"/>
    <s v="NULL"/>
    <s v="NULL"/>
    <m/>
    <s v="NULL"/>
    <s v="NULL"/>
    <s v="NULL"/>
    <m/>
    <s v="NULL"/>
    <s v="NULL"/>
    <s v="NULL"/>
    <s v="NULL"/>
    <s v="NULL"/>
    <s v="NULL"/>
    <m/>
    <m/>
    <m/>
    <m/>
    <m/>
    <m/>
    <m/>
    <m/>
    <m/>
    <m/>
    <m/>
    <m/>
    <s v="2019-04-01"/>
    <s v="2019-05-31 23:59"/>
    <s v="2019-12-31"/>
    <s v="V jedné datové zprávě prostřednictvím datové zprávy MŠMT vidaawt"/>
    <s v="In one data message via the data box of MEYS vidaawt."/>
    <s v="Na stránkách poskytovatele www.msmt.cz"/>
    <s v="On the website of MEYS www.msmt.cz"/>
    <m/>
    <s v="2020-01-01"/>
    <s v="2021"/>
    <n v="3000000"/>
    <s v="Návrh projektu musí být podán v průběhu stanovené lhůty do datové schránky poskytovatele z datové schránky uchazeče, být zpracován v češtině na předepsaných formulářích, být úplný a obsahovat všechny požadované údaje, povinné přílohy, včetně dokladů o způsobilosti uchazeče/dalšího účastníka projektu, příslušných razítek a podpisů v souladu s požadavky uvedenými u jednotlivých formulářů. Je nutné uvést slovní zdůvodnění požadovaných finančních prostředků; údaje ve formulářích musí být konzistentní s údaji obsaženými v přílohách. Nesplnění těchto požadavků je formálním důvodem k vyřazení návrhu projektu z dalšího hodnocení (viz text Výzvy)"/>
    <s v="The application should be submitted within the set deadline via a data message to the data box of MEYS from the applicant’s data box. The application should be in Czech using the prescribed forms, must be complete and contain all required data and annexes, including documents proving the applicants/another participant’s eligibility, stamps and signatures according to the requirements stated in each form. Verbal evaluation of the funds applied for is required. Data stated in the forms must be consistent with data included in the annexes. Failure to meet the above formal requirements results in excluding the application from further evaluation (please refer to the Call)."/>
    <s v="Při hodnocení návrhů společných výzkumných projektů bude kromě jejich vědecké hodnoty posuzováno rovněž kritérium splnění formálních náležitostí. Na české straně budou uplatněna následující hodnotící kritéria: vědecká a praktická hodnota projektu, kompetence řešitelského týmu, Požadavky na mobilitu. Postup hodnocení je uveden v textu Výzvy."/>
    <s v="Formal requirements and scientific value of joint applications will be assessed. The following criteria apply on the Czech side: scientific and practical value of the project; competence of the investigation team; mobility requirements. For the process of evaluation please refer to the Call."/>
    <s v="Ministerstvo školství, mládeže a tělovýchovy"/>
    <s v="Karmelitská 529/5"/>
    <s v="11812"/>
    <s v="Praha 1"/>
    <s v="Vrňatová"/>
    <s v="Soňa"/>
    <s v="Ministerstvo školství, mládeže a tělovýchovy"/>
    <s v="Karmelitská 529/5"/>
    <s v="11812"/>
    <s v="Praha 1"/>
    <s v="+420 234 812 296"/>
    <m/>
    <s v="Sona.Vrnatova@msmt.cz"/>
    <s v="9:00 - 14:00"/>
    <s v="http://www.msmt.cz"/>
    <s v="www.cas.cz"/>
    <m/>
    <s v="NULL"/>
    <m/>
    <m/>
    <m/>
    <m/>
    <m/>
    <m/>
    <m/>
    <s v="N"/>
    <s v="VRN"/>
    <m/>
    <m/>
    <m/>
    <m/>
    <m/>
    <m/>
    <s v="NULL"/>
    <s v="NULL"/>
    <s v="NULL"/>
    <m/>
    <s v="NULL"/>
    <s v="NULL"/>
    <s v="NULL"/>
    <m/>
    <s v="NULL"/>
    <s v="NULL"/>
    <s v="NULL"/>
    <s v="NULL"/>
    <s v="NULL"/>
    <s v="NULL"/>
    <m/>
    <m/>
    <m/>
    <m/>
    <m/>
    <m/>
    <m/>
    <m/>
    <m/>
    <m/>
    <m/>
    <m/>
    <m/>
    <m/>
    <m/>
    <m/>
    <s v="2019-03-29"/>
    <n v="0"/>
    <n v="0"/>
    <n v="0"/>
    <n v="0"/>
    <m/>
    <m/>
    <s v="Projekty v programu 8J jsou realizovány na základě dvoustranné dohody o mezinárodní spolupráci."/>
    <s v="8J projects are implemented under a bilateral international cooperation agreement."/>
    <s v="NULL"/>
    <m/>
    <m/>
    <s v="2019-04-08"/>
    <s v="A"/>
    <m/>
    <m/>
    <m/>
    <m/>
    <n v="0"/>
    <n v="0"/>
  </r>
  <r>
    <n v="646"/>
    <x v="641"/>
    <s v="TA0"/>
    <s v="N"/>
    <m/>
    <s v="2019"/>
    <s v="2019"/>
    <s v="2019"/>
    <s v="2019"/>
    <s v="TA0"/>
    <s v="N"/>
    <x v="163"/>
    <s v="TP"/>
    <m/>
    <m/>
    <m/>
    <m/>
    <m/>
    <s v="NULL"/>
    <s v="NULL"/>
    <s v="NULL"/>
    <m/>
    <s v="NULL"/>
    <s v="NULL"/>
    <s v="NULL"/>
    <m/>
    <s v="NULL"/>
    <s v="NULL"/>
    <s v="NULL"/>
    <s v="NULL"/>
    <s v="NULL"/>
    <s v="NULL"/>
    <m/>
    <m/>
    <m/>
    <m/>
    <m/>
    <m/>
    <m/>
    <m/>
    <m/>
    <m/>
    <m/>
    <m/>
    <s v="2019-04-24"/>
    <s v="2019-06-06 16:30"/>
    <s v="2019-9-30"/>
    <s v="Návrhy projektů do VS programu GAMA 2 musí být podávány prostřednictvím ISTA a prostřednictvím datové schránky. Podoba návrhu projektu je dána platnou verzí softwarové přihlášky. Návrh projektu se předkládá v českém jazyce."/>
    <s v="Project proposals for the GAMA Program 2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received support will be subsequently published on the Provider's website at www.tacr.cz. At the same time, the Technology Agency of the Czech Republic shall notify all candidates in writing of the allocation or non-allocation of support."/>
    <m/>
    <s v="2020-01-01"/>
    <s v="2022"/>
    <n v="510000000"/>
    <s v="Projekt aplikovaného výzkumu má definován cíl(e) projektu v souladu se specifickými cíli programu GAMA 2 a způsob jejich naplnění. K naplnění stanovených cílů projektu se požaduje uplatnění konkrétních výsledků AV/EV specifikovaných v Programu. Uchazečem o podporu mohou být pouze výzkumné organizace. Doba trvání projektu je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2, doručit návrh projektu v soutěžní lhůtě a způsobem uvedeným v ZD."/>
    <s v="The applied research project has defined the project objective (s) in accordance with the specific objectives of the GAMA 2 program and how they are being met. To achieve the stated goals of the project, it is required to apply the specific AR / ED results specified in the Program. Only research organizations may be a applicants for support. Project duration is max. 36 months. Support may be granted to eligible project costs recognized by the provider in accordance with the tender documentation (TD). The applicant is obliged to prove their abilities to solve the proposed project according to Section 18 of Act No. 130/2002 Coll. and, in accordance with the terms of the GAMA 2 Program, deliver the project proposal within the deadline and in the manner specified in the TD."/>
    <s v="Bodovaná kritéria: 1. Systém komercializace; 2. Řízení projektu, jeho vztah k systému komercializace a udržitelnost; 3. Zapojení pracoviště managementu znalostí (CTT) do systému komercializace; 4. Rada pro komercializaci, její zapojení do systému komercializace a zajištění její nezávislosti; 5. Koncepce podpory aktivit proof-of-concept a způsob výběru, řízení a kontroly dílčích projektů; 6. Plán činností včetně financován; 7. Očekávaný počet a zaměření dílčích projektů; 8. Dosavadní zkušenosti uchazeče a pracoviště CTT s managementem a transferem znalostí, ochranou duševního vlastnictví a komercializací výsledků VaV a výzkumné kapacity uchazeče; 9. Vazby uchazeče na infrastrukturu pro VaVaI a aplikační sféru Binární kritéria: 1. Návrh projektu je v souladu s hlavními cíli a podmínkami programu GAMA 2, PP1; 2. Složení Rady pro komercializaci odpovídá podmínkám programu GAMA 2, PP1. Složení Rady pro komercializaci je vyvážené z hlediska zastoupení všech sfér (výzkumných organizací, aplikační a finanční); 3. U hlavního uchazeče je ustanovena odpovědná osoba, či existuje oddělení, či pobočka výzkumné organizace, která provádí management znalostí (CTT) pro příjemce; 4. Hlavní uchazeč doložil vnitřní předpis, který upravuje funkci komplexního systému pro využití výsledků výzkumu a vývoje, včetně ochrany duševního vlastnictví."/>
    <s v="&quot;Evaluated criteria: 1. Commercialization system; 2. Project management, its relation to the system of commercialization and sustainability; 3. Involving Technology transfer center (CTT) in the Commercialization System; 4. The Council for Commercialization, its involvement in the system of commercialization and its independence; 5. Concept of supporting proof-of-concept activities and how to select, manage and control subprojects; 6. Plan of activities, including finances; 7. Expected number and focus of sub-projects; 8. Applicant's and CTT's experience so far with management and knowledge transfer, intellectual property protection and commercialization of R&amp;D results and applicant's research capacity; 9. Applicant's links to R &amp; D &amp; I infrastructure and application sphere Binary criteria: 1. The project proposal is in line with the main objectives and conditions of GAMA 2, PP1; 2. The composition of the Commercialization Council complies with the terms of GAMA 2, PP1. The structure of the Commercialization Council is balanced in terms of representation of all spheres (research organizations, application and finance); 3. For the main applicant, a responsible person is established, whether there is a department, or a branch of the research organization that conducts knowledge management (CTT) for the provider; 4. The main applicant has documented an internal regulation regulating the function of a comprehensive system for the use of R&amp;D results, including the protection of intellectual property.&quot;"/>
    <s v="Technologická agentura České republiky"/>
    <s v="Evropská 1692/37"/>
    <s v="16000"/>
    <s v="Praha"/>
    <s v="Veselská"/>
    <s v="Anna"/>
    <s v="Technologická agentura České republiky"/>
    <s v="Evropská 1692/37"/>
    <s v="16000"/>
    <s v="Praha 6"/>
    <s v="234611905"/>
    <m/>
    <s v="anna.veselska@tacr.cz"/>
    <s v="9:00 - 16:30"/>
    <s v="https://tacr.cz/index.php/cz/programy/program-gama-2.html"/>
    <m/>
    <m/>
    <s v="NULL"/>
    <m/>
    <m/>
    <m/>
    <m/>
    <m/>
    <m/>
    <m/>
    <s v="A"/>
    <m/>
    <m/>
    <m/>
    <m/>
    <m/>
    <m/>
    <m/>
    <s v="NULL"/>
    <s v="NULL"/>
    <s v="NULL"/>
    <m/>
    <s v="NULL"/>
    <s v="NULL"/>
    <s v="NULL"/>
    <m/>
    <s v="NULL"/>
    <s v="NULL"/>
    <s v="NULL"/>
    <s v="NULL"/>
    <s v="NULL"/>
    <s v="NULL"/>
    <m/>
    <m/>
    <m/>
    <m/>
    <m/>
    <m/>
    <m/>
    <m/>
    <m/>
    <m/>
    <m/>
    <m/>
    <m/>
    <m/>
    <m/>
    <m/>
    <m/>
    <n v="32"/>
    <n v="32"/>
    <n v="23"/>
    <n v="337876000"/>
    <s v="2020"/>
    <s v="2022"/>
    <m/>
    <m/>
    <s v="NULL"/>
    <m/>
    <m/>
    <s v="2019-11-12"/>
    <s v="A"/>
    <m/>
    <m/>
    <m/>
    <m/>
    <n v="0"/>
    <n v="0"/>
  </r>
  <r>
    <n v="647"/>
    <x v="642"/>
    <s v="TA0"/>
    <s v="N"/>
    <m/>
    <s v="2019"/>
    <s v="2019"/>
    <s v="2019"/>
    <s v="2019"/>
    <s v="TA0"/>
    <s v="N"/>
    <x v="164"/>
    <s v="FW"/>
    <m/>
    <m/>
    <m/>
    <m/>
    <m/>
    <s v="NULL"/>
    <s v="NULL"/>
    <s v="NULL"/>
    <m/>
    <s v="NULL"/>
    <s v="NULL"/>
    <s v="NULL"/>
    <m/>
    <s v="NULL"/>
    <s v="NULL"/>
    <s v="NULL"/>
    <s v="NULL"/>
    <s v="NULL"/>
    <s v="NULL"/>
    <m/>
    <m/>
    <m/>
    <m/>
    <m/>
    <m/>
    <m/>
    <m/>
    <m/>
    <m/>
    <m/>
    <m/>
    <s v="2019-05-15"/>
    <s v="2019-07-11 16:30"/>
    <s v="2019-12-31"/>
    <s v="Návrhy projektů do VS programu TREND musí být podávány prostřednictvím ISTA a prostřednictvím datové schránky. Podoba návrhu projektu je dána platnou verzí softwarové přihlášky. Návrh projektu se předkládá v českém jazyce."/>
    <s v="Proposals to PT TREND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1-01"/>
    <s v="2025"/>
    <n v="2862813036"/>
    <s v="Projekt aplikovaného výzkumu má definován cíl(e) projektu v souladu se specifickými cíli programu TREND a způsob jejich naplnění. K naplnění stanovených cílů projektu se požaduje uplatnění konkrétních výsledků AV/EV specifikovaných zadávací dokumentaci. Uchazečem o podporu mohou být výzkumné organizace nebo podnik. Doba trvání projektu max. 60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REND, doručit návrh projektu v soutěžní lhůtě a způsobem uvedeným v ZD."/>
    <s v="The project applied research or experimental development, has a defined objective (s) of the project in accordance with the specific objectives of the TREND and their fulfillment. To meet the objectives of the project calls for the application is mandatory in the tender documents specified the concrete results of AR or ED. Candidate - research organization, enterprise or other legal entities. Project duration max 60 months. Support can be provided on a recognized provider of the eligible project costs in accordance with the specification (ZD). Applicants must prove their capacity to address the proposed project pursuant to § 18 of Act No. 130/2002 Coll. in accordance with the terms of the TREND project to deliver an application in a competitive time and manner specified in ZD."/>
    <s v="Bodovaná kritéria: 1. Naplnění cílů Programu TREND; 2. Užitné (technické) parametry výsledku; 3. Prokázání znalosti řešení analogických problémů v ČR i v zahraničí; 4. Technická úroveň a komplexnost navrhovaného řešení; 5. Přiměřenost časového plánu a finančních požadavků; 6. Uplatnění výsledků; 7. Očekávané ekonomické přínosy Binární kritéria: 1. Jedná se o projekt výzkumu a vývoje, všechny činnosti a způsobilé náklady jsou jednoznačně přiřazeny ke kategoriím aplikovaný výzkum nebo experimentální vývoj podle Nařízení. Řešení a očekávané výsledky mají charakter novosti; 2. Návrh projektu splňuje základní podmínky veřejné soutěže, především jeho cíl je v souladu se zaměřením Programu a způsobilé náklady na řešení projektu jsou podrobně rozepsány a zdůvodněny; 3. Obsah návrhu projektu (ani jeho část) není a nebyl předmětem jiného projektu řešeného v rámci Programu (ani navrženého k podpoře v této veřejné soutěži) nebo jiné aktivity výzkumu, vývoje a inovací, podpořené z veřejných zdrojů; 4. Uchazeči prokazují dostatečnou ekonomickou i odbornou způsobilost pro zajištění řešení projektu, čímž je myšlena: způsobilost uchazečů materiálně a technicky zabezpečit projekt na požadované úrovni po celou dobu jeho řešení (technická vybavenost, prostory, materiál, pomocný technický a obslužný personál, popř. výrobní, zkušební a laboratorní kapacity apod.); finanční způsobilost uchazeče k vyřešení projektu; odborná způsobilost řešitelského týmu k řešení daného projektu na základě dodaných profesních životopisů a popisu dosud řešených projektů; schopnost zajistit projekt po organizační stránce, včetně spolupráce mezi účastníky; 5.Návrh projektu naplňuje Národní priority orientovaného výzkumu, experimentálního vývoje a inovací, které byly přijaty usnesením vlády ze dne 19. července 2012 č. 552, a má vazbu na jednu nebo více definovaných technologických znalostních domén: Výrobní technologie (Pokročilé výrobní technologie, Pokročilé materiály, Nanotechnologie, Průmyslové biotechnologie), Digitální technologie (Mikro- a nanoelektronika, Fotonika, Umělá inteligence), Kybernetické technologie (Zabezpečení a konektivita); 6. Projekt není zaměřen na realizaci takových činností, které jsou vyžadovány právními předpisy či jinými regulativy a uchazeč by je musel realizovat v každém případě (tedy i bez poskytnutí podpory); 7. Lze předpokládat dosažení dostatečného motivačního účinku podpory ve smyslu Nařízení."/>
    <s v="Evaluated criteria: 1. Fulfillment of the objectives of the Program TREND; 2. Utility (technical) parameters of the results; 3. Demonstrating knowledge of solving analogous problems in the Czech Republic and abroad; 4. Technical level and complexity of the proposed solution; 5. Adequacy of time schedule and financial requirements; 6. The results applying; 7. Expected economic benefits. Binary criteria: Binary criteria are mentioned in the tender documentation."/>
    <s v="Technologická agentura České republiky"/>
    <s v="Evropská 1692/37"/>
    <s v="16000"/>
    <s v="Praha"/>
    <s v="Čepičková"/>
    <s v="Jiřina"/>
    <s v="Technologická agentura České republiky"/>
    <s v="Evropská 1692/37"/>
    <s v="16000"/>
    <s v="Praha 6"/>
    <m/>
    <m/>
    <s v="jirina.cepickova@tacr.cz"/>
    <s v="9:00 - 16:30"/>
    <s v="https://tacr.cz/index.php/cz/programy/program-trend.html"/>
    <m/>
    <m/>
    <s v="NULL"/>
    <m/>
    <m/>
    <m/>
    <m/>
    <m/>
    <m/>
    <m/>
    <s v="A"/>
    <m/>
    <m/>
    <m/>
    <m/>
    <m/>
    <m/>
    <m/>
    <s v="NULL"/>
    <s v="NULL"/>
    <s v="NULL"/>
    <m/>
    <s v="NULL"/>
    <s v="NULL"/>
    <s v="NULL"/>
    <m/>
    <s v="NULL"/>
    <s v="NULL"/>
    <s v="NULL"/>
    <s v="NULL"/>
    <s v="NULL"/>
    <s v="NULL"/>
    <m/>
    <m/>
    <m/>
    <m/>
    <m/>
    <m/>
    <m/>
    <m/>
    <m/>
    <m/>
    <m/>
    <m/>
    <m/>
    <m/>
    <m/>
    <m/>
    <m/>
    <n v="396"/>
    <n v="384"/>
    <n v="171"/>
    <n v="2957538878"/>
    <s v="2020"/>
    <s v="2025"/>
    <m/>
    <m/>
    <s v="NULL"/>
    <m/>
    <m/>
    <s v="2020-07-24"/>
    <s v="A"/>
    <m/>
    <m/>
    <m/>
    <m/>
    <n v="0"/>
    <n v="0"/>
  </r>
  <r>
    <n v="648"/>
    <x v="643"/>
    <s v="MZ0"/>
    <s v="N"/>
    <m/>
    <s v="2019"/>
    <s v="2020"/>
    <s v="2019"/>
    <s v="2020"/>
    <s v="MZ0"/>
    <s v="N"/>
    <x v="165"/>
    <s v="NU"/>
    <m/>
    <m/>
    <m/>
    <m/>
    <m/>
    <s v="NULL"/>
    <s v="NULL"/>
    <s v="NULL"/>
    <m/>
    <s v="NULL"/>
    <s v="NULL"/>
    <s v="NULL"/>
    <m/>
    <s v="NULL"/>
    <s v="NULL"/>
    <s v="NULL"/>
    <s v="NULL"/>
    <s v="NULL"/>
    <s v="NULL"/>
    <m/>
    <m/>
    <m/>
    <m/>
    <m/>
    <m/>
    <m/>
    <m/>
    <m/>
    <m/>
    <m/>
    <m/>
    <s v="2019-05-15"/>
    <s v="2019-06-28 12:00"/>
    <s v="2020-02-21"/>
    <s v="SW Žádost na formuláři, zaslaná prostřednictvím Datové schránky s ID: f7eike4 (náležící Agentuře pro zdravotnický výzkum ČR). Některé přílohy Žádosti se zasílají písemně na adresu Agentury pro zdravotnický výzkum ČR."/>
    <s v="SW Žádost na formuláři, zaslaná prostřednictvím Datové schránky s ID: f7eike4 (náležící Agentuře pro zdravotnický výzkum ČR). Některé přílohy Žádosti se zasílají písemně na adresu Agentury pro zdravotnický výzkum ČR."/>
    <s v="www.mzcr.cz"/>
    <s v="www.mzcr.cz"/>
    <m/>
    <s v="2020-05-01"/>
    <s v="2023"/>
    <n v="1350000000"/>
    <s v="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20 - 2026 a přispívat k řešení problému našeho zdravotnictví. Z hodnocení budou vyloučeny Žádosti, které nesplní podmínky vyhlášené veřejné souteže ve výzkumu a ZD vč. pokynu pro vyplnění Žádosti."/>
    <s v="The applications must be worked out according to the Rules and on the electronic forms, published in the Internet Application on the Internet page http://www.mzcr.cz. Items of projects have to accomplish contemporary Concept of medical research in 2022, Applied Health Research Support Program for 2020-2026 announced by the Ministry of Health and to resolve problems of the Czech Health care. Proposals fulfill conditions of the tender and Statements the rules for this application form incl. will not be approved."/>
    <s v="Vědecká/výzkumná kvalita projektu a jeho význam pro zdravotnictví naplňující vyhlášený Resortní program, odborná úroveň ř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Agentura pro zdravotnický výzkum ČR"/>
    <s v="Ruská 2412/85"/>
    <s v="10000"/>
    <s v="Praha 10"/>
    <s v="Krafková"/>
    <s v="Lenka"/>
    <s v="Ministerstvo zdravotnictví"/>
    <s v="Palackého náměstí 4"/>
    <s v="12801"/>
    <s v="Praha 2"/>
    <s v="224972318"/>
    <m/>
    <s v="lenka.krafkova@mzcr.cz"/>
    <s v="Od 16.5.2019, do 28.6.2019 do 12:00 hod."/>
    <s v="http://www.mzcr.cz/Odbornik/obsah/verejna-soutez-2020-2023_4012_3.html"/>
    <s v="Obchodní věstník"/>
    <m/>
    <s v="NULL"/>
    <m/>
    <m/>
    <m/>
    <m/>
    <m/>
    <m/>
    <m/>
    <s v="A"/>
    <m/>
    <m/>
    <m/>
    <m/>
    <m/>
    <m/>
    <m/>
    <s v="NULL"/>
    <s v="NULL"/>
    <s v="NULL"/>
    <m/>
    <s v="NULL"/>
    <s v="NULL"/>
    <s v="NULL"/>
    <m/>
    <s v="NULL"/>
    <s v="NULL"/>
    <s v="NULL"/>
    <s v="NULL"/>
    <s v="NULL"/>
    <s v="NULL"/>
    <m/>
    <m/>
    <m/>
    <m/>
    <m/>
    <m/>
    <m/>
    <m/>
    <m/>
    <m/>
    <m/>
    <m/>
    <m/>
    <m/>
    <m/>
    <m/>
    <m/>
    <n v="384"/>
    <n v="372"/>
    <n v="98"/>
    <n v="1150501000"/>
    <s v="2020"/>
    <s v="2023"/>
    <m/>
    <m/>
    <s v="NULL"/>
    <m/>
    <m/>
    <s v="2020-02-29"/>
    <s v="A"/>
    <m/>
    <m/>
    <m/>
    <m/>
    <n v="0"/>
    <n v="0"/>
  </r>
  <r>
    <n v="649"/>
    <x v="644"/>
    <s v="TA0"/>
    <s v="N"/>
    <m/>
    <s v="2019"/>
    <s v="2020"/>
    <s v="2019"/>
    <s v="2020"/>
    <s v="TA0"/>
    <s v="N"/>
    <x v="166"/>
    <s v="SS"/>
    <m/>
    <m/>
    <m/>
    <m/>
    <m/>
    <s v="NULL"/>
    <s v="NULL"/>
    <s v="NULL"/>
    <m/>
    <s v="NULL"/>
    <s v="NULL"/>
    <s v="NULL"/>
    <m/>
    <s v="NULL"/>
    <s v="NULL"/>
    <s v="NULL"/>
    <s v="NULL"/>
    <s v="NULL"/>
    <s v="NULL"/>
    <m/>
    <m/>
    <m/>
    <m/>
    <m/>
    <m/>
    <m/>
    <m/>
    <m/>
    <m/>
    <m/>
    <m/>
    <s v="2019-06-12"/>
    <s v="2019-09-19 16:30"/>
    <s v="2020-02-29"/>
    <s v="Návrhy projektů do VS programu Prostředí pro život musí být podávány prostřednictvím ISTA a prostřednictvím datové schránky. Podoba návrhu projektu je dána platnou verzí softwarové přihlášky. Návrh projektu se předkládá v českém jazyce."/>
    <s v="Project proposals for the Program Prostředí pro život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received support will be subsequently published on the Provider's website at www.tacr.cz. At the same time, the Technology Agency of the Czech Republic shall notify all candidates in writing of the allocation or non-allocation of support."/>
    <m/>
    <s v="2020-01-01"/>
    <s v="2024"/>
    <n v="429000000"/>
    <s v="Projekt aplikovaného výzkumu, experimentálního vývoje a inovací má definován cíl(e) projektu v souladu se specifickými cíli programu Prostředí pro život a způsob jejich naplnění. K naplnění stanovených cílů projektu se požaduje uplatnění konkrétních výsledků AV/EV specifikovaných Zadávací dokumentaci. Uchazeči o podporu mohou být výzkumné organizace nebo podniky nebo další právnícké osoby.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
    <s v="The project applied research or experimental development and inovations, has a defined objective (s) of the project in accordance with the specific objectives of the Prostředí pro život and their fulfillment. To meet the objectives of the project calls for the application is mandatory in the Tender documents specified the concrete results of AR or ED. Candidates - research organizations or enterprises or another legal entity.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
    <s v="Bodovaná kritéria: 1. Naplnění cílů a věcného zaměření programu; 2. Projekt VaVaI a vhodnost použitých metod; 3. Znalost současného stavu poznání 4. Relevance výsledků projektu; 5. Uplatnitelnost a schopnost uvedení do praxe; 6. Přínos projektu pro životní prostředí; 7. Ekonomická a časová efektivnost návrhu projektu; 8. Organizační a technické zajištění projektu, analýza rizik; 9. Řešitelský tým; 10. Motivační účinek podpory. Binární kritéria: nejsou určena."/>
    <s v="Evaluated criteria: 1. Fulfillment of objectives and program focus; 2. Project of science, research and innovations and suitability of the methods used; 3. Current state of knowledge; 4. Relevance of project results; 5. Applicability and ability to put into practice; 6. Contribution of the project to the environment; 7. Economic and time effectiveness of the project; 8. Organizational and technical support of the project, risk analysis; 9. Research team; 10. Incentive effect of the aid. Binary criteria: are not specified."/>
    <s v="Technologická agentura České republiky"/>
    <s v="Evropská 1692/37"/>
    <s v="16000"/>
    <s v="Praha"/>
    <s v="Tesař"/>
    <s v="Michal"/>
    <s v="Technologická agentura České republiky"/>
    <s v="Evropská 1692/37"/>
    <s v="16000"/>
    <s v="Praha 6"/>
    <s v="234611655"/>
    <m/>
    <s v="michal.tesar@tacr.cz"/>
    <s v="9:00 - 16:30"/>
    <s v="https://tacr.cz/index.php/cz/programy/program-prostredi-pro-zivot.html"/>
    <m/>
    <m/>
    <s v="NULL"/>
    <m/>
    <m/>
    <m/>
    <m/>
    <m/>
    <m/>
    <m/>
    <s v="A"/>
    <m/>
    <m/>
    <m/>
    <m/>
    <m/>
    <m/>
    <m/>
    <s v="NULL"/>
    <s v="NULL"/>
    <s v="NULL"/>
    <m/>
    <s v="NULL"/>
    <s v="NULL"/>
    <s v="NULL"/>
    <m/>
    <s v="NULL"/>
    <s v="NULL"/>
    <s v="NULL"/>
    <s v="NULL"/>
    <s v="NULL"/>
    <s v="NULL"/>
    <m/>
    <m/>
    <m/>
    <m/>
    <m/>
    <m/>
    <m/>
    <m/>
    <m/>
    <m/>
    <m/>
    <m/>
    <m/>
    <m/>
    <m/>
    <m/>
    <m/>
    <n v="328"/>
    <n v="291"/>
    <n v="43"/>
    <n v="426878018"/>
    <s v="2020"/>
    <s v="2024"/>
    <m/>
    <m/>
    <s v="NULL"/>
    <m/>
    <m/>
    <s v="2020-08-13"/>
    <s v="A"/>
    <m/>
    <m/>
    <m/>
    <m/>
    <n v="0"/>
    <n v="0"/>
  </r>
  <r>
    <n v="650"/>
    <x v="645"/>
    <s v="TA0"/>
    <s v="N"/>
    <m/>
    <s v="2019"/>
    <s v="2020"/>
    <s v="2019"/>
    <s v="2020"/>
    <s v="TA0"/>
    <s v="N"/>
    <x v="167"/>
    <s v="CK"/>
    <m/>
    <m/>
    <m/>
    <m/>
    <m/>
    <s v="NULL"/>
    <s v="NULL"/>
    <s v="NULL"/>
    <m/>
    <s v="NULL"/>
    <s v="NULL"/>
    <s v="NULL"/>
    <m/>
    <s v="NULL"/>
    <s v="NULL"/>
    <s v="NULL"/>
    <s v="NULL"/>
    <s v="NULL"/>
    <s v="NULL"/>
    <m/>
    <m/>
    <m/>
    <m/>
    <m/>
    <m/>
    <m/>
    <m/>
    <m/>
    <m/>
    <m/>
    <m/>
    <s v="2019-06-12"/>
    <s v="2019-08-13 16:30"/>
    <s v="2020-01-31"/>
    <s v="Návrhy projektů do VS programu DOPRAVA 2020+ musí být podávány prostřednictvím ISTA a prostřednictvím datové schránky. Podoba návrhu projektu je dána platnou verzí softwarové přihlášky. Návrh projektu se předkládá v českém jazyce."/>
    <s v="Project proposals for the Program DOPRAVA 2020+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received support will be subsequently published on the Provider's website at www.tacr.cz. At the same time, the Technology Agency of the Czech Republic shall notify all candidates in writing of the allocation or non-allocation of support."/>
    <m/>
    <s v="2020-01-01"/>
    <s v="2024"/>
    <n v="500000000"/>
    <s v="Projekt aplikovaného výzkumu, experimentálního vývoje a inovací má definován cíl(e) projektu v souladu se specifickými cíli programu DOPRAVA 2020+ a způsob jejich naplnění. K naplnění stanovených cílů projektu se požaduje uplatnění konkrétních výsledků AV/EV specifikovaných Zadávací dokumentaci. Uchazeči o podporu mohou být výzkumné organizace nebo podniky.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
    <s v="The project applied research or experimental development and inovations, has a defined objective (s) of the project in accordance with the specific objectives of the DOPRAVA 2020+ and their fulfillment. To meet the objectives of the project calls for the application is mandatory in the Tender documents specified the concrete results of AR or ED. Candidates - research organizations or enterprises.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
    <s v="Bodovaná kritéria: 1. Naplnění cílů, věcného zaměření programu a soulad s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otivační účinek podpory. Binární kritéria: nejsou určena."/>
    <s v="Evaluated criteria: 1. Fulfillment of objectives, program focus and compliance with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centive effect of the aid. Binary criteria: are not specified."/>
    <s v="Technologická agentura České republiky"/>
    <s v="Evropská 1692/37"/>
    <s v="16000"/>
    <s v="Praha"/>
    <s v="Sehnalová"/>
    <s v="Linda"/>
    <s v="Technologická agentura České republiky"/>
    <s v="Evropská 1692/37"/>
    <s v="16000"/>
    <s v="Praha 6"/>
    <s v="234611649"/>
    <m/>
    <s v="linda.sehnalova@tacr.cz"/>
    <s v="9:00 - 16:30"/>
    <s v="https://tacr.cz/index.php/cz/programy/program-doprava2020.html"/>
    <m/>
    <m/>
    <s v="NULL"/>
    <m/>
    <m/>
    <m/>
    <m/>
    <m/>
    <m/>
    <m/>
    <s v="A"/>
    <m/>
    <m/>
    <m/>
    <m/>
    <m/>
    <m/>
    <m/>
    <s v="NULL"/>
    <s v="NULL"/>
    <s v="NULL"/>
    <m/>
    <s v="NULL"/>
    <s v="NULL"/>
    <s v="NULL"/>
    <m/>
    <s v="NULL"/>
    <s v="NULL"/>
    <s v="NULL"/>
    <s v="NULL"/>
    <s v="NULL"/>
    <s v="NULL"/>
    <m/>
    <m/>
    <m/>
    <m/>
    <m/>
    <m/>
    <m/>
    <m/>
    <m/>
    <m/>
    <m/>
    <m/>
    <m/>
    <m/>
    <m/>
    <m/>
    <m/>
    <n v="141"/>
    <n v="126"/>
    <n v="47"/>
    <n v="458815763"/>
    <s v="2020"/>
    <s v="2024"/>
    <m/>
    <m/>
    <s v="NULL"/>
    <m/>
    <m/>
    <s v="2020-05-14"/>
    <s v="A"/>
    <m/>
    <m/>
    <m/>
    <m/>
    <n v="0"/>
    <n v="0"/>
  </r>
  <r>
    <n v="651"/>
    <x v="646"/>
    <s v="TA0"/>
    <s v="N"/>
    <m/>
    <s v="2019"/>
    <s v="2019"/>
    <s v="2019"/>
    <s v="2019"/>
    <s v="TA0"/>
    <s v="N"/>
    <x v="168"/>
    <s v="TM"/>
    <m/>
    <m/>
    <m/>
    <m/>
    <m/>
    <s v="NULL"/>
    <s v="NULL"/>
    <s v="NULL"/>
    <m/>
    <s v="NULL"/>
    <s v="NULL"/>
    <s v="NULL"/>
    <m/>
    <s v="NULL"/>
    <s v="NULL"/>
    <s v="NULL"/>
    <s v="NULL"/>
    <s v="NULL"/>
    <s v="NULL"/>
    <m/>
    <m/>
    <m/>
    <m/>
    <m/>
    <m/>
    <m/>
    <m/>
    <m/>
    <m/>
    <m/>
    <m/>
    <s v="2019-06-25"/>
    <s v="2019-08-22 16:30"/>
    <s v="2019-12-31"/>
    <s v="Návrhy projektů do VS programu DELTA 2 musí být podávány prostřednictvím ISTA a prostřednictvím datové schránky. Podoba návrhu projektu je dána platnou verzí softwarové přihlášky. Návrh projektu se předkládá v českém jazyce, povinná příloha Common proposal anglicky."/>
    <s v="Proposals to VS DELTA 2 must be submitted via ISTA for the program and also into data receiver. The form of the proposal is given a valid version of the software application. The project proposal is submitted in Czech language, the compulsory attachment Common proposal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1-01"/>
    <s v="2023"/>
    <n v="450000000"/>
    <s v="Projekt aplikovaného výzkumu má definován cíl(e) projektu v souladu se specifickými cíli programu DELTA 2 a způsob jejich naplnění. K naplnění stanovených cílů projektu se požaduje uplatnění konkrétních výsledků AV/EV specifikovaných zadávací dokumentaci. Uchazečem o podporu mohou být výzkumné organizace nebo podnik. Doba trvání projektu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2, doručit návrh projektu v soutěžní lhůtě a způsobem uvedeným v ZD."/>
    <s v="The project applied research or experimental development, has a defined objective (s) of the project in accordance with the specific objectives of the DELTA 2 and their fulfillment. To meet the objectives of the project calls for the application is mandatory in the tender documents specified the concrete results of AR or ED. Candidate - research organization or enterprise.Maximum project duration max 36 months. Support can be provided on a recognized provider of the eligible project costs in accordance with the specification (ZD). Applicants must prove their capacity to address the proposed project pursuant to § 18 of Act No. 130/2002 Coll. in accordance with the terms of the DELTA 2 project to deliver an application in a competitive time and manner specified in ZD."/>
    <s v="Bodovaná kritéria: 1. Naplnění cílů, věcného zaměření programu a souladu s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ezinárodní spolupráce a složení konsorcia; 10. Motivační účinek podpory. Binární kritéria: nejsou specifikována."/>
    <s v="Evaluated criteria: 1. Fulfillment of objectives, program focus and compliance with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ternational cooperation and composition of consortium; 10. Incentive effect of the aid. Binary criteria: are not specified."/>
    <s v="Technologická agentura České republiky"/>
    <s v="Evropská 1692/37"/>
    <s v="16000"/>
    <s v="Praha"/>
    <s v="Sellnerová"/>
    <s v="Veronika"/>
    <s v="Technologická agentura České republiky"/>
    <s v="Evropská 1692/37"/>
    <s v="16000"/>
    <s v="Praha 6"/>
    <m/>
    <m/>
    <s v="veronika.sellnerova@tacr.cz"/>
    <s v="9:00 - 16:30"/>
    <s v="https://www.tacr.cz/index.php/cz/programy/program-delta-2.html"/>
    <m/>
    <m/>
    <s v="NULL"/>
    <m/>
    <m/>
    <m/>
    <m/>
    <m/>
    <m/>
    <m/>
    <s v="A"/>
    <m/>
    <m/>
    <m/>
    <m/>
    <m/>
    <m/>
    <m/>
    <s v="NULL"/>
    <s v="NULL"/>
    <s v="NULL"/>
    <m/>
    <s v="NULL"/>
    <s v="NULL"/>
    <s v="NULL"/>
    <m/>
    <s v="NULL"/>
    <s v="NULL"/>
    <s v="NULL"/>
    <s v="NULL"/>
    <s v="NULL"/>
    <s v="NULL"/>
    <m/>
    <m/>
    <m/>
    <m/>
    <m/>
    <m/>
    <m/>
    <m/>
    <m/>
    <m/>
    <m/>
    <m/>
    <m/>
    <m/>
    <m/>
    <m/>
    <m/>
    <n v="37"/>
    <n v="32"/>
    <n v="18"/>
    <n v="242051345"/>
    <s v="2020"/>
    <s v="2023"/>
    <m/>
    <m/>
    <s v="NULL"/>
    <m/>
    <m/>
    <s v="2020-02-03"/>
    <s v="A"/>
    <m/>
    <m/>
    <m/>
    <m/>
    <n v="0"/>
    <n v="0"/>
  </r>
  <r>
    <n v="652"/>
    <x v="647"/>
    <s v="MSM"/>
    <s v="P"/>
    <m/>
    <s v="2019"/>
    <s v="2019"/>
    <s v="2019"/>
    <s v="2019"/>
    <s v="MSM"/>
    <s v="P"/>
    <x v="91"/>
    <s v="LL"/>
    <m/>
    <m/>
    <m/>
    <m/>
    <m/>
    <s v="NULL"/>
    <s v="NULL"/>
    <s v="NULL"/>
    <m/>
    <s v="NULL"/>
    <s v="NULL"/>
    <s v="NULL"/>
    <m/>
    <s v="NULL"/>
    <s v="NULL"/>
    <s v="NULL"/>
    <s v="NULL"/>
    <s v="NULL"/>
    <s v="NULL"/>
    <m/>
    <m/>
    <m/>
    <m/>
    <m/>
    <m/>
    <m/>
    <m/>
    <m/>
    <m/>
    <m/>
    <m/>
    <s v="2019-06-13"/>
    <s v="2019-07-30 14:30"/>
    <s v="2019-09-30"/>
    <s v="Návrh projektu musí být fyzicky doručen do podatelny Ministerstva školství, mládeže a tělovýchovy v Karmelitské ul. 529/5, 118 12 Praha 1,"/>
    <s v="The project proposal must be physically delivered to the registry of the Ministry of Education, Youth and Sports at Karmelitská Street 529/5, 118 12 Prague 1."/>
    <s v="Na stránkách poskytovatele www.msmt.cz"/>
    <s v="On the website of MEYS www.msmt.cz"/>
    <m/>
    <s v="2019-11-01"/>
    <s v="2026"/>
    <n v="680000000"/>
    <s v="Kompletní návrh programového projektu musí být předán v tištěné i elektronické formě v jediné uzavřené obálce označené adresou poskytovatele a textem „ERC CZ - veřejná soutěž – NEOTVÍRAT!“ do podatelny Ministerstva školství, mládeže a tělovýchovy, Karmelitská 529/5, 118 12 Praha 1 v úředních hodinách podatelny pro veřejnost (Po - Pá  7:30 - 15:30), a to nejpozději 30. července do 14:30 hodin. Návrhy doručené po tomto termínu nebudou do veřejné soutěže přijaty."/>
    <s v="The complete project proposal must be submitted in printed and electronic form in a single closed envelope marked with the Provider's address and the text &quot;ERC CZ - Public Call - DO NOT OPEN!&quot; public office hours (Mon - Fri 7:30 - 15:30) no later than 30 July at 14:30. Proposals received after this deadline will not be accepted."/>
    <s v="Při hodnocení návrhů projektů bude posuzována shoda předmětu podpory v návrhu projektu ERC CZ s předmětem projektu hodnoceným ERC, kvalita výzkumu (excelence) a realizovatelnost projektu ."/>
    <s v="Evaluation criteria : the compliance of the subject of support in the ERC CZ project proposal with the project subject evaluated by the ERC, quality of research (excellence) and project feasibility will be assessed."/>
    <s v="Ministerstvo školství, mládeže a tělovýchovy"/>
    <s v="Karmelitská 529/5"/>
    <s v="11812"/>
    <s v="Praha 1"/>
    <s v="Komendová"/>
    <s v="Šárka"/>
    <s v="Ministerstvo školství, mládeže a tělovýchovy"/>
    <s v="Karmelitská 529/5"/>
    <s v="11812"/>
    <s v="Praha 1"/>
    <s v="+420 234 811 534"/>
    <m/>
    <s v="sarka.komendova@msmt.cz"/>
    <s v="Po - Pá  7:30 - 15:30"/>
    <s v="http://www.msmt.cz"/>
    <s v="Obchodní věstník"/>
    <s v="Obchodní věstník"/>
    <s v="NULL"/>
    <m/>
    <m/>
    <m/>
    <m/>
    <m/>
    <m/>
    <m/>
    <s v="A"/>
    <m/>
    <m/>
    <m/>
    <m/>
    <m/>
    <m/>
    <m/>
    <s v="NULL"/>
    <s v="NULL"/>
    <s v="NULL"/>
    <m/>
    <s v="NULL"/>
    <s v="NULL"/>
    <s v="NULL"/>
    <m/>
    <s v="NULL"/>
    <s v="NULL"/>
    <s v="NULL"/>
    <s v="NULL"/>
    <s v="NULL"/>
    <s v="NULL"/>
    <m/>
    <m/>
    <m/>
    <m/>
    <m/>
    <m/>
    <m/>
    <m/>
    <m/>
    <m/>
    <m/>
    <m/>
    <m/>
    <m/>
    <m/>
    <m/>
    <m/>
    <n v="9"/>
    <n v="7"/>
    <n v="6"/>
    <n v="208209000"/>
    <s v="2019"/>
    <s v="2024"/>
    <m/>
    <m/>
    <s v="NULL"/>
    <m/>
    <m/>
    <s v="2019-11-05"/>
    <s v="A"/>
    <m/>
    <m/>
    <m/>
    <m/>
    <n v="0"/>
    <n v="0"/>
  </r>
  <r>
    <n v="653"/>
    <x v="648"/>
    <s v="MSM"/>
    <s v="P"/>
    <m/>
    <s v="2019"/>
    <s v="2019"/>
    <s v="2019"/>
    <s v="2019"/>
    <s v="MSM"/>
    <s v="P"/>
    <x v="16"/>
    <s v="LT"/>
    <m/>
    <m/>
    <m/>
    <m/>
    <m/>
    <s v="NULL"/>
    <s v="NULL"/>
    <s v="NULL"/>
    <m/>
    <s v="NULL"/>
    <s v="NULL"/>
    <s v="NULL"/>
    <m/>
    <s v="NULL"/>
    <s v="NULL"/>
    <s v="NULL"/>
    <s v="NULL"/>
    <s v="NULL"/>
    <s v="NULL"/>
    <m/>
    <m/>
    <m/>
    <m/>
    <m/>
    <m/>
    <m/>
    <m/>
    <m/>
    <m/>
    <m/>
    <m/>
    <s v="2019-08-22"/>
    <s v="2019-10-15 14:00"/>
    <s v="2019-12-12"/>
    <s v="Příjemce předkládá návrh v elektronické verzi formou datové zprávy prostřednictvím datové schránky."/>
    <s v="The recipient submits the proposal electronically in the form of a data message via a data box."/>
    <s v="http://www.msmt.cz/vyzkum-a-vyvoj-2/inter-excellence"/>
    <s v="http://www.msmt.cz/vyzkum-a-vyvoj-2/inter-excellence"/>
    <m/>
    <s v="2020-06-20"/>
    <s v="2022"/>
    <n v="90000000"/>
    <s v="podání návrhu projektu, čestné prohlášení, získání mezinárodní kvalifikace &quot;EUREKA Label&quot;"/>
    <s v="submit proposal, statutory declaration, international qualification EUREKA Label"/>
    <s v="vědecko-výzkumná kvalita návrhu projektu, přínosy návrhu projektu, podmínky realizace projektu, využití metodiky PAM"/>
    <s v="scientific-research quality of project proposal, benefits of project design, conditions of project implementation, use of PAM methodology"/>
    <s v="Ministerstvo školství, mládeže a tělovýchovy"/>
    <s v="Karmelitská 529/5"/>
    <s v="11812"/>
    <s v="Praha 1"/>
    <s v="Martinec"/>
    <s v="Josef"/>
    <s v="Ministerstvo školství, mládeže a tělovýchovy"/>
    <s v="Karmelitská 529/5"/>
    <s v="11812"/>
    <s v="Praha 1"/>
    <s v="234812298"/>
    <m/>
    <s v="josef.martinec@msmt.cz"/>
    <s v="9:00 - 14:00"/>
    <s v="http://www.msmt.cz/vyzkum-a-vyvoj-2/inter-excellence"/>
    <m/>
    <m/>
    <s v="NULL"/>
    <m/>
    <m/>
    <m/>
    <m/>
    <m/>
    <m/>
    <m/>
    <s v="A"/>
    <m/>
    <m/>
    <m/>
    <m/>
    <m/>
    <m/>
    <m/>
    <s v="NULL"/>
    <s v="NULL"/>
    <s v="NULL"/>
    <m/>
    <s v="NULL"/>
    <s v="NULL"/>
    <s v="NULL"/>
    <m/>
    <s v="NULL"/>
    <s v="NULL"/>
    <s v="NULL"/>
    <s v="NULL"/>
    <s v="NULL"/>
    <s v="NULL"/>
    <m/>
    <m/>
    <m/>
    <m/>
    <m/>
    <m/>
    <m/>
    <m/>
    <m/>
    <m/>
    <m/>
    <m/>
    <m/>
    <m/>
    <m/>
    <m/>
    <m/>
    <n v="11"/>
    <n v="11"/>
    <n v="4"/>
    <n v="34550000"/>
    <s v="2020"/>
    <s v="2022"/>
    <m/>
    <m/>
    <s v="NULL"/>
    <m/>
    <m/>
    <s v="2020-07-09"/>
    <s v="A"/>
    <m/>
    <m/>
    <m/>
    <m/>
    <n v="0"/>
    <n v="0"/>
  </r>
  <r>
    <n v="654"/>
    <x v="649"/>
    <s v="MSM"/>
    <s v="P"/>
    <m/>
    <s v="2019"/>
    <s v="2020"/>
    <s v="2019"/>
    <s v="2020"/>
    <s v="MSM"/>
    <s v="P"/>
    <x v="16"/>
    <s v="LT"/>
    <m/>
    <m/>
    <m/>
    <m/>
    <m/>
    <s v="NULL"/>
    <s v="NULL"/>
    <s v="NULL"/>
    <m/>
    <s v="NULL"/>
    <s v="NULL"/>
    <s v="NULL"/>
    <m/>
    <s v="NULL"/>
    <s v="NULL"/>
    <s v="NULL"/>
    <s v="NULL"/>
    <s v="NULL"/>
    <s v="NULL"/>
    <m/>
    <m/>
    <m/>
    <m/>
    <m/>
    <m/>
    <m/>
    <m/>
    <m/>
    <m/>
    <m/>
    <m/>
    <s v="2019-08-01"/>
    <s v="2019-09-15 23:59"/>
    <s v="2020-02-28"/>
    <s v="Příjemce předkládá návrh pouze v elektronickém formátu datovou schránkou."/>
    <s v="The promoter submits the proposal in electronic format only by data box."/>
    <s v="http://www.msmt.cz/vyzkum-a-vyvoj-2/inter-excellence"/>
    <s v="http://www.msmt.cz/vyzkum-a-vyvoj-2/inter-excellence"/>
    <m/>
    <s v="2020-05-01"/>
    <s v="2024"/>
    <n v="200000000"/>
    <s v="Podmínky veřejné soutěže jsou uvedeny v zadávací dokumentaci, kpt.4."/>
    <s v="Conditions of the Call for proposals are stipulated in the Tender documentation cpt. 4."/>
    <s v="odborná kvalita návrhu projektu, přínosy návrhu projektu, podmínky realizace projektu"/>
    <s v="technological value of the project, proposal potential outcomes of the project, feasibility of the project"/>
    <s v="Ministerstvo školství, mládeže a tělovýchovy"/>
    <s v="Karmelitská 529/5"/>
    <s v="11812"/>
    <s v="Praha 1"/>
    <s v="Vedral"/>
    <s v="Zbyněk"/>
    <s v="Ministerstvo školství, mládeže a tělovýchovy"/>
    <s v="Karmelitská 529/5"/>
    <s v="11812"/>
    <s v="Praha 1"/>
    <s v="+420 234 811 185"/>
    <m/>
    <s v="zbynek.vedral@msmt.cz"/>
    <s v="9:00 - 14:00"/>
    <s v="http://www.msmt.cz/vyzkum-a-vyvoj-2/inter-excellence"/>
    <m/>
    <m/>
    <s v="NULL"/>
    <m/>
    <m/>
    <m/>
    <m/>
    <m/>
    <m/>
    <m/>
    <s v="A"/>
    <m/>
    <m/>
    <m/>
    <m/>
    <m/>
    <m/>
    <m/>
    <s v="NULL"/>
    <s v="NULL"/>
    <s v="NULL"/>
    <m/>
    <s v="NULL"/>
    <s v="NULL"/>
    <s v="NULL"/>
    <m/>
    <s v="NULL"/>
    <s v="NULL"/>
    <s v="NULL"/>
    <s v="NULL"/>
    <s v="NULL"/>
    <s v="NULL"/>
    <m/>
    <m/>
    <m/>
    <m/>
    <m/>
    <m/>
    <m/>
    <m/>
    <m/>
    <m/>
    <m/>
    <m/>
    <m/>
    <m/>
    <m/>
    <m/>
    <m/>
    <n v="18"/>
    <n v="15"/>
    <n v="11"/>
    <n v="128216000"/>
    <s v="2020"/>
    <s v="2024"/>
    <m/>
    <m/>
    <s v="NULL"/>
    <m/>
    <m/>
    <s v="2020-06-03"/>
    <s v="A"/>
    <m/>
    <m/>
    <m/>
    <m/>
    <n v="0"/>
    <n v="0"/>
  </r>
  <r>
    <n v="656"/>
    <x v="650"/>
    <s v="TA0"/>
    <s v="P"/>
    <m/>
    <s v="2019"/>
    <s v="2020"/>
    <s v="2019"/>
    <s v="2020"/>
    <s v="TA0"/>
    <s v="P"/>
    <x v="159"/>
    <s v="TL"/>
    <m/>
    <m/>
    <m/>
    <m/>
    <m/>
    <s v="NULL"/>
    <s v="NULL"/>
    <s v="NULL"/>
    <m/>
    <s v="NULL"/>
    <s v="NULL"/>
    <s v="NULL"/>
    <m/>
    <s v="NULL"/>
    <s v="NULL"/>
    <s v="NULL"/>
    <s v="NULL"/>
    <s v="NULL"/>
    <s v="NULL"/>
    <m/>
    <m/>
    <m/>
    <m/>
    <m/>
    <m/>
    <m/>
    <m/>
    <m/>
    <m/>
    <m/>
    <m/>
    <s v="2019-09-18"/>
    <s v="2019-10-31 16:30"/>
    <s v="2020-03-31"/>
    <s v="Návrhy projektů do VS programu ÉTA musí být podávány prostřednictvím ISTA a prostřednictvím datové schránky. Podoba návrhu projektu je dána platnou verzí softwarové přihlášky. Návrh projektu se předkládá v českém jazyce."/>
    <s v="Proposals to PT 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4-01"/>
    <s v="2023"/>
    <n v="580000000"/>
    <s v="Projekt aplikovaného výzkumu má definován cíl(e) projektu v souladu se specifickými cíli programu ÉTA a způsob jejich naplnění. K naplnění stanovených cílů projektu se požaduje uplatnění konkrétních výsledků AV/EV specifikovaných zadávací dokumentaci. Uchazečem o podporu mohou být podnik, výzkumné organizace nebo další právnické osoby.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
    <s v="Projekt aplikovaného výzkumu má definován cíl(e) projektu v souladu se specifickými cíli programu ÉTA a způsob jejich naplnění. K naplnění stanovených cílů projektu se požaduje uplatnění konkrétních výsledků AV/EV specifikovaných zadávací dokumentaci. Uchazečem o podporu mohou být podnik, výzkumné organizace nebo další právnické osoby. Doba trvání projektu max. 4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
    <s v="1. Novost a kvalita navrhovaného výzkumného řešení; 2. Navržené činnosti, metody a postupy směřující k dosažení cíle projektu; popis metod SHUV využitých pro řešení projektu; výzkumná nejistota; 3. Aspekty inovačního ekosystému společenských věd, humanitních věd a umění; 4. Řešitelský tým, jeho diverzita a adekvátní zapojení expertíz z oblasti společenských věd, humanitních věd a umění; 5. Potřebnost a motivační účinek podpory; 6. Organizační, technické a finanční zajištění projektu; časová náročnost a proveditelnost projektu; analýza rizik projektu; 7. Relevance a účelenost zamýšlených výstupů/výsledků projektu; 8. Aplikační potenciál, uplatnitelnost a sociálně spravedlivé přínosy projektu"/>
    <s v="1. Novelty and quality of the proposal; 2. Intended activities and methods securing project's goals (specifically HSA-related methods &amp; theories); identification of reserach/epistemic uncertainties; 3. HSA innovation ecosystem's features; 4. Research team (and its diversity); the team's composition (HSA expertise); 5. The neccessity of funding and its incentivising effect; 6. Organizational, technical, temporal and financial feasibility; timeline; risk analysis; 7. Relevance and usefulness of the intended research outputs; 8. Application capacity; uses of the project (outcomes); project's contributions to fairness; equal opportunities; social justice;"/>
    <s v="Technologická agentura České republiky"/>
    <s v="Evropská 1692/37"/>
    <s v="16000"/>
    <s v="Praha"/>
    <s v="Veselská"/>
    <s v="Anna"/>
    <s v="Technologická agentura České republiky"/>
    <s v="Evropská 1692/37"/>
    <s v="16000"/>
    <s v="Praha 6"/>
    <m/>
    <m/>
    <s v="anna.veselska@tacr.cz"/>
    <s v="9:00 - 16:30"/>
    <m/>
    <m/>
    <m/>
    <s v="NULL"/>
    <m/>
    <m/>
    <m/>
    <m/>
    <m/>
    <m/>
    <m/>
    <s v="A"/>
    <m/>
    <m/>
    <m/>
    <m/>
    <m/>
    <m/>
    <m/>
    <s v="NULL"/>
    <s v="NULL"/>
    <s v="NULL"/>
    <m/>
    <s v="NULL"/>
    <s v="NULL"/>
    <s v="NULL"/>
    <m/>
    <s v="NULL"/>
    <s v="NULL"/>
    <s v="NULL"/>
    <s v="NULL"/>
    <s v="NULL"/>
    <s v="NULL"/>
    <m/>
    <m/>
    <m/>
    <m/>
    <m/>
    <m/>
    <m/>
    <m/>
    <m/>
    <m/>
    <m/>
    <m/>
    <m/>
    <m/>
    <m/>
    <m/>
    <m/>
    <n v="526"/>
    <n v="487"/>
    <n v="100"/>
    <n v="572624404"/>
    <s v="2020"/>
    <s v="2023"/>
    <m/>
    <m/>
    <s v="NULL"/>
    <m/>
    <m/>
    <s v="2020-08-13"/>
    <s v="A"/>
    <m/>
    <m/>
    <m/>
    <m/>
    <n v="0"/>
    <n v="0"/>
  </r>
  <r>
    <n v="658"/>
    <x v="651"/>
    <s v="TA0"/>
    <s v="N"/>
    <m/>
    <s v="2019"/>
    <s v="2019"/>
    <s v="2019"/>
    <s v="2019"/>
    <s v="TA0"/>
    <s v="N"/>
    <x v="163"/>
    <s v="TP"/>
    <m/>
    <m/>
    <m/>
    <m/>
    <m/>
    <s v="NULL"/>
    <s v="NULL"/>
    <s v="NULL"/>
    <m/>
    <s v="NULL"/>
    <s v="NULL"/>
    <s v="NULL"/>
    <m/>
    <s v="NULL"/>
    <s v="NULL"/>
    <s v="NULL"/>
    <s v="NULL"/>
    <s v="NULL"/>
    <s v="NULL"/>
    <m/>
    <m/>
    <m/>
    <m/>
    <m/>
    <m/>
    <m/>
    <m/>
    <m/>
    <m/>
    <m/>
    <m/>
    <s v="2019-10-09"/>
    <s v="2019-11-21 16:30"/>
    <s v="2019-12-31"/>
    <s v="Návrh projektu je možné podat pouze prostřednictvím datové schránky."/>
    <s v="Project proposals must be submitted only via the Data Box."/>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1-01"/>
    <s v="2020"/>
    <n v="10000000"/>
    <s v="Projekt aplikovaného výzkumu má definován cíl(e) projektu v souladu se specifickými cíli programu GAMA 2 a způsob jejich naplnění. K naplnění stanovených cílů projektu se požaduje uplatnění konkrétních výsledků AV/EV specifikovaných zadávací dokumentaci. Uchazečem o podporu mohou být malé a středné podniky. Doba trvání projektu je 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GAMA 2, doručit návrh projektu v soutěžní lhůtě a způsobem uvedeným v ZD."/>
    <s v="The project applied research or experimental development has a defined objective(s) a the project in accordance with the specific objectives of the GAMA 2 and their fulfillment. To meet the objectives of the project calls for the application is mandatory in the tender documents specified the concrete results of AR or ED. Candidate - small and medium enterprise. Project duration is 6 months. Support can be provided on a recognized provider of the eligible project costs in accordance with the specification (ZD). Applicants must prove their capacity to address the proposed project pursuant to § 18 of Act No. 130/2002 Coll. in accordance with the terms of the GAMA 2 project to deliver an application in a competitive time and manner specified in the tender documentation (ZD)."/>
    <s v="Hodnoticí kritéria jsou uvedena v zadávací dokumentaci (ZD)."/>
    <s v="Evaluation criteria are mentioned in the tender documentation (ZD)."/>
    <s v="Technologická agentura České republiky"/>
    <s v="Evropská 1692/37"/>
    <s v="16000"/>
    <s v="Praha"/>
    <s v="Benešová"/>
    <s v="Kateřina"/>
    <s v="Technologická agentura České republiky"/>
    <s v="Evropská 1692/37"/>
    <s v="16000"/>
    <s v="Praha 6"/>
    <s v="234611905"/>
    <m/>
    <s v="katerina.benesova@tacr.cz"/>
    <s v="9:00 - 16:30"/>
    <s v="https://www.tacr.cz/index.php/cz/programy/program-gama-2.html"/>
    <m/>
    <m/>
    <s v="NULL"/>
    <m/>
    <m/>
    <m/>
    <m/>
    <m/>
    <m/>
    <m/>
    <s v="A"/>
    <m/>
    <m/>
    <m/>
    <m/>
    <m/>
    <m/>
    <m/>
    <s v="NULL"/>
    <s v="NULL"/>
    <s v="NULL"/>
    <m/>
    <s v="NULL"/>
    <s v="NULL"/>
    <s v="NULL"/>
    <m/>
    <s v="NULL"/>
    <s v="NULL"/>
    <s v="NULL"/>
    <s v="NULL"/>
    <s v="NULL"/>
    <s v="NULL"/>
    <m/>
    <m/>
    <m/>
    <m/>
    <m/>
    <m/>
    <m/>
    <m/>
    <m/>
    <m/>
    <m/>
    <m/>
    <m/>
    <m/>
    <m/>
    <m/>
    <m/>
    <n v="6"/>
    <n v="4"/>
    <n v="4"/>
    <n v="4058236"/>
    <s v="2020"/>
    <s v="2020"/>
    <m/>
    <m/>
    <s v="NULL"/>
    <m/>
    <m/>
    <s v="2020-02-14"/>
    <s v="A"/>
    <m/>
    <m/>
    <m/>
    <m/>
    <n v="0"/>
    <n v="0"/>
  </r>
  <r>
    <n v="659"/>
    <x v="652"/>
    <s v="MSM"/>
    <s v="P"/>
    <m/>
    <s v="2019"/>
    <s v="2020"/>
    <s v="2019"/>
    <s v="2020"/>
    <s v="MSM"/>
    <s v="P"/>
    <x v="16"/>
    <s v="LT"/>
    <m/>
    <m/>
    <m/>
    <m/>
    <m/>
    <s v="NULL"/>
    <s v="NULL"/>
    <s v="NULL"/>
    <m/>
    <s v="NULL"/>
    <s v="NULL"/>
    <s v="NULL"/>
    <m/>
    <s v="NULL"/>
    <s v="NULL"/>
    <s v="NULL"/>
    <s v="NULL"/>
    <s v="NULL"/>
    <s v="NULL"/>
    <m/>
    <m/>
    <m/>
    <m/>
    <m/>
    <m/>
    <m/>
    <m/>
    <m/>
    <m/>
    <m/>
    <m/>
    <s v="2019-10-23"/>
    <s v="2019-12-09 15:00"/>
    <s v="2020-04-08"/>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20-03-01"/>
    <s v="2023"/>
    <n v="120000000"/>
    <s v="Podmínky veřejné soutěže jsou uvedeny v zadávací dokumentaci, kpt.4.2"/>
    <s v="Conditions of the Call for proposals are stipulated in the Tender documentation cpt. 4.2."/>
    <s v="vědecko-výzkumná kvalita návrhu projektu, přínosy návrhu projektu, podmínky realizace projektu&quot;"/>
    <s v="scientific and technological value of the project, potential outcomes od the projects, feasibility of the project"/>
    <s v="Ministerstvo školství, mládeže a tělovýchovy"/>
    <s v="Karmelitská 529/5"/>
    <s v="11812"/>
    <s v="Praha 1"/>
    <s v="Římská"/>
    <s v="Helena"/>
    <s v="Ministerstvo školství, mládeže a tělovýchovy"/>
    <s v="Karmelitská 529/5"/>
    <s v="11812"/>
    <s v="Praha 1"/>
    <s v="+420 234 812 295"/>
    <m/>
    <s v="helena.rimska@msmt.cz"/>
    <s v="9:00 - 15:00"/>
    <s v="http://www.msmt.cz/vyzkum-a-vyvoj-2/inter-excellence"/>
    <m/>
    <m/>
    <s v="NULL"/>
    <m/>
    <m/>
    <m/>
    <m/>
    <m/>
    <m/>
    <m/>
    <s v="A"/>
    <m/>
    <m/>
    <m/>
    <m/>
    <m/>
    <m/>
    <m/>
    <s v="NULL"/>
    <s v="NULL"/>
    <s v="NULL"/>
    <m/>
    <s v="NULL"/>
    <s v="NULL"/>
    <s v="NULL"/>
    <m/>
    <s v="NULL"/>
    <s v="NULL"/>
    <s v="NULL"/>
    <s v="NULL"/>
    <s v="NULL"/>
    <s v="NULL"/>
    <m/>
    <m/>
    <m/>
    <m/>
    <m/>
    <m/>
    <m/>
    <m/>
    <m/>
    <m/>
    <m/>
    <m/>
    <m/>
    <m/>
    <m/>
    <m/>
    <m/>
    <n v="7"/>
    <n v="7"/>
    <n v="7"/>
    <n v="75502250"/>
    <s v="2020"/>
    <s v="2023"/>
    <m/>
    <m/>
    <s v="NULL"/>
    <m/>
    <m/>
    <s v="2020-05-29"/>
    <s v="A"/>
    <m/>
    <m/>
    <m/>
    <m/>
    <n v="0"/>
    <n v="0"/>
  </r>
  <r>
    <n v="660"/>
    <x v="653"/>
    <s v="TA0"/>
    <s v="P"/>
    <m/>
    <s v="2019"/>
    <s v="2020"/>
    <s v="2019"/>
    <s v="2020"/>
    <s v="TA0"/>
    <s v="P"/>
    <x v="17"/>
    <s v="TK"/>
    <m/>
    <m/>
    <m/>
    <m/>
    <m/>
    <s v="NULL"/>
    <s v="NULL"/>
    <s v="NULL"/>
    <m/>
    <s v="NULL"/>
    <s v="NULL"/>
    <s v="NULL"/>
    <m/>
    <s v="NULL"/>
    <s v="NULL"/>
    <s v="NULL"/>
    <s v="NULL"/>
    <s v="NULL"/>
    <s v="NULL"/>
    <m/>
    <m/>
    <m/>
    <m/>
    <m/>
    <m/>
    <m/>
    <m/>
    <m/>
    <m/>
    <m/>
    <m/>
    <s v="2019-10-23"/>
    <s v="2019-12-19 16:30"/>
    <s v="2020-06-30"/>
    <s v="Návrhy projektů do VS programu THÉTA musí být podávány prostřednictvím ISTA a prostřednictvím datové schránky. Podoba návrhu projektu je dána platnou verzí softwarové přihlášky. Návrh projektu se předkládá v českém jazyce."/>
    <s v="Proposals to PT TH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7-01"/>
    <s v="2025"/>
    <n v="735000000"/>
    <s v="Projekt aplikovaného výzkumu má definován cíl(e) projektu v souladu se specifickými cíli programu THÉTA a způsob jejich naplnění. K naplnění stanovených cílů projektu se požaduje uplatnění konkrétních výsledků AV/EV specifikovaných zadávací dokumentaci. Uchazečem o podporu mohou být výzkumné organizace nebo podnik. Doba trvání projektu max. 6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HÉTA, doručit návrh projektu v soutěžní lhůtě a způsobem uvedeným v ZD."/>
    <s v="The project applied research or experimental development, has a defined objective (s) of the project in accordance with the specific objectives of the THÉTA and their fulfillment. To meet the objectives of the project calls for the application is mandatory in the tender documents specified the concrete results of AR or ED. Candidate - research organization, enterprise or other legal entities. Project duration max 66 months. Support can be provided on a recognized provider of the eligible project costs in accordance with the specification (ZD). Applicants must prove their capacity to address the proposed project pursuant to § 18 of Act No. 130/2002 Coll. in accordance with the terms of the THÉTA project to deliver an application in a competitive time and manner specified in ZD."/>
    <s v="Hodnoticí kritéria: 1. Naplnění cílů, věcného zaměření programu a soulad s národními prioritami; 2. Zařazení projektu do správného podprogramu; 3. Projekt VaVaI a vhodnost použitých metod; 4. Znalost současného stavu poznání; 5. Relevance výsledků projektu; 6. Uplatnitelnost, přínos projektu a schopnost uvedení do praxe; 7. Ekonomická a časová efektivnost návrhu projektu; 8. Organizační a technické zajištění projektu, analýza rizik; 9. Řešitelský tým; 10. Motivační účinek podpory. Binární kritéria: nejsou určena."/>
    <s v="Evaluated criteria: 1. Accordance with the goals and objectives of the program and with the national priorities; 2. Correct choice of sub-program for submitted project; 3. Project of RDI and adequacy of selected methods; 4. Knowledge of state-of-art 5. Adequacy of proposed results; 6. Usability, project deliverables and ability to reach practical use; 7. Economic and time effectiveness of project (proposal); 8. Project management and facilities, risk management; 9. Project team; 10. Motivational effect of subvention. Binary criteria: are not specified."/>
    <s v="Technologická agentura České republiky"/>
    <s v="Evropská 1692/37"/>
    <s v="16000"/>
    <s v="Praha"/>
    <s v="Fricová"/>
    <s v="Markéta"/>
    <s v="Technologická agentura České republiky"/>
    <s v="Evropská 1692/37"/>
    <s v="16000"/>
    <s v="Praha 6"/>
    <m/>
    <m/>
    <s v="marketa.fricova@tacr.cz"/>
    <s v="9:00 - 16:30"/>
    <s v="https://www.tacr.cz/index.php/cz/programy/program-theta.html"/>
    <m/>
    <m/>
    <s v="NULL"/>
    <m/>
    <m/>
    <m/>
    <m/>
    <m/>
    <m/>
    <m/>
    <s v="A"/>
    <m/>
    <m/>
    <m/>
    <m/>
    <m/>
    <m/>
    <m/>
    <s v="NULL"/>
    <s v="NULL"/>
    <s v="NULL"/>
    <m/>
    <s v="NULL"/>
    <s v="NULL"/>
    <s v="NULL"/>
    <m/>
    <s v="NULL"/>
    <s v="NULL"/>
    <s v="NULL"/>
    <s v="NULL"/>
    <s v="NULL"/>
    <s v="NULL"/>
    <m/>
    <m/>
    <m/>
    <m/>
    <m/>
    <m/>
    <m/>
    <m/>
    <m/>
    <m/>
    <m/>
    <m/>
    <m/>
    <m/>
    <m/>
    <m/>
    <m/>
    <n v="141"/>
    <n v="131"/>
    <n v="47"/>
    <n v="716719279"/>
    <s v="2020"/>
    <s v="2025"/>
    <m/>
    <m/>
    <s v="NULL"/>
    <m/>
    <m/>
    <s v="2020-07-23"/>
    <s v="A"/>
    <m/>
    <m/>
    <m/>
    <m/>
    <n v="0"/>
    <n v="0"/>
  </r>
  <r>
    <n v="661"/>
    <x v="654"/>
    <s v="MPO"/>
    <s v="N"/>
    <m/>
    <s v="2019"/>
    <s v="2020"/>
    <s v="2019"/>
    <s v="2020"/>
    <s v="MPO"/>
    <s v="N"/>
    <x v="169"/>
    <s v="FX"/>
    <m/>
    <m/>
    <m/>
    <m/>
    <m/>
    <s v="NULL"/>
    <s v="NULL"/>
    <s v="NULL"/>
    <m/>
    <s v="NULL"/>
    <s v="NULL"/>
    <s v="NULL"/>
    <m/>
    <s v="NULL"/>
    <s v="NULL"/>
    <s v="NULL"/>
    <s v="NULL"/>
    <s v="NULL"/>
    <s v="NULL"/>
    <m/>
    <m/>
    <m/>
    <m/>
    <m/>
    <m/>
    <m/>
    <m/>
    <m/>
    <m/>
    <m/>
    <m/>
    <s v="2019-11-13"/>
    <s v="2020-01-08 23:59"/>
    <s v="2020-05-29"/>
    <s v="On-line přihláškou (do 8.1.2020, do 16,30 hod.!) a zároveň datovou schránkou (pro tu platí termín do 8.1.2020, do 23,59 hod.), obsah každé verze je popsán v zadávací dokumentaci, kap. 8."/>
    <s v="On-line sent application (term: 8th January 2020, 4.30 p.m.) followed by submission through ISDS (Law 300/2008 Col.), (term: 8th January 2020, 11.59 p.m.), both versions are obligatory, for further information see chap. 8 of the tender documentation."/>
    <s v="na webové stránce www.mpo.cz"/>
    <s v="on web-site www.mpo.cz"/>
    <m/>
    <s v="2020-06-01"/>
    <s v="2023"/>
    <n v="1000000000"/>
    <s v="Uchazečem může být pouze malý nebo střední podnik. Počet projektů podaných jedním uchazečem je omezen na 2. Důvodem pro vyloučení návrhu projektu ze soutěže je: - uchazeč nesplňuje podmínky způsobilosti dané §18 odst. 2 zákona č.130/2002 Sb., Nařízením Komise EU 651/2014 nebo zadávací dokumentací, - návrh projektu nesplňuje některé z binárních kritérií stanovených zadávací dokumentací. Žádost musí být podána v souladu se zadávací dokumentací veřejné soutěže, viz kap. 8."/>
    <s v="Only small and medium-sized enterprises are accepted as applicants. Number of projects submitted by one applicant is limited to 2. The reasons for excluding the application from the tender: - the applicant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 section 8."/>
    <s v="Binární kritéria (povinná) viz kapitola 4.2.1 zadávací dokumentace veřejné soutěže. Bodovanými kritérii jsou: naplnění cílů Programu (včetně souladu s Průmysl 4.0 a prioritami aplikačních odvětví národní RIS3 strategie), inovativnost řešení, technická úroveň a komplexnost navrhovaného řešení, přiměřenost časového plánu a finančních požadavků, ekonomické a strategické přínosy."/>
    <s v="For binary criteria see section 4.2.1 of the public tender documentation. Evaluated criteria are following: focus on Program`s objectives (including how selected priorities of the national RIS3 strategy of the Czech Republic and Industry 4.0 are fulfilled), level of innovation, technical level and complexity of the proposed solution (methods, activities), adequacy of time-schedule and financial requirements, economic and strategic benefits."/>
    <s v="Ministerstvo průmyslu a obchodu"/>
    <s v="Na Františku 32"/>
    <s v="11015"/>
    <s v="Praha 1"/>
    <s v="Kořínková"/>
    <s v="Eva"/>
    <s v="Ministerstvo průmyslu a obchodu"/>
    <s v="Na Františku 32"/>
    <s v="11015"/>
    <s v="Praha 1"/>
    <s v="+420 224 852 621"/>
    <m/>
    <s v="korinkova@mpo.cz"/>
    <s v="Po-Pá 8–16h. (listinně – uchazeči bez DS), ISTA i DS nepřetržitě, poslední den ISTA jen do 16,30 h.!"/>
    <s v="https://www.mpo.cz/cz/podnikani/podpora-vyzkumu-a-vyvoje/"/>
    <m/>
    <m/>
    <s v="NULL"/>
    <m/>
    <m/>
    <m/>
    <m/>
    <m/>
    <m/>
    <m/>
    <m/>
    <m/>
    <m/>
    <m/>
    <m/>
    <m/>
    <m/>
    <m/>
    <s v="NULL"/>
    <s v="NULL"/>
    <s v="NULL"/>
    <m/>
    <s v="NULL"/>
    <s v="NULL"/>
    <s v="NULL"/>
    <m/>
    <s v="NULL"/>
    <s v="NULL"/>
    <s v="NULL"/>
    <s v="NULL"/>
    <s v="NULL"/>
    <s v="NULL"/>
    <m/>
    <m/>
    <m/>
    <m/>
    <m/>
    <m/>
    <m/>
    <m/>
    <m/>
    <m/>
    <m/>
    <m/>
    <m/>
    <m/>
    <m/>
    <m/>
    <m/>
    <n v="0"/>
    <n v="0"/>
    <n v="0"/>
    <n v="0"/>
    <m/>
    <m/>
    <s v="NULL"/>
    <s v="NULL"/>
    <s v="NULL"/>
    <m/>
    <m/>
    <s v="2019-11-04"/>
    <s v="A"/>
    <m/>
    <m/>
    <m/>
    <m/>
    <n v="0"/>
    <n v="0"/>
  </r>
  <r>
    <n v="662"/>
    <x v="655"/>
    <s v="MSM"/>
    <s v="P"/>
    <m/>
    <s v="2019"/>
    <s v="2020"/>
    <s v="2019"/>
    <s v="2020"/>
    <s v="MSM"/>
    <s v="P"/>
    <x v="16"/>
    <s v="LT"/>
    <m/>
    <m/>
    <m/>
    <m/>
    <m/>
    <s v="NULL"/>
    <s v="NULL"/>
    <s v="NULL"/>
    <m/>
    <s v="NULL"/>
    <s v="NULL"/>
    <s v="NULL"/>
    <m/>
    <s v="NULL"/>
    <s v="NULL"/>
    <s v="NULL"/>
    <s v="NULL"/>
    <s v="NULL"/>
    <s v="NULL"/>
    <m/>
    <m/>
    <m/>
    <m/>
    <m/>
    <m/>
    <m/>
    <m/>
    <m/>
    <m/>
    <m/>
    <m/>
    <s v="2019-11-01"/>
    <s v="2019-12-16 23:59"/>
    <s v="2020-05-15"/>
    <s v="Příjemce předkládá návrh pouze v elektronickém formátu datovou schránkou."/>
    <s v="The Promoter submits the proposal in electronic format only by data box."/>
    <s v="http://www.msmt.cz/vyzkum-a-vyvoj-2/inter-excellence"/>
    <s v="http://www.msmt.cz/vyzkum-a-vyvoj-2/inter-excellence"/>
    <m/>
    <s v="2020-09-14"/>
    <s v="2023"/>
    <n v="203000000"/>
    <s v="Podmínky veřejné soutěže jsou uvedeny v zadávací dokumentaci, kpt.4.2."/>
    <s v="Conditions of the Call for proposals are stipulated in the Tender documentation chapter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12"/>
    <s v="Praha 1"/>
    <s v="Janda"/>
    <s v="Josef"/>
    <s v="Ministerstvo školství, mládeže a tělovýchovy"/>
    <s v="Karmelitská 529/5"/>
    <s v="11812"/>
    <s v="Praha 1"/>
    <s v="+420 234 811 188"/>
    <m/>
    <s v="josef.janda@msmt.cz"/>
    <s v="9:00 - 15:00"/>
    <s v="http://www.msmt.cz/vyzkum-a-vyvoj-2/inter-excellence"/>
    <m/>
    <m/>
    <s v="NULL"/>
    <m/>
    <m/>
    <m/>
    <m/>
    <m/>
    <m/>
    <m/>
    <s v="A"/>
    <m/>
    <m/>
    <m/>
    <m/>
    <m/>
    <m/>
    <m/>
    <s v="NULL"/>
    <s v="NULL"/>
    <s v="NULL"/>
    <m/>
    <s v="NULL"/>
    <s v="NULL"/>
    <s v="NULL"/>
    <m/>
    <s v="NULL"/>
    <s v="NULL"/>
    <s v="NULL"/>
    <s v="NULL"/>
    <s v="NULL"/>
    <s v="NULL"/>
    <m/>
    <m/>
    <m/>
    <m/>
    <m/>
    <m/>
    <m/>
    <m/>
    <m/>
    <m/>
    <m/>
    <m/>
    <m/>
    <m/>
    <m/>
    <m/>
    <m/>
    <n v="82"/>
    <n v="79"/>
    <n v="42"/>
    <n v="199602000"/>
    <s v="2020"/>
    <s v="2023"/>
    <m/>
    <m/>
    <s v="NULL"/>
    <m/>
    <m/>
    <s v="2020-05-19"/>
    <s v="A"/>
    <m/>
    <m/>
    <m/>
    <m/>
    <n v="0"/>
    <n v="0"/>
  </r>
  <r>
    <n v="663"/>
    <x v="656"/>
    <s v="TA0"/>
    <s v="N"/>
    <m/>
    <s v="2019"/>
    <s v="2020"/>
    <s v="2019"/>
    <s v="2020"/>
    <s v="TA0"/>
    <s v="N"/>
    <x v="170"/>
    <s v="TO"/>
    <m/>
    <m/>
    <m/>
    <m/>
    <m/>
    <s v="NULL"/>
    <s v="NULL"/>
    <s v="NULL"/>
    <m/>
    <s v="NULL"/>
    <s v="NULL"/>
    <s v="NULL"/>
    <m/>
    <s v="NULL"/>
    <s v="NULL"/>
    <s v="NULL"/>
    <s v="NULL"/>
    <s v="NULL"/>
    <s v="NULL"/>
    <m/>
    <m/>
    <m/>
    <m/>
    <m/>
    <m/>
    <m/>
    <m/>
    <m/>
    <m/>
    <m/>
    <m/>
    <s v="2019-11-20"/>
    <s v="2020-02-27 16:30"/>
    <s v="2020-12-31"/>
    <s v="Návrhy projektů do VS programu KAPPA musí být podávány prostřednictvím ISTA a prostřednictvím datové schránky. Podoba návrhu projektu je dána platnou verzí softwarové přihlášky. Návrh projektu se předkládá v anglickém jazyce."/>
    <s v="Project proposals to KAPPA Programme shall be submitted via ISTA for and also via data box. The form of the project proposal is given by a valid version of the software application. The project proposal is submitted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o be awarded will be published on the provider´s web site www.tacr.cz. Technology Agency of the Czech Republic also shall notify all applicants in writing of the awarding or not awarding of funding."/>
    <m/>
    <s v="2021-01-01"/>
    <s v="2024"/>
    <n v="780565000"/>
    <s v="Projekt aplikovaného výzkumu má definován cíl(e) projektu a způsob jejich naplnění v souladu s cíli programu KAPPA. K naplnění stanovených cílů projektu se požaduje uplatnění konkrétních výsledků AV/EV specifikovaných zadávací dokumentaci (ZD). Uchazečem o podporu mohou být výzkumné organizace nebo podnik. Doba trvání projektu max. do 4/2024. Podporu lze poskytnout na poskytovatelem uznané způsobilé náklady projektu v souladu se ZD. Uchazeč je povinen prokázat svoji způsobilost k řešení navrhovaného projektu podle § 18 zákona č. 130/2002 Sb. a v souladu s podmínkami programu KAPPA a doručit návrh projektu v soutěžní lhůtě a způsobem uvedeným v ZD."/>
    <s v="The project of applied research or experimental development has a defined project objective(s) and a way of their fulfilment in accordance with the objectives of the KAPPA Programme. To meet the project objectives it is required to apply specific results od the IR or ED specified in Open Call (OC). The applicant may be a research organization or anenterprise. Project duration up to 4/2024. Funding can be granted only for eligible project costs recognized by the provider in accordance with the OC. Applicants shall prove their eligibility to solve the project due to § 18 of Act No. 130/2002 Coll. in accordance with the terms of the KAPPA Programme and submit the project proposal within the deadline and in the manner specified in OC."/>
    <s v="Hodnoticí kritéria 1. Rozsah - Relevance ve vztahu k cílům Programu (binární); 2. vědecká a/nebo technická excelence; 3. kvalita a efektivita implementace řízení, včetně kvality projektových týmů a proveditelnosti projektu ze strany uchazečů, zhodnocené přispění k budování kapacit a kompetencí; 4. potenciální dopad prostřednictvím rozvoje, šíření a využití výsledků projektu."/>
    <s v="The selection criteria 1. scope - relevance in relation to the objectives and priorities of the Call for Proposals (binary); 2. scientific and/or technical excellence; 3. quality and efficiency of the implementation and management, including quality and implementation capacity of the applicants and project partners and contribution to capacity and competence building; 4. the potential impact through the development, dissemination and use of project results."/>
    <s v="Technologická agentura České republiky"/>
    <s v="Evropská 1692/37"/>
    <s v="16000"/>
    <s v="Praha"/>
    <s v="Paclíková"/>
    <s v="Dominika"/>
    <s v="Technologická agentura České republiky"/>
    <s v="Evropská 1692/37"/>
    <s v="16000"/>
    <s v="Praha 6"/>
    <m/>
    <m/>
    <s v="paclikova@tacr.cz"/>
    <s v="9:00 - 16:30"/>
    <s v="www.kappa.tacr.cz"/>
    <m/>
    <m/>
    <s v="NULL"/>
    <m/>
    <m/>
    <m/>
    <m/>
    <m/>
    <m/>
    <m/>
    <m/>
    <m/>
    <m/>
    <m/>
    <m/>
    <m/>
    <m/>
    <m/>
    <s v="NULL"/>
    <s v="NULL"/>
    <s v="NULL"/>
    <m/>
    <s v="NULL"/>
    <s v="NULL"/>
    <s v="NULL"/>
    <m/>
    <s v="NULL"/>
    <s v="NULL"/>
    <s v="NULL"/>
    <s v="NULL"/>
    <s v="NULL"/>
    <s v="NULL"/>
    <m/>
    <m/>
    <m/>
    <m/>
    <m/>
    <m/>
    <m/>
    <m/>
    <m/>
    <m/>
    <m/>
    <m/>
    <m/>
    <m/>
    <m/>
    <m/>
    <m/>
    <n v="0"/>
    <n v="0"/>
    <n v="0"/>
    <n v="0"/>
    <m/>
    <m/>
    <s v="NULL"/>
    <s v="NULL"/>
    <s v="NULL"/>
    <m/>
    <m/>
    <s v="2019-11-11"/>
    <s v="A"/>
    <m/>
    <m/>
    <m/>
    <m/>
    <n v="0"/>
    <n v="0"/>
  </r>
  <r>
    <n v="664"/>
    <x v="657"/>
    <s v="TA0"/>
    <s v="P"/>
    <m/>
    <s v="2019"/>
    <s v="2020"/>
    <s v="2019"/>
    <s v="2020"/>
    <s v="TA0"/>
    <s v="P"/>
    <x v="166"/>
    <s v="SS"/>
    <m/>
    <m/>
    <m/>
    <m/>
    <m/>
    <s v="NULL"/>
    <s v="NULL"/>
    <s v="NULL"/>
    <m/>
    <s v="NULL"/>
    <s v="NULL"/>
    <s v="NULL"/>
    <m/>
    <s v="NULL"/>
    <s v="NULL"/>
    <s v="NULL"/>
    <s v="NULL"/>
    <s v="NULL"/>
    <s v="NULL"/>
    <m/>
    <m/>
    <m/>
    <m/>
    <m/>
    <m/>
    <m/>
    <m/>
    <m/>
    <m/>
    <m/>
    <m/>
    <s v="2019-11-27"/>
    <s v="2020-02-19 16:30"/>
    <s v="2020-06-30"/>
    <s v="Návrhy projektů do VS programu Prostředí pro život musí být podávány prostřednictvím ISTA a prostřednictvím datové schránky. Podoba návrhu projektu je dána platnou verzí softwarové přihlášky. Návrh projektu se předkládá v českém jazyce."/>
    <s v="Project proposals for the Program Prostředí pro život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received support will be subsequently published on the Provider's website at www.tacr.cz. At the same time, the Technology Agency of the Czech Republic shall notify all candidates in writing of the allocation or non-allocation of support."/>
    <m/>
    <s v="2020-07-01"/>
    <s v="2026"/>
    <n v="1650000000"/>
    <s v="Projekt aplikovaného výzkumu, experimentálního vývoje a inovací má definován cíl(e) projektu v souladu se specifickými cíli programu Prostředí pro život a způsob jejich naplnění. K naplnění stanovených cílů projektu se požaduje uplatnění konkrétních výsledků AV/EV specifikovaných Zadávací dokumentaci. Uchazeči o podporu mohou být výzkumné organizace nebo podniky nebo další právnícké osoby.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
    <s v="The project applied research or experimental development and inovations, has a defined objective (s) of the project in accordance with the specific objectives of the Prostředí pro život and their fulfillment. To meet the objectives of the project calls for the application is mandatory in the Tender documents specified the concrete results of AR or ED. Candidates - research organizations or enterprises or another legal entity.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
    <s v="Bodovaná kritéria: 1. Naplnění zadaných cílů (výzkumné téma, hlavní cíle, dílčí cíle a výsledky očekávané k těmto cílům); 2. Rozsah, přínos a relevance rozšiřujících činností a výsledků ke zvolenému výzkumnému tématu; (uplatnitelnost výsledků a jejich význam k dosažení cílů); 3. Projekt VaVaI a vhodnost zvolených metod; 4. Znalost současného stavu poznání; 5. Rozdělení nákladů mezi činnosti a přiměřenost nákladů projektu; 6. Organizace projektu, řízení kvality a spolupráce; 7. Kvalita řešitelského týmu a technické předpoklady; 8. Komunikační plán a šíření výsledků; 9. Koncepce činnosti a “udržitelnosti” tematického centra; Binární kritéria: nejsou určena."/>
    <s v="Evaluated criteria: 1. Fulfillment of objectives and program focus; 2. Extent, contribution and relevance of dissemination activities and results to the chosen research topic 3. Project of science, research and innovations and suitability of the methods used; 4. Current state of knowledge; Relevance of project results; 5. Cost allocation between activities and project cost adequacy; 6. Project organization, quality management and cooperation; 7. Quality of the research team and technical prerequisites; 8. Communication plan and dissemination of results; 9. The concept of activities and the “sustainability” of the thematic center; Binary criteria: are not specified."/>
    <s v="Technologická agentura České republiky"/>
    <s v="Evropská 1692/37"/>
    <s v="16000"/>
    <s v="Praha"/>
    <s v="Tesař"/>
    <s v="Michal"/>
    <s v="Technologická agentura České republiky"/>
    <s v="Evropská 1692/37"/>
    <s v="16000"/>
    <s v="Praha 6"/>
    <s v="234611647"/>
    <m/>
    <s v="michal.tesar@tacr.cz"/>
    <s v="9:00 - 16:30"/>
    <s v="https://www.tacr.cz/soutez/program-prostredi-pro-zivot/druha-verejna-soutez-prostredi/"/>
    <m/>
    <m/>
    <s v="NULL"/>
    <m/>
    <m/>
    <m/>
    <m/>
    <m/>
    <m/>
    <m/>
    <s v="A"/>
    <m/>
    <m/>
    <m/>
    <m/>
    <m/>
    <m/>
    <m/>
    <s v="NULL"/>
    <s v="NULL"/>
    <s v="NULL"/>
    <m/>
    <s v="NULL"/>
    <s v="NULL"/>
    <s v="NULL"/>
    <m/>
    <s v="NULL"/>
    <s v="NULL"/>
    <s v="NULL"/>
    <s v="NULL"/>
    <s v="NULL"/>
    <s v="NULL"/>
    <m/>
    <m/>
    <m/>
    <m/>
    <m/>
    <m/>
    <m/>
    <m/>
    <m/>
    <m/>
    <m/>
    <m/>
    <m/>
    <m/>
    <m/>
    <m/>
    <m/>
    <n v="9"/>
    <n v="8"/>
    <n v="6"/>
    <n v="1476162667"/>
    <s v="2020"/>
    <s v="2026"/>
    <m/>
    <m/>
    <s v="NULL"/>
    <m/>
    <m/>
    <s v="2020-07-16"/>
    <s v="A"/>
    <m/>
    <m/>
    <m/>
    <m/>
    <n v="0"/>
    <n v="0"/>
  </r>
  <r>
    <n v="665"/>
    <x v="658"/>
    <s v="MSM"/>
    <s v="P"/>
    <m/>
    <s v="2019"/>
    <s v="2020"/>
    <s v="2019"/>
    <s v="2020"/>
    <s v="MSM"/>
    <s v="P"/>
    <x v="16"/>
    <s v="LT"/>
    <m/>
    <m/>
    <m/>
    <m/>
    <m/>
    <s v="NULL"/>
    <s v="NULL"/>
    <s v="NULL"/>
    <m/>
    <s v="NULL"/>
    <s v="NULL"/>
    <s v="NULL"/>
    <m/>
    <s v="NULL"/>
    <s v="NULL"/>
    <s v="NULL"/>
    <s v="NULL"/>
    <s v="NULL"/>
    <s v="NULL"/>
    <m/>
    <m/>
    <m/>
    <m/>
    <m/>
    <m/>
    <m/>
    <m/>
    <m/>
    <m/>
    <m/>
    <m/>
    <s v="2019-11-28"/>
    <s v="2020-03-31 23:59"/>
    <s v="2020-06-04"/>
    <s v="Příjemce předkládá návrh v elektronické verzi formou datové zprávy prostřednictvím datové schránky."/>
    <s v="The recipient submits the proposal electronically in the form of a data message via a data box."/>
    <s v="http://www.msmt.cz/vyzkum-a-vyvoj-2/inter-excellence; zveřejnění v obchodním věstníku"/>
    <s v="http://www.msmt.cz/vyzkum-a-vyvoj-2/inter-excellence; publication in the Commercial Bulletin"/>
    <m/>
    <s v="2020-07-01"/>
    <s v="2023"/>
    <n v="110000000"/>
    <s v="podání návrhu projektu, čestné prohlášení, získání mezinárodní kvalifikace &quot;EUREKA Label&quot;"/>
    <s v="submit proposal, statutory declaration, international qualification EUREKA Label"/>
    <s v="vědecko-výzkumná kvalita návrhu projektu, přínosy návrhu projektu, podmínky realizace projektu, využití metodiky PAM"/>
    <s v="scientific-research quality of project proposal, benefits of project design, conditions of project implementation, use of PAM methodology"/>
    <s v="Ministerstvo školství, mládeže a tělovýchovy"/>
    <s v="Karmelitská 529/5"/>
    <s v="11812"/>
    <s v="Praha 1"/>
    <s v="Martinec"/>
    <s v="Josef"/>
    <s v="Ministerstvo školství, mládeže a tělovýchovy"/>
    <s v="Karmelitská 529/5"/>
    <s v="11812"/>
    <s v="Praha 1"/>
    <s v="+420 234812298"/>
    <m/>
    <s v="josef.martinec@msmt.cz"/>
    <s v="00:01 - 23:59"/>
    <s v="http://www.msmt.cz/vyzkum-a-vyvoj-2/inter-excellence"/>
    <m/>
    <m/>
    <s v="NULL"/>
    <m/>
    <m/>
    <m/>
    <m/>
    <m/>
    <m/>
    <m/>
    <m/>
    <m/>
    <m/>
    <m/>
    <m/>
    <m/>
    <m/>
    <m/>
    <s v="NULL"/>
    <s v="NULL"/>
    <s v="NULL"/>
    <m/>
    <s v="NULL"/>
    <s v="NULL"/>
    <s v="NULL"/>
    <m/>
    <s v="NULL"/>
    <s v="NULL"/>
    <s v="NULL"/>
    <s v="NULL"/>
    <s v="NULL"/>
    <s v="NULL"/>
    <m/>
    <m/>
    <m/>
    <m/>
    <m/>
    <m/>
    <m/>
    <m/>
    <m/>
    <m/>
    <m/>
    <m/>
    <m/>
    <m/>
    <m/>
    <m/>
    <m/>
    <n v="0"/>
    <n v="0"/>
    <n v="0"/>
    <n v="0"/>
    <m/>
    <m/>
    <s v="NULL"/>
    <s v="NULL"/>
    <s v="NULL"/>
    <m/>
    <m/>
    <s v="2019-12-03"/>
    <s v="A"/>
    <m/>
    <m/>
    <m/>
    <m/>
    <n v="0"/>
    <n v="0"/>
  </r>
  <r>
    <n v="666"/>
    <x v="659"/>
    <s v="MSM"/>
    <s v="P"/>
    <m/>
    <s v="2019"/>
    <s v="2020"/>
    <s v="2019"/>
    <s v="2020"/>
    <s v="MSM"/>
    <s v="P"/>
    <x v="91"/>
    <s v="LL"/>
    <m/>
    <m/>
    <m/>
    <m/>
    <m/>
    <s v="NULL"/>
    <s v="NULL"/>
    <s v="NULL"/>
    <m/>
    <s v="NULL"/>
    <s v="NULL"/>
    <s v="NULL"/>
    <m/>
    <s v="NULL"/>
    <s v="NULL"/>
    <s v="NULL"/>
    <s v="NULL"/>
    <s v="NULL"/>
    <s v="NULL"/>
    <m/>
    <m/>
    <m/>
    <m/>
    <m/>
    <m/>
    <m/>
    <m/>
    <m/>
    <m/>
    <m/>
    <m/>
    <s v="2019-12-10"/>
    <s v="2020-01-24 14:30"/>
    <s v="2020-04-06"/>
    <s v="Návrh projektu musí být fyzicky doručen do podatelny Ministerstva školství, mládeže a tělovýchovy v Karmelitské ul. 529/5, 118 12 Praha 1,"/>
    <s v="The project proposal must be physically delivered to the registry of the Ministry of Education, Youth and Sports at Karmelitská Street 529/5, 118 12 Prague 1"/>
    <s v="http://www.msmt.cz"/>
    <s v="http://www.msmt.cz"/>
    <m/>
    <s v="2020-06-01"/>
    <s v="2026"/>
    <n v="309329000"/>
    <s v="Kompletní návrh programového projektu musí být předán v tištěné i elektronické formě v jediné uzavřené obálce označené adresou poskytovatele a textem „ERC CZ - veřejná soutěž – NEOTVÍRAT!“ do podatelny Ministerstva školství, mládeže a tělovýchovy, Karmelitská 529/5, 118 12 Praha 1 v úředních hodinách podatelny pro veřejnost (Po - Pá  7:30 - 15:30), a to nejpozději 24. ledna 2020 do 14:30 hodin. Návrhy doručené po tomto termínu nebudou do veřejné soutěže přijaty."/>
    <s v="The complete project proposal must be submitted in printed and electronic form in a single closed envelope marked with the Provider's address and the text &quot;ERC CZ - Public Call - DO NOT OPEN!&quot; public office hours (Mon - Fri 7:30 - 15:30) no later than 24 January 2020 at 14:30. Proposals received after this deadline will not be accepted."/>
    <s v="Při hodnocení návrhů projektů bude posuzována shoda předmětu podpory v návrhu projektu ERC CZ s předmětem projektu hodnoceným ERC, kvalita výzkumu (excelence) a realizovatelnost projektu ."/>
    <s v="Evaluation criteria : the compliance of the subject of support in the ERC CZ project proposal with the project subject evaluated by the ERC, quality of research (excellence) and project feasibility will be assessed."/>
    <s v="Ministerstvo školství, mládeže a tělovýchovy"/>
    <s v="Karmelitská 529/5"/>
    <s v="11812"/>
    <s v="Praha 1"/>
    <s v="Komendová"/>
    <s v="Šárka"/>
    <s v="Ministerstvo školství, mládeže a tělovýchovy"/>
    <s v="Karmelitská 529/5"/>
    <s v="11812"/>
    <s v="Praha 1"/>
    <s v="+420 234 811 534"/>
    <m/>
    <s v="sarka.komendova@msmt.cz"/>
    <s v="Po - Pá  7:30 - 15:30"/>
    <s v="http://www.msmt.cz/vyzkum-a-vyvoj-2"/>
    <s v="Obchodní věstník"/>
    <s v="Business Journal"/>
    <s v="NULL"/>
    <m/>
    <m/>
    <m/>
    <m/>
    <m/>
    <m/>
    <m/>
    <s v="A"/>
    <m/>
    <m/>
    <m/>
    <m/>
    <m/>
    <m/>
    <m/>
    <s v="NULL"/>
    <s v="NULL"/>
    <s v="NULL"/>
    <m/>
    <s v="NULL"/>
    <s v="NULL"/>
    <s v="NULL"/>
    <m/>
    <s v="NULL"/>
    <s v="NULL"/>
    <s v="NULL"/>
    <s v="NULL"/>
    <s v="NULL"/>
    <s v="NULL"/>
    <m/>
    <m/>
    <m/>
    <m/>
    <m/>
    <m/>
    <m/>
    <m/>
    <m/>
    <m/>
    <m/>
    <m/>
    <m/>
    <m/>
    <m/>
    <m/>
    <m/>
    <n v="8"/>
    <n v="8"/>
    <n v="8"/>
    <n v="276929"/>
    <s v="2020"/>
    <s v="2025"/>
    <m/>
    <m/>
    <s v="NULL"/>
    <m/>
    <m/>
    <s v="2020-05-07"/>
    <s v="A"/>
    <m/>
    <m/>
    <m/>
    <m/>
    <n v="0"/>
    <n v="0"/>
  </r>
  <r>
    <n v="667"/>
    <x v="660"/>
    <s v="MV0"/>
    <s v="N"/>
    <m/>
    <s v="2020"/>
    <s v="2020"/>
    <s v="2020"/>
    <s v="2020"/>
    <s v="MV0"/>
    <s v="N"/>
    <x v="171"/>
    <s v="VJ"/>
    <m/>
    <m/>
    <m/>
    <m/>
    <m/>
    <s v="NULL"/>
    <s v="NULL"/>
    <s v="NULL"/>
    <m/>
    <s v="NULL"/>
    <s v="NULL"/>
    <s v="NULL"/>
    <m/>
    <s v="NULL"/>
    <s v="NULL"/>
    <s v="NULL"/>
    <s v="NULL"/>
    <s v="NULL"/>
    <s v="NULL"/>
    <m/>
    <m/>
    <m/>
    <m/>
    <m/>
    <m/>
    <m/>
    <m/>
    <m/>
    <m/>
    <m/>
    <m/>
    <s v="2020-02-05"/>
    <s v="2020-04-01 16:00"/>
    <s v="2020-08-31"/>
    <s v="Návrhy projektů do VS programu IMPAKT 1 musí být podávány prostřednictvím ISTA a prostřednictvím datové schránky. Podoba návrhu projektu je dána platnou verzí softwarové přihlášky. Návrh projektu se předkládá v českém jazyce."/>
    <s v="Project proposals for the grant in program IMPAKT 1 must be submitted through system ISTA and via data box. The form of the project proposal is valid only in the form of the software application The project proposal must be submitted only in Czech language."/>
    <s v="Výsledky veřejné soutěže naleznete na http://www.mvcr.cz na adrese http://www.mvcr.cz/vyzkum."/>
    <s v="The results of the grant can be found at http://www.mvcr.cz at http://www.mvcr.cz/vyzkum."/>
    <m/>
    <s v="2020-10-01"/>
    <s v="2025"/>
    <n v="820000000"/>
    <s v="Uchazečem o podporu mohou být výzkumné organizace, návrh projektu podávají ve spolupráci min. dva uchazeči. Doba trvání projektu je min. 48 měsíců a max. 60 měsíců. Podporu lze poskytnout na poskytovatelem uznané způsobilé náklady projektu v souladu se zadávací dokumentací. Uchazeč je povinen prokázat svoji způsobilost k řešení navrhovaného projektu podle § 18 zákona č. 130/2002 Sb. a v souladu s podmínkami programu IMPAKT 1 doručit návrh projektu v soutěžní lhůtě a způsobem uvedeným v ZD."/>
    <s v="Applicants for financial support may be only research organization. The project proposal must be submitted in cooperation with at least two applicants. The duration of the project must be a minimum of 48 months and a maximum of 60 months. Financial support may be granted for eligible project costs recognized by the provider according to the grant documentation. The applicant is obliged to prove his ability to solve the proposed project according to § 18 of Act no. 130/2002 Coll. The project proposal must be submitted within the deadline, in the form specified in the grant documentation and according to the conditions of the IMPAKT 1 program."/>
    <s v="Návrhy projektů jsou hodnoceny bodovacími kritérii. Návrhy projektů, které budou poskytovatelem přijaty do veřejné soutěže, budou objektivně a nezaujatě hodnoceny odborným poradním orgánem, jenž se nazývá Rada pro program Strategická podpora rozvoje bezpečnostního výzkumu ČR 2019-2025 (IMPAKT 1). Předmět její činnosti, složení a způsob jednání je upraven v poskytovatelem schváleném Statutu a Jednacím řádu. Každý návrh projektu je hodnocen s přihlédnutím k nejméně třem posudkům nezávislých oponentů a k jednomu posudku zpravodaje. Kritéria hodnocení jsou rozdělena do dvou skupin (vylučovací a bodovací). Jeden návrh projektu může získat max. 1200 bodů. Oblasti hodnocení jsou podrobněji rozepsány v zadávací dokumentaci v kapitole 6."/>
    <s v="Project proposals are evaluated by scoring criteria. Project proposals accepted by the grant provider will be evaluated objectively and impartially by an expert advisory body called the Council for the Strategic Support for the Development of Security Research of the Czech Republic 2019-2025 (IMPAKT 1). The expert advisory body activities, its composition and way of acting are regulated in the Statute and Rules of Procedure approved by the provider. Each proposal is evaluated regarding to at least three independent experts evaluations and member of Council evaluation. The evaluation criteria are divided into two groups (qualifying and scoring). One project proposal can be rated up to 1200 points. The evaluation areas are described in more detail in the grant documentation in Chapter 6."/>
    <s v="Ministerstvo vnitra"/>
    <s v="Nad Štolou 936/3, 17034 Praha"/>
    <s v="17000"/>
    <s v="Praha 7"/>
    <s v="Kubecová"/>
    <s v="Jana"/>
    <s v="Odbor bezpečnostního výzkumu a policejního vzdělávání"/>
    <s v="Nad Štolou 936/3, 17034 Praha"/>
    <s v="17000"/>
    <s v="Praha 7"/>
    <s v="974832768"/>
    <m/>
    <s v="jana.kubecova@mvcr.cz"/>
    <s v="9:00 - 16:00"/>
    <s v="https://www.mvcr.cz/vyzkum/clanek/vyhlaseni-prvni-verejne-souteze-podprogramu-1.aspx"/>
    <m/>
    <m/>
    <s v="NULL"/>
    <m/>
    <m/>
    <m/>
    <m/>
    <m/>
    <m/>
    <m/>
    <m/>
    <m/>
    <m/>
    <m/>
    <m/>
    <m/>
    <m/>
    <m/>
    <s v="NULL"/>
    <s v="NULL"/>
    <s v="NULL"/>
    <m/>
    <s v="NULL"/>
    <s v="NULL"/>
    <s v="NULL"/>
    <m/>
    <s v="NULL"/>
    <s v="NULL"/>
    <s v="NULL"/>
    <s v="NULL"/>
    <s v="NULL"/>
    <s v="NULL"/>
    <m/>
    <m/>
    <m/>
    <m/>
    <m/>
    <m/>
    <m/>
    <m/>
    <m/>
    <m/>
    <m/>
    <m/>
    <m/>
    <m/>
    <m/>
    <m/>
    <m/>
    <n v="0"/>
    <n v="0"/>
    <n v="0"/>
    <n v="0"/>
    <m/>
    <m/>
    <s v="NULL"/>
    <s v="NULL"/>
    <s v="NULL"/>
    <m/>
    <m/>
    <s v="2020-01-22"/>
    <s v="A"/>
    <m/>
    <m/>
    <m/>
    <m/>
    <n v="0"/>
    <n v="0"/>
  </r>
  <r>
    <n v="668"/>
    <x v="661"/>
    <s v="MSM"/>
    <s v="P"/>
    <m/>
    <s v="2020"/>
    <s v="2019"/>
    <s v="2019"/>
    <s v="2019"/>
    <s v="MSM"/>
    <s v="P"/>
    <x v="16"/>
    <s v="LT"/>
    <m/>
    <m/>
    <m/>
    <m/>
    <m/>
    <s v="NULL"/>
    <s v="NULL"/>
    <s v="NULL"/>
    <m/>
    <s v="NULL"/>
    <s v="NULL"/>
    <s v="NULL"/>
    <m/>
    <s v="NULL"/>
    <s v="NULL"/>
    <s v="NULL"/>
    <s v="NULL"/>
    <s v="NULL"/>
    <s v="NULL"/>
    <m/>
    <m/>
    <m/>
    <m/>
    <m/>
    <m/>
    <m/>
    <m/>
    <m/>
    <m/>
    <m/>
    <m/>
    <s v="2019-07-24"/>
    <s v="2019-09-06 00:00"/>
    <s v="2019-12-20"/>
    <s v="Příjemce předkládá návrh v elektronické verzi formou datové zprávy prostřednictvím datové schránky."/>
    <s v="The Promoter submits the proposal in electronic version in the form of a data message via the data box."/>
    <s v="http://www.msmt.cz/vyzkum-a-vyvoj-2/inter-excellence"/>
    <s v="http://www.msmt.cz/vyzkum-a-vyvoj-2/inter-excellence"/>
    <m/>
    <s v="2020-01-01"/>
    <s v="2022"/>
    <n v="9000000"/>
    <s v="Podmínky veřejné soutěže jsou uvedeny v zadávací dokumentaci, kpt.4.2"/>
    <s v="Conditions of the Call for proposals are stipulated in the Tender documentation cpt. 4.2."/>
    <s v="vědecko-výzkumná kvalita návrhu projektu přínosy návrhu projektu podmínky realizace projektu"/>
    <s v="scientific and technological value of the project potential outcomes od the projects feasibility of the project"/>
    <s v="Ministerstvo školství, mládeže a tělovýchovy"/>
    <s v="Karmelitská 529/5"/>
    <s v="118 1"/>
    <s v="Praha 1"/>
    <s v="Valová"/>
    <s v="Terezie"/>
    <s v="Ministerstvo školství, mládeže a tělovýchovy"/>
    <s v="Karmelitská 529/5"/>
    <s v="118 1"/>
    <s v="Praha 1"/>
    <s v="+420 234 812 295"/>
    <m/>
    <s v="terezie.valova@msmt.cz"/>
    <s v="00:00"/>
    <m/>
    <m/>
    <m/>
    <s v="NULL"/>
    <m/>
    <m/>
    <m/>
    <m/>
    <m/>
    <m/>
    <m/>
    <s v="A"/>
    <m/>
    <m/>
    <m/>
    <m/>
    <m/>
    <m/>
    <m/>
    <s v="NULL"/>
    <s v="NULL"/>
    <s v="NULL"/>
    <m/>
    <s v="NULL"/>
    <s v="NULL"/>
    <s v="NULL"/>
    <m/>
    <s v="NULL"/>
    <s v="NULL"/>
    <s v="NULL"/>
    <s v="NULL"/>
    <s v="NULL"/>
    <s v="NULL"/>
    <m/>
    <m/>
    <m/>
    <m/>
    <m/>
    <m/>
    <m/>
    <m/>
    <m/>
    <m/>
    <m/>
    <m/>
    <m/>
    <m/>
    <m/>
    <m/>
    <m/>
    <n v="24"/>
    <n v="22"/>
    <n v="12"/>
    <n v="8729000"/>
    <s v="2020"/>
    <s v="2022"/>
    <m/>
    <m/>
    <s v="NULL"/>
    <m/>
    <m/>
    <s v="2020-01-23"/>
    <s v="A"/>
    <m/>
    <m/>
    <m/>
    <m/>
    <n v="0"/>
    <n v="0"/>
  </r>
  <r>
    <n v="669"/>
    <x v="662"/>
    <s v="MSM"/>
    <s v="P"/>
    <m/>
    <s v="2020"/>
    <s v="2020"/>
    <s v="2020"/>
    <s v="2020"/>
    <s v="MSM"/>
    <s v="P"/>
    <x v="157"/>
    <s v="7D"/>
    <m/>
    <m/>
    <m/>
    <m/>
    <m/>
    <s v="NULL"/>
    <s v="NULL"/>
    <s v="NULL"/>
    <m/>
    <s v="NULL"/>
    <s v="NULL"/>
    <s v="NULL"/>
    <m/>
    <s v="NULL"/>
    <s v="NULL"/>
    <s v="NULL"/>
    <s v="NULL"/>
    <s v="NULL"/>
    <s v="NULL"/>
    <m/>
    <m/>
    <m/>
    <m/>
    <m/>
    <m/>
    <m/>
    <m/>
    <m/>
    <m/>
    <m/>
    <m/>
    <s v="2020-01-27"/>
    <s v="2020-02-15 18:00"/>
    <s v="2020-04-08"/>
    <s v="Příjemce předkládá návrh ve dvou formátech – A. papírovém a B. elektronickém. Návrhy a přílohy v elektronickém formátu musí být nahrány na CD nebo USB. Papírová verze (A) a elektronická verze (B) musí být shodné, nebo odeslání návrhu datovou schránkou."/>
    <s v="The Promoter submits the proposal in two formats – A. paper, and B. electronic. Proposals and annexes in electronic format must be uploaded on a CD or USB. The paper-version (A) and the electronic version (B) must be identical. Or submitting a proposal by a data box."/>
    <s v="hhttp://www.msmt.cz/vyzkum-a-vyvoj-2/program-eurostars-2-7d"/>
    <s v="hhttp://www.msmt.cz/vyzkum-a-vyvoj-2/program-eurostars-2-7d"/>
    <m/>
    <s v="2020-06-15"/>
    <s v="2023"/>
    <n v="27000000"/>
    <s v="Český příjemce musí předložit návrh v následující uzávěrce: dne 28.února 2020."/>
    <s v="The Czech Promoter must submit the proposal by the following cut-off dates: on 28th of February 2020."/>
    <s v="Hodnocení návrhu projektu je prováděno panelem nezávislých expertů."/>
    <s v="Proposal assessment is operated by Independent Panel of Experts."/>
    <s v="Ministerstvo školství, mládeže a tělovýchovy"/>
    <s v="Karmelitská 5"/>
    <s v="11812"/>
    <s v="Praha 1"/>
    <s v="Martinec"/>
    <s v="Josef"/>
    <s v="Ministerstvo školství, mládeže a tělovýchovy"/>
    <s v="Karmelitská 5"/>
    <s v="11812"/>
    <s v="Praha 1"/>
    <s v="234812298"/>
    <m/>
    <s v="josef.martinec@msmt.cz"/>
    <s v="9:00 - 14:00"/>
    <s v="http://www.eurostars-eureka.eu"/>
    <s v="www.eurostars-eureka.eu"/>
    <s v="www.eurostars-eureka.eu"/>
    <s v="NULL"/>
    <m/>
    <m/>
    <m/>
    <m/>
    <m/>
    <m/>
    <m/>
    <s v="A"/>
    <m/>
    <m/>
    <m/>
    <m/>
    <m/>
    <m/>
    <m/>
    <s v="NULL"/>
    <s v="NULL"/>
    <s v="NULL"/>
    <m/>
    <s v="NULL"/>
    <s v="NULL"/>
    <s v="NULL"/>
    <m/>
    <s v="NULL"/>
    <s v="NULL"/>
    <s v="NULL"/>
    <s v="NULL"/>
    <s v="NULL"/>
    <s v="NULL"/>
    <m/>
    <m/>
    <m/>
    <m/>
    <m/>
    <m/>
    <m/>
    <m/>
    <m/>
    <m/>
    <m/>
    <m/>
    <m/>
    <m/>
    <m/>
    <m/>
    <m/>
    <n v="12"/>
    <n v="12"/>
    <n v="2"/>
    <n v="11027188"/>
    <s v="2020"/>
    <s v="2023"/>
    <m/>
    <m/>
    <s v="NULL"/>
    <m/>
    <m/>
    <s v="2020-03-11"/>
    <s v="A"/>
    <m/>
    <m/>
    <m/>
    <m/>
    <n v="0"/>
    <n v="0"/>
  </r>
  <r>
    <n v="670"/>
    <x v="663"/>
    <s v="GA0"/>
    <s v="P"/>
    <m/>
    <s v="2020"/>
    <s v="2020"/>
    <s v="2020"/>
    <s v="2020"/>
    <s v="GA0"/>
    <s v="P"/>
    <x v="11"/>
    <s v="GA"/>
    <m/>
    <m/>
    <m/>
    <m/>
    <m/>
    <m/>
    <m/>
    <m/>
    <m/>
    <m/>
    <m/>
    <m/>
    <m/>
    <m/>
    <m/>
    <m/>
    <m/>
    <m/>
    <m/>
    <m/>
    <m/>
    <m/>
    <m/>
    <m/>
    <m/>
    <m/>
    <m/>
    <m/>
    <m/>
    <m/>
    <m/>
    <s v="2020-02-21"/>
    <s v="2020-04-07 23:59"/>
    <s v="2020-12-1"/>
    <s v="Návrh projektu se podává v elektronické podobě ve formátu PDF prostřednictvím datové schránky nejdříve první den soutěžní lhůty a nejpozději poslední den soutěžní lhůty. Dodávka datovou schránkou bude označena v poli &quot;Věc&quot; textem &quot;Standardní projekt&quo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1-01-01"/>
    <s v="2023"/>
    <n v="3200000000"/>
    <s v="Do veřejné soutěže (VS) je možné podávat návrhy pouze za podmínek definovaných zákonem č. 130/2002 Sb. a zadávací dokumentací pro standardní projekty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standard projects for 2021.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21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 088 841"/>
    <s v="-"/>
    <s v="info@gacr.cz"/>
    <s v="0 - 24"/>
    <s v="https://gacr.cz/"/>
    <s v="-"/>
    <s v="-"/>
    <s v="NULL"/>
    <m/>
    <m/>
    <m/>
    <m/>
    <m/>
    <m/>
    <m/>
    <s v="N"/>
    <s v="VRZ"/>
    <m/>
    <m/>
    <m/>
    <m/>
    <m/>
    <m/>
    <m/>
    <m/>
    <m/>
    <m/>
    <m/>
    <m/>
    <m/>
    <m/>
    <m/>
    <m/>
    <m/>
    <m/>
    <m/>
    <m/>
    <m/>
    <m/>
    <m/>
    <m/>
    <m/>
    <m/>
    <m/>
    <m/>
    <m/>
    <m/>
    <m/>
    <m/>
    <m/>
    <m/>
    <m/>
    <m/>
    <s v="2020-03-20"/>
    <n v="3"/>
    <n v="0"/>
    <n v="0"/>
    <n v="0"/>
    <m/>
    <m/>
    <s v="V souvislosti s šířením epidemie koronaviru na území České republiky a vyhlášením nouzového stavu je narušena příprava návrhů projektů v aktuálně vyhlášených soutěžích."/>
    <s v="In connection with the spread of the coronavirus epidemic in the Czech Republic and the announcement of the state of emergency, the preparation of project proposals in currently announced competitions is disrupted."/>
    <m/>
    <m/>
    <m/>
    <s v="2020-03-19"/>
    <s v="A"/>
    <m/>
    <m/>
    <m/>
    <m/>
    <n v="0"/>
    <n v="0"/>
  </r>
  <r>
    <n v="671"/>
    <x v="664"/>
    <s v="GA0"/>
    <s v="P"/>
    <m/>
    <s v="2020"/>
    <s v="2020"/>
    <s v="2020"/>
    <s v="2020"/>
    <s v="GA0"/>
    <s v="P"/>
    <x v="14"/>
    <s v="GC"/>
    <m/>
    <m/>
    <m/>
    <m/>
    <m/>
    <m/>
    <m/>
    <m/>
    <m/>
    <m/>
    <m/>
    <m/>
    <m/>
    <m/>
    <m/>
    <m/>
    <m/>
    <m/>
    <m/>
    <m/>
    <m/>
    <m/>
    <m/>
    <m/>
    <m/>
    <m/>
    <m/>
    <m/>
    <m/>
    <m/>
    <m/>
    <s v="2020-02-21"/>
    <s v="2020-04-07 23:59"/>
    <s v="2020-12-1"/>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1-01-01"/>
    <s v="2023"/>
    <n v="177000000"/>
    <s v="Do veřejné soutěže (VS) je možné podávat návrhy pouze za podmínek definovaných zákonem č. 130/2002 Sb. a zadávací dokumentací pro mezinárodní projekty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international projects for 2021.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21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Klára"/>
    <s v="Jelínková"/>
    <s v="Grantová agentura České republiky"/>
    <s v="Evropská 2589/33b"/>
    <s v="16000"/>
    <s v="Praha 6"/>
    <s v="227 088 841"/>
    <s v="-"/>
    <s v="info@gacr.cz"/>
    <s v="0 - 24"/>
    <s v="https://gacr.cz/"/>
    <s v="-"/>
    <s v="-"/>
    <s v="NULL"/>
    <m/>
    <m/>
    <m/>
    <m/>
    <m/>
    <m/>
    <m/>
    <s v="N"/>
    <s v="VRZ"/>
    <m/>
    <m/>
    <m/>
    <m/>
    <m/>
    <m/>
    <m/>
    <m/>
    <m/>
    <m/>
    <m/>
    <m/>
    <m/>
    <m/>
    <m/>
    <m/>
    <m/>
    <m/>
    <m/>
    <m/>
    <m/>
    <m/>
    <m/>
    <m/>
    <m/>
    <m/>
    <m/>
    <m/>
    <m/>
    <m/>
    <m/>
    <m/>
    <m/>
    <m/>
    <m/>
    <m/>
    <s v="2020-03-20"/>
    <n v="0"/>
    <n v="0"/>
    <n v="0"/>
    <n v="0"/>
    <m/>
    <m/>
    <s v="V souvislosti s šířením epidemie koronaviru na území České republiky a vyhlášením nouzového stavu je narušena příprava návrhů projektů v aktuálně vyhlášených soutěžích."/>
    <s v="In connection with the spread of the coronavirus epidemic in the Czech Republic and the announcement of the state of emergency, the preparation of project proposals in currently announced competitions is disrupted."/>
    <m/>
    <m/>
    <m/>
    <s v="2020-03-19"/>
    <s v="A"/>
    <m/>
    <m/>
    <m/>
    <m/>
    <n v="0"/>
    <n v="0"/>
  </r>
  <r>
    <n v="672"/>
    <x v="665"/>
    <s v="GA0"/>
    <s v="N"/>
    <m/>
    <s v="2020"/>
    <s v="2020"/>
    <s v="2020"/>
    <s v="2020"/>
    <s v="GA0"/>
    <s v="N"/>
    <x v="172"/>
    <s v="GM"/>
    <m/>
    <m/>
    <m/>
    <m/>
    <m/>
    <s v="NULL"/>
    <s v="NULL"/>
    <s v="NULL"/>
    <m/>
    <s v="NULL"/>
    <s v="NULL"/>
    <s v="NULL"/>
    <m/>
    <s v="NULL"/>
    <s v="NULL"/>
    <s v="NULL"/>
    <s v="NULL"/>
    <s v="NULL"/>
    <s v="NULL"/>
    <m/>
    <m/>
    <m/>
    <m/>
    <m/>
    <m/>
    <m/>
    <m/>
    <m/>
    <m/>
    <m/>
    <m/>
    <s v="2020-02-21"/>
    <s v="2020-04-07 23:59"/>
    <s v="2020-11-02"/>
    <s v="Návrh projektu se podává v elektronické podobě ve formátu PDF prostřednictvím datové schránky nejdříve první den soutěžní lhůty a nejpozději poslední den soutěžní lhůty. Dodávka datovou schránkou bude označena v poli &quot;Věc&quot; textem &quot;JUNIOR STAR&quot;."/>
    <s v="The project proposal shall be submitted in PDF format, via the data mailbox information system (ISDS). The delivery in ISDS must have the text “JUNIOR STAR” in the field “Věc”"/>
    <s v="Výsledky veřejné soutěže budou vyhlášeny do konce hodnoticí lhůty zveřejněním na internetové adrese GA ČR http://www.gacr.cz."/>
    <s v="The results of the public tender will be announced at the http://www.gacr.cz/ before the end of the evaluation period."/>
    <m/>
    <s v="2021-01-01"/>
    <s v="2025"/>
    <n v="2250000000"/>
    <s v="Do veřejné soutěže (VS) je možné podávat návrhy pouze za podmínek definovaných zákonem č. 130/2002 Sb. a zadávací dokumentací pro projekty JUNIOR STAR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may only be submitted into the public tender under the conditions of JUNIOR STAR 2021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
    <s v="Způsobilost uchazeče - zejména technické a institucionální zázemí pracovišť, odborné schopnosti navrhovatele, jeho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088841"/>
    <m/>
    <s v="klara.jelinkova@gacr.cz"/>
    <s v="0-24"/>
    <s v="https://gacr.cz/"/>
    <m/>
    <m/>
    <s v="NULL"/>
    <m/>
    <m/>
    <m/>
    <m/>
    <m/>
    <m/>
    <m/>
    <s v="N"/>
    <s v="VRZ"/>
    <m/>
    <m/>
    <m/>
    <m/>
    <m/>
    <m/>
    <s v="NULL"/>
    <s v="NULL"/>
    <s v="NULL"/>
    <m/>
    <s v="NULL"/>
    <s v="NULL"/>
    <s v="NULL"/>
    <m/>
    <s v="NULL"/>
    <s v="NULL"/>
    <s v="NULL"/>
    <s v="NULL"/>
    <s v="NULL"/>
    <s v="NULL"/>
    <m/>
    <m/>
    <m/>
    <m/>
    <m/>
    <m/>
    <m/>
    <m/>
    <m/>
    <m/>
    <m/>
    <m/>
    <m/>
    <m/>
    <m/>
    <m/>
    <s v="2020-03-20"/>
    <n v="0"/>
    <n v="0"/>
    <n v="0"/>
    <n v="0"/>
    <m/>
    <m/>
    <s v="V souvislosti s šířením epidemie koronaviru na území České republiky a vyhlášením nouzového stavu je narušena příprava návrhů projektů v aktuálně vyhlášených soutěžích."/>
    <s v="In connection with the spread of the coronavirus epidemic in the Czech Republic and the announcement of the state of emergency, the preparation of project proposals in currently announced competitions is disrupted."/>
    <s v="NULL"/>
    <m/>
    <m/>
    <s v="2020-03-19"/>
    <s v="A"/>
    <m/>
    <m/>
    <m/>
    <m/>
    <n v="0"/>
    <n v="0"/>
  </r>
  <r>
    <n v="673"/>
    <x v="666"/>
    <s v="TA0"/>
    <s v="P"/>
    <m/>
    <s v="2020"/>
    <s v="2020"/>
    <s v="2020"/>
    <s v="2020"/>
    <s v="TA0"/>
    <s v="P"/>
    <x v="164"/>
    <s v="FW"/>
    <m/>
    <m/>
    <m/>
    <m/>
    <m/>
    <s v="NULL"/>
    <s v="NULL"/>
    <s v="NULL"/>
    <m/>
    <s v="NULL"/>
    <s v="NULL"/>
    <s v="NULL"/>
    <m/>
    <s v="NULL"/>
    <s v="NULL"/>
    <s v="NULL"/>
    <s v="NULL"/>
    <s v="NULL"/>
    <s v="NULL"/>
    <m/>
    <m/>
    <m/>
    <m/>
    <m/>
    <m/>
    <m/>
    <m/>
    <m/>
    <m/>
    <m/>
    <m/>
    <s v="2020-02-19"/>
    <s v="2020-04-02 16:30"/>
    <s v="2020-08-31"/>
    <s v="Návrhy projektů do VS programu TREND musí být podávány prostřednictvím ISTA a prostřednictvím datové schránky. Podoba návrhu projektu je dána platnou verzí softwarové přihlášky. Návrh projektu se předkládá v českém jazyce."/>
    <s v="Proposals to PT TREND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9-01"/>
    <s v="2024"/>
    <n v="120000000"/>
    <s v="Projekt aplikovaného výzkumu má definován cíl(e) projektu v souladu se specifickými cíli programu TREND a způsob jejich naplnění. K naplnění stanovených cílů projektu se požaduje uplatnění konkrétních výsledků PV/EV specifikovaných zadávací dokumentaci. Uchazečem o podporu mohou být výzkumné organizace nebo podnik. Doba trvání projektu max. 48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REND, doručit návrh projektu v soutěžní lhůtě a způsobem uvedeným v ZD."/>
    <s v="The project applied research or experimental development, has a defined objective (s) of the project in accordance with the specific objectives of the TREND and their fulfillment. To meet the objectives of the project calls for the application is mandatory in the tender documents specified the concrete results of AR or ED. Candidate - research organization, enterprise or other legal entities. Project duration max 48 months. Support can be provided on a recognized provider of the eligible project costs in accordance with the specification (ZD). Applicants must prove their capacity to address the proposed project pursuant to § 18 of Act No. 130/2002 Coll. in accordance with the terms of the TREND project to deliver an application in a competitive time and manner specified in ZD."/>
    <s v="Bodovaná kritéria: 1. Naplnění cílů Programu TREND; 2. Užitné (technické) parametry výsledku; 3. Prokázání znalosti řešení analogických problémů v ČR i v zahraničí; 4. Technická úroveň a komplexnost navrhovaného řešení; 5. Přiměřenost časového plánu a finančních požadavků; 6. Uplatnění výsledků; 7. Očekávané ekonomické přínosy Binární kritéria: 1. Jedná se o projekt výzkumu a vývoje, všechny činnosti a způsobilé náklady jsou jednoznačně přiřazeny ke kategoriím průmyslový výzkum nebo experimentální vývoj podle Nařízení. Řešení a očekávané výsledky mají charakter novosti.; 2. Návrh projektu splňuje základní podmínky veřejné soutěže, především jeho cíl je v souladu se zaměřením Programu a způsobilé náklady na řešení projektu jsou podrobně rozepsány a zdůvodněny, v projektu je dostatečným způsobem zapojena výzkumná organizace (ve smyslu kolaborativního VaV).; 3. Obsah návrhu projektu (ani jeho část) není a nebyl předmětem jiného projektu řešeného v rámci Programu (ani navrženého k podpoře v této veřejné soutěži) nebo jiné aktivity výzkumu, vývoje a inovací, podpořené z veřejných zdrojů.; 4. Uchazeči prokazují dostatečnou ekonomickou i odbornou způsobilost pro zajištění řešení projektu, čímž je myšlena: způsobilost uchazečů materiálně a technicky zabezpečit projekt na požadované úrovni po celou dobu jeho řešení (technická vybavenost, prostory, materiál, pomocný technický a obslužný personál, popř. výrobní, zkušební a laboratorní kapacity apod.); finanční způsobilost uchazeče k vyřešení projektu; odborná způsobilost řešitelského týmu k řešení daného projektu na základě dodaných profesních životopisů a případně popisu dosud řešených projektů/aktivit.; 5.Projekt není zaměřen na realizaci takových činností, které jsou vyžadovány právními předpisy či jinými regulativy a uchazeč by je musel realizovat v každém případě (tedy i bez poskytnutí podpory).; 6. Lze předpokládat dosažení dostatečného motivačního účinku podpory ve smyslu Nařízení."/>
    <s v="Evaluated criteria: 1. Fulfillment of the objectives of the Program TREND; 2. Utility (technical) parameters of the results; 3. Demonstrating knowledge of solving analogous problems in the Czech Republic and abroad; 4. Technical level and complexity of the proposed solution; 5. Adequacy of time schedule and financial requirements; 6. The results applying; 7. Expected economic benefits. Binary criteria: Binary criteria are mentioned in the tender documentation."/>
    <s v="Technologická agentura České republiky"/>
    <s v="Evropská 1692/37"/>
    <s v="16000"/>
    <s v="Praha"/>
    <s v="Dončevová"/>
    <s v="Jiřina"/>
    <s v="Technologická agentura České republiky"/>
    <s v="Evropská 1692/37"/>
    <s v="16000"/>
    <s v="Praha 6"/>
    <m/>
    <m/>
    <s v="jirina.doncevova@tacr.cz"/>
    <s v="9:00 - 16:30"/>
    <s v="https://www.tacr.cz/soutez/program-trend/druha-verejna-soutez-5/"/>
    <m/>
    <m/>
    <s v="NULL"/>
    <m/>
    <m/>
    <m/>
    <m/>
    <m/>
    <m/>
    <m/>
    <m/>
    <m/>
    <m/>
    <m/>
    <m/>
    <m/>
    <m/>
    <m/>
    <s v="NULL"/>
    <s v="NULL"/>
    <s v="NULL"/>
    <m/>
    <s v="NULL"/>
    <s v="NULL"/>
    <s v="NULL"/>
    <m/>
    <s v="NULL"/>
    <s v="NULL"/>
    <s v="NULL"/>
    <s v="NULL"/>
    <s v="NULL"/>
    <s v="NULL"/>
    <m/>
    <m/>
    <m/>
    <m/>
    <m/>
    <m/>
    <m/>
    <m/>
    <m/>
    <m/>
    <m/>
    <m/>
    <m/>
    <m/>
    <m/>
    <m/>
    <m/>
    <n v="0"/>
    <n v="0"/>
    <n v="0"/>
    <n v="0"/>
    <m/>
    <m/>
    <s v="NULL"/>
    <s v="NULL"/>
    <s v="NULL"/>
    <m/>
    <m/>
    <s v="2020-02-18"/>
    <s v="A"/>
    <m/>
    <m/>
    <m/>
    <m/>
    <n v="0"/>
    <n v="0"/>
  </r>
  <r>
    <n v="674"/>
    <x v="667"/>
    <s v="GA0"/>
    <s v="P"/>
    <m/>
    <s v="2020"/>
    <s v="2020"/>
    <s v="2020"/>
    <s v="2020"/>
    <s v="GA0"/>
    <s v="P"/>
    <x v="162"/>
    <s v="GX"/>
    <m/>
    <m/>
    <m/>
    <m/>
    <m/>
    <m/>
    <m/>
    <m/>
    <m/>
    <m/>
    <m/>
    <m/>
    <m/>
    <m/>
    <m/>
    <m/>
    <m/>
    <m/>
    <m/>
    <m/>
    <m/>
    <m/>
    <m/>
    <m/>
    <m/>
    <m/>
    <m/>
    <m/>
    <m/>
    <m/>
    <m/>
    <s v="2020-02-21"/>
    <s v="2020-04-07 23:59"/>
    <s v="2020-11-2"/>
    <s v="Návrh projektu se podává v elektronické podobě ve formátu PDF prostřednictvím datové schránky nejdříve první den soutěžní lhůty a nejpozději poslední den soutěžní lhůty. Dodávka datovou schránkou bude označena v poli &quot;Věc&quot; textem &quot;EXPRO&quot;."/>
    <s v="The project proposal shall be submitted in PDF format, via the data mailbox information system (ISDS). The delivery in ISDS must have the text “EXPRO” in the field “Věc”"/>
    <s v="Výsledky veřejné soutěže budou vyhlášeny do konce hodnoticí lhůty zveřejněním na internetové adrese GA ČR http://www.gacr.cz."/>
    <s v="The results of the public tender will be announced at the http://www.gacr.cz/ before the end of the evaluation period."/>
    <m/>
    <s v="2021-01-01"/>
    <s v="2025"/>
    <n v="628023000"/>
    <s v="Do veřejné soutěže (VS) je možné podávat návrhy pouze za podmínek definovaných zákonem č. 130/2002 Sb. a zadávací dokumentací pro projekty EXPRO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may only be submitted into the public tender under the conditions of EXPRO 2021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
    <s v="Způsobilost uchazeče - zejména technické a institucionální zázemí pracovišť, odborné schopnosti navrhovatele a spolunavrhovatele, jejich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
    <s v="Applicant’s eligibility – in particular technical and institutional facilities, professional abilities of drafter and co-drafter, contribution to the scientific field of the project proposal, research results, the project proposal quality in terms of proposed methods, originality, results and outputs, foreign cooperation, prior collaboration of the applicant and drafter with CSF, and the appropriateness of the financial demands."/>
    <s v="Grantová agentura České republiky"/>
    <s v="Evropská 2589/33b"/>
    <s v="16000"/>
    <s v="Praha 6"/>
    <s v="Jelínková"/>
    <s v="Klára"/>
    <s v="Grantová agentura České republiky"/>
    <s v="Evropská 2589/33b"/>
    <s v="16000"/>
    <s v="Praha"/>
    <s v="227 088 841"/>
    <s v="-"/>
    <s v="info@gacr.cz"/>
    <s v="0 - 24 hod."/>
    <s v="www.gacr.cz"/>
    <s v="-"/>
    <s v="-"/>
    <s v="NULL"/>
    <m/>
    <m/>
    <m/>
    <m/>
    <m/>
    <m/>
    <m/>
    <s v="N"/>
    <s v="VRZ"/>
    <m/>
    <m/>
    <m/>
    <m/>
    <m/>
    <m/>
    <m/>
    <m/>
    <m/>
    <m/>
    <m/>
    <m/>
    <m/>
    <m/>
    <m/>
    <m/>
    <m/>
    <m/>
    <m/>
    <m/>
    <m/>
    <m/>
    <m/>
    <m/>
    <m/>
    <m/>
    <m/>
    <m/>
    <m/>
    <m/>
    <m/>
    <m/>
    <m/>
    <m/>
    <m/>
    <m/>
    <s v="2020-03-20"/>
    <n v="0"/>
    <n v="0"/>
    <n v="0"/>
    <n v="0"/>
    <m/>
    <m/>
    <s v="V souvislosti s šířením epidemie koronaviru na území České republiky a vyhlášením nouzového stavu je narušena příprava návrhů projektů v aktuálně vyhlášených soutěžích."/>
    <s v="In connection with the spread of the coronavirus epidemic in the Czech Republic and the announcement of the state of emergency, the preparation of project proposals in currently announced competitions is disrupted."/>
    <m/>
    <m/>
    <m/>
    <s v="2020-03-19"/>
    <s v="A"/>
    <m/>
    <m/>
    <m/>
    <m/>
    <n v="0"/>
    <n v="0"/>
  </r>
  <r>
    <n v="675"/>
    <x v="668"/>
    <s v="MZE"/>
    <s v="P"/>
    <m/>
    <s v="2020"/>
    <s v="2020"/>
    <s v="2020"/>
    <s v="2020"/>
    <s v="MZE"/>
    <s v="P"/>
    <x v="155"/>
    <s v="QK"/>
    <m/>
    <m/>
    <m/>
    <m/>
    <m/>
    <s v="NULL"/>
    <s v="NULL"/>
    <s v="NULL"/>
    <m/>
    <s v="NULL"/>
    <s v="NULL"/>
    <s v="NULL"/>
    <m/>
    <s v="NULL"/>
    <s v="NULL"/>
    <s v="NULL"/>
    <s v="NULL"/>
    <s v="NULL"/>
    <s v="NULL"/>
    <m/>
    <m/>
    <m/>
    <m/>
    <m/>
    <m/>
    <m/>
    <m/>
    <m/>
    <m/>
    <m/>
    <m/>
    <s v="2020-05-04"/>
    <s v="2020-06-17 23:59"/>
    <s v="2020-11-13"/>
    <s v="Návrhy projektů do VS Programu ZEMĚ musí být podávány prostřednictvím ISTA (Informační systém Technologické agentury ČR) a prostřednictvím datové schránky poskytovatele. Návrh projektu se předkládá v českém jazyce."/>
    <s v="Proposals must be submitted through the ISTA (Information System of the Technology Agency of the Czech Republic) and the provider's data box. The project proposal is submitted in Czech."/>
    <s v="Seznam projektů, kterým byla udělena podpora, bude zveřejněn na stránkách poskytovatele."/>
    <s v="The list of projects, which have been granted support, will be published on the website of the funder – Ministry of Agriculture."/>
    <m/>
    <s v="2021-01-01"/>
    <s v="2025"/>
    <n v="650000000"/>
    <s v="Uchazeč je povinen prokázat svoji způsobilost k řešení navrhovaného projektu podle § 18 zákona č. 130/2002 Sb. a v souladu s podmínkami Programu ZEMĚ a doručit návrh projektu v soutěžní lhůtě a způsobem uvedeným v zadávací dokumentaci. Podporu lze poskytnout pouze na poskytovatelem uznané způsobilé náklady projektu v souladu se zadávací dokumentací.."/>
    <s v="The applicant is obliged to prove his / her ability to solve the project proposal pursuant the section 18 of Act No. 130/2002 Coll. and conditions of Program ZEMĚ. The project proposal must be submitted within the deadline and in the manner specified in the tender documentation. Support may only be granted for eligible project costs recognized by the funder in accordance with the tender documentation."/>
    <s v="Hodnocena jsou zejména: 1) Kvalita výzkumného projektu – zpracování návrhu projektu, naplnění cílů Programu ZEMĚ, potřebnost, přínos a uplatnitelnost výsledků; 2) Kvalita projektového a řešitelského týmu 3) Hospodárnost, účelnost a efektivita finančních nákladů."/>
    <s v="The evaluation focuses in particular on the following areas: 1) Quality of the research project - preparation of the project proposal, fulfillment of the aims of the Program ZEMĚ, necessity, profitability and applicability of the results; 2) Quality of the project and research team; 3) Economy, efficiency and effectiveness of financial costs."/>
    <s v="Ministerstvo zemědělství, odbor 14150 – vědy, výzkumu a vzdělávání, oddělení 14152 – odd. Národní agentura pro zemědělský výzkum"/>
    <s v="Těšnov 65/17"/>
    <s v="11000"/>
    <s v="Praha 1 – Nové Město"/>
    <s v="Radoš"/>
    <s v="Jan"/>
    <s v="Ministerstvo zemědělství, odbor 14150 – vědy, výzkumu a vzdělávání, oddělení 14152 – odd. Národní agentura pro zemědělský výzkum"/>
    <s v="Těšnov 65/17"/>
    <s v="11000"/>
    <s v="Praha 1 - Nové Město"/>
    <s v="221812107"/>
    <m/>
    <s v="Jan.rados@mze.cz"/>
    <s v="Bez omezení"/>
    <s v="http://eagri.cz/public/web/mze/poradenstvi-a-vyzkum/vyzkum-a-vyvoj/narodni-agentura-pro-zemedelsky-vyzkum/program-zeme-1/"/>
    <s v="Obchodní věstník"/>
    <s v="Commercial Journal"/>
    <s v="NULL"/>
    <m/>
    <m/>
    <m/>
    <m/>
    <m/>
    <m/>
    <m/>
    <m/>
    <m/>
    <m/>
    <m/>
    <m/>
    <m/>
    <m/>
    <m/>
    <s v="NULL"/>
    <s v="NULL"/>
    <s v="NULL"/>
    <m/>
    <s v="NULL"/>
    <s v="NULL"/>
    <s v="NULL"/>
    <m/>
    <s v="NULL"/>
    <s v="NULL"/>
    <s v="NULL"/>
    <s v="NULL"/>
    <s v="NULL"/>
    <s v="NULL"/>
    <m/>
    <m/>
    <m/>
    <m/>
    <m/>
    <m/>
    <m/>
    <m/>
    <m/>
    <m/>
    <m/>
    <m/>
    <m/>
    <m/>
    <m/>
    <m/>
    <m/>
    <n v="0"/>
    <n v="0"/>
    <n v="0"/>
    <n v="0"/>
    <m/>
    <m/>
    <s v="NULL"/>
    <s v="NULL"/>
    <s v="NULL"/>
    <m/>
    <m/>
    <s v="2020-04-08"/>
    <s v="A"/>
    <m/>
    <m/>
    <m/>
    <m/>
    <n v="0"/>
    <n v="0"/>
  </r>
  <r>
    <n v="678"/>
    <x v="669"/>
    <s v="GA0"/>
    <s v="P"/>
    <m/>
    <s v="2020"/>
    <s v="2020"/>
    <s v="2020"/>
    <s v="2020"/>
    <s v="GA0"/>
    <s v="P"/>
    <x v="11"/>
    <s v="GA"/>
    <m/>
    <m/>
    <m/>
    <m/>
    <m/>
    <s v="NULL"/>
    <s v="NULL"/>
    <s v="NULL"/>
    <m/>
    <s v="NULL"/>
    <s v="NULL"/>
    <s v="NULL"/>
    <m/>
    <s v="NULL"/>
    <s v="NULL"/>
    <s v="NULL"/>
    <s v="NULL"/>
    <s v="NULL"/>
    <s v="NULL"/>
    <m/>
    <m/>
    <m/>
    <m/>
    <m/>
    <m/>
    <m/>
    <m/>
    <m/>
    <m/>
    <m/>
    <m/>
    <s v="2020-03-21"/>
    <s v="2020-05-04 23:59"/>
    <s v="2020-12-01"/>
    <s v="Návrh projektu se podává v elektronické podobě ve formátu PDF prostřednictvím datové schránky nejdříve první den soutěžní lhůty a nejpozději poslední den soutěžní lhůty. Dodávka datovou schránkou bude označena v poli &quot;Věc&quot; textem &quot;Standardní projekt&quot;."/>
    <s v="Proposals are submitted electronically in PDF format through the data box first the first day of the tender period and no later than the last day of the tender period. Supply data box will be marked in the &quot;Subject&quot; text &quot;Standard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1-01-01"/>
    <s v="2023"/>
    <n v="3200000000"/>
    <s v="Do veřejné soutěže (VS) je možné podávat návrhy pouze za podmínek definovaných zákonem č. 130/2002 Sb. a zadávací dokumentací pro standardní projekty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standardní projekty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standard projects for 2021. An applicant may resign at any time from PT by notifying the provider in the same manner as is given proposal. PT Provider may cancel the conditions defined by the Act No. 130/2002 Coll. Any breach or non-compliance with the conditions specified in the tender dossier for standard projects for 2021 is due to the elimination of the grant proposal for the project from PT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 088 841"/>
    <s v="-"/>
    <s v="info@gacr.cz"/>
    <s v="0 - 24"/>
    <s v="https://gacr.cz/"/>
    <s v="-"/>
    <s v="-"/>
    <s v="NULL"/>
    <m/>
    <m/>
    <m/>
    <m/>
    <m/>
    <m/>
    <m/>
    <m/>
    <m/>
    <m/>
    <m/>
    <m/>
    <m/>
    <m/>
    <m/>
    <s v="NULL"/>
    <s v="NULL"/>
    <s v="NULL"/>
    <m/>
    <s v="NULL"/>
    <s v="NULL"/>
    <s v="NULL"/>
    <m/>
    <s v="NULL"/>
    <s v="NULL"/>
    <s v="NULL"/>
    <s v="NULL"/>
    <s v="NULL"/>
    <s v="NULL"/>
    <m/>
    <m/>
    <m/>
    <m/>
    <m/>
    <m/>
    <m/>
    <m/>
    <m/>
    <m/>
    <m/>
    <m/>
    <m/>
    <m/>
    <m/>
    <m/>
    <m/>
    <n v="0"/>
    <n v="0"/>
    <n v="0"/>
    <n v="0"/>
    <m/>
    <m/>
    <s v="NULL"/>
    <s v="NULL"/>
    <s v="NULL"/>
    <m/>
    <m/>
    <s v="2020-03-19"/>
    <s v="A"/>
    <m/>
    <m/>
    <m/>
    <m/>
    <n v="0"/>
    <n v="0"/>
  </r>
  <r>
    <n v="679"/>
    <x v="670"/>
    <s v="GA0"/>
    <s v="P"/>
    <m/>
    <s v="2020"/>
    <s v="2020"/>
    <s v="2020"/>
    <s v="2020"/>
    <s v="GA0"/>
    <s v="P"/>
    <x v="14"/>
    <s v="GC"/>
    <m/>
    <m/>
    <m/>
    <m/>
    <m/>
    <s v="NULL"/>
    <s v="NULL"/>
    <s v="NULL"/>
    <m/>
    <s v="NULL"/>
    <s v="NULL"/>
    <s v="NULL"/>
    <m/>
    <s v="NULL"/>
    <s v="NULL"/>
    <s v="NULL"/>
    <s v="NULL"/>
    <s v="NULL"/>
    <s v="NULL"/>
    <m/>
    <m/>
    <m/>
    <m/>
    <m/>
    <m/>
    <m/>
    <m/>
    <m/>
    <m/>
    <m/>
    <m/>
    <s v="2020-03-21"/>
    <s v="2020-05-04 23:59"/>
    <s v="2020-12-01"/>
    <s v="Návrh projektu se podává v elektronické podobě ve formátu PDF prostřednictvím datové schránky nejdříve první den soutěžní lhůty a nejpozději poslední den soutěžní lhůty. Dodávka datovou schránkou bude označena v poli „Věc“ textem „Mezinárodní projekt“."/>
    <s v="Proposals are submitted electronically in PDF format through the data box first the first day of the tender period and no later than the last day of the tender period. Supply data box will be marked in the &quot;Subject&quot; text &quot;International Project&quot;."/>
    <s v="Výsledky veřejné soutěže budou vyhlášeny do konce hodnoticí lhůty zveřejněním na internetové adrese GA ČR http://www.gacr.cz."/>
    <s v="The results of the contest will be announced by the end of the evaluation period by publishing on the website CSF http://www.gacr.cz."/>
    <m/>
    <s v="2021-01-01"/>
    <s v="2023"/>
    <n v="177000000"/>
    <s v="Do veřejné soutěže (VS) je možné podávat návrhy pouze za podmínek definovaných zákonem č. 130/2002 Sb. a zadávací dokumentací pro mezinárodní projekty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mezinárodní projekty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to the Public tender (PT) can be submitted under the conditions defined by the Act No. 130/2002 Coll. and tender documents for international projects for 2021. An applicant may at any time resign from PT by notifying the provider in the same manner as is given proposal. PT Provider may cancel the conditions defined by the Act No. 130/2002 Coll. Any breach or non-compliance with the conditions specified in the tender dossier for international projects for 2021 is due to the elimination of the grant proposal for the project from VS pursuant to Act No. 130/2002 Coll. Submission of the project proposal, which has already received targeted support pursuant to Act No. 130/2002 Coll. or is in any given calendar year, filed in duplicate or multiple providers in PT is reason to discard the draft grant project from PT."/>
    <s v="Způsobilost uchazeče - zejména technické a institucionální zázemí pracovišť, odborné schopnosti navrhovatele a spolunavrhovatelů, jejich tvůrčí přínos ve vědní oblasti, do které navrhovaný projekt náleží, jejich dosavadní vědecké výsledky,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and co-applicants,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 088 841"/>
    <s v="-"/>
    <s v="info@gacr.cz"/>
    <s v="0 - 24"/>
    <s v="https://gacr.cz/"/>
    <s v="-"/>
    <s v="-"/>
    <s v="NULL"/>
    <m/>
    <m/>
    <m/>
    <m/>
    <m/>
    <m/>
    <m/>
    <m/>
    <m/>
    <m/>
    <m/>
    <m/>
    <m/>
    <m/>
    <m/>
    <s v="NULL"/>
    <s v="NULL"/>
    <s v="NULL"/>
    <m/>
    <s v="NULL"/>
    <s v="NULL"/>
    <s v="NULL"/>
    <m/>
    <s v="NULL"/>
    <s v="NULL"/>
    <s v="NULL"/>
    <s v="NULL"/>
    <s v="NULL"/>
    <s v="NULL"/>
    <m/>
    <m/>
    <m/>
    <m/>
    <m/>
    <m/>
    <m/>
    <m/>
    <m/>
    <m/>
    <m/>
    <m/>
    <m/>
    <m/>
    <m/>
    <m/>
    <m/>
    <n v="0"/>
    <n v="0"/>
    <n v="0"/>
    <n v="0"/>
    <m/>
    <m/>
    <s v="NULL"/>
    <s v="NULL"/>
    <s v="NULL"/>
    <m/>
    <m/>
    <s v="2020-03-19"/>
    <s v="A"/>
    <m/>
    <m/>
    <m/>
    <m/>
    <n v="0"/>
    <n v="0"/>
  </r>
  <r>
    <n v="680"/>
    <x v="671"/>
    <s v="GA0"/>
    <s v="N"/>
    <m/>
    <s v="2020"/>
    <s v="2020"/>
    <s v="2020"/>
    <s v="2020"/>
    <s v="GA0"/>
    <s v="N"/>
    <x v="172"/>
    <s v="GM"/>
    <m/>
    <m/>
    <m/>
    <m/>
    <m/>
    <s v="NULL"/>
    <s v="NULL"/>
    <s v="NULL"/>
    <m/>
    <s v="NULL"/>
    <s v="NULL"/>
    <s v="NULL"/>
    <m/>
    <s v="NULL"/>
    <s v="NULL"/>
    <s v="NULL"/>
    <s v="NULL"/>
    <s v="NULL"/>
    <s v="NULL"/>
    <m/>
    <m/>
    <m/>
    <m/>
    <m/>
    <m/>
    <m/>
    <m/>
    <m/>
    <m/>
    <m/>
    <m/>
    <s v="2020-03-21"/>
    <s v="2020-05-04 23:59"/>
    <s v="2020-11-02"/>
    <s v="Návrh projektu se podává v elektronické podobě ve formátu PDF prostřednictvím datové schránky nejdříve první den soutěžní lhůty a nejpozději poslední den soutěžní lhůty. Dodávka datovou schránkou bude označena v poli &quot;Věc&quot; textem &quot;JUNIOR STAR&quot;."/>
    <s v="The project proposal shall be submitted in PDF format, via the data mailbox information system (ISDS). The delivery in ISDS must have the text “JUNIOR STAR” in the field “Věc”"/>
    <s v="Výsledky veřejné soutěže budou vyhlášeny do konce hodnoticí lhůty zveřejněním na internetové adrese GA ČR http://www.gacr.cz."/>
    <s v="The results of the public tender will be announced at the http://www.gacr.cz/ before the end of the evaluation period."/>
    <m/>
    <s v="2021-01-01"/>
    <s v="2025"/>
    <n v="2250000000"/>
    <s v="Do veřejné soutěže (VS) je možné podávat návrhy pouze za podmínek definovaných zákonem č. 130/2002 Sb. a zadávací dokumentací pro projekty JUNIOR STAR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may only be submitted into the public tender under the conditions of JUNIOR STAR 2021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
    <s v="Způsobilost uchazeče - zejména technické a institucionální zázemí pracovišť, odborné schopnosti navrhovatele, jeho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
    <s v="Eligibility of applicants - especially technical and institutional support of the centers, vocational skills of the applicant++, their creative contribution in the field of science to which the proposed project belongs to their existing scientific results, the quality of the proposed grant project from the point of view suggests solutions, project objectives and outputs, foreign previous cooperation and cooperation of the applicant and petitioner with CSF and appropriateness of financial requirements."/>
    <s v="Grantová agentura České republiky"/>
    <s v="Evropská 2589/33b"/>
    <s v="16000"/>
    <s v="Praha 6"/>
    <s v="Jelínková"/>
    <s v="Klára"/>
    <s v="Grantová agentura České republiky"/>
    <s v="Evropská 2589/33b"/>
    <s v="16000"/>
    <s v="Praha 6"/>
    <s v="227088841"/>
    <s v="-"/>
    <s v="info@gacr.cz"/>
    <s v="0 - 24"/>
    <s v="https://gacr.cz/"/>
    <m/>
    <m/>
    <s v="NULL"/>
    <m/>
    <m/>
    <m/>
    <m/>
    <m/>
    <m/>
    <m/>
    <m/>
    <m/>
    <m/>
    <m/>
    <m/>
    <m/>
    <m/>
    <m/>
    <s v="NULL"/>
    <s v="NULL"/>
    <s v="NULL"/>
    <m/>
    <s v="NULL"/>
    <s v="NULL"/>
    <s v="NULL"/>
    <m/>
    <s v="NULL"/>
    <s v="NULL"/>
    <s v="NULL"/>
    <s v="NULL"/>
    <s v="NULL"/>
    <s v="NULL"/>
    <m/>
    <m/>
    <m/>
    <m/>
    <m/>
    <m/>
    <m/>
    <m/>
    <m/>
    <m/>
    <m/>
    <m/>
    <m/>
    <m/>
    <m/>
    <m/>
    <m/>
    <n v="0"/>
    <n v="0"/>
    <n v="0"/>
    <n v="0"/>
    <m/>
    <m/>
    <s v="NULL"/>
    <s v="NULL"/>
    <s v="NULL"/>
    <m/>
    <m/>
    <s v="2020-03-19"/>
    <s v="A"/>
    <m/>
    <m/>
    <m/>
    <m/>
    <n v="0"/>
    <n v="0"/>
  </r>
  <r>
    <n v="681"/>
    <x v="672"/>
    <s v="GA0"/>
    <s v="P"/>
    <m/>
    <s v="2020"/>
    <s v="2020"/>
    <s v="2020"/>
    <s v="2020"/>
    <s v="GA0"/>
    <s v="P"/>
    <x v="162"/>
    <s v="GX"/>
    <m/>
    <m/>
    <m/>
    <m/>
    <m/>
    <s v="NULL"/>
    <s v="NULL"/>
    <s v="NULL"/>
    <m/>
    <s v="NULL"/>
    <s v="NULL"/>
    <s v="NULL"/>
    <m/>
    <s v="NULL"/>
    <s v="NULL"/>
    <s v="NULL"/>
    <s v="NULL"/>
    <s v="NULL"/>
    <s v="NULL"/>
    <m/>
    <m/>
    <m/>
    <m/>
    <m/>
    <m/>
    <m/>
    <m/>
    <m/>
    <m/>
    <m/>
    <m/>
    <s v="2020-03-21"/>
    <s v="2020-05-04 23:59"/>
    <s v="2020-11-02"/>
    <s v="Návrh projektu se podává v elektronické podobě ve formátu PDF prostřednictvím datové schránky nejdříve první den soutěžní lhůty a nejpozději poslední den soutěžní lhůty. Dodávka datovou schránkou bude označena v poli &quot;Věc&quot; textem &quot;EXPRO&quot;."/>
    <s v="The project proposal shall be submitted in PDF format, via the data mailbox information system (ISDS). The delivery in ISDS must have the text “EXPRO” in the field “Věc”"/>
    <s v="Výsledky veřejné soutěže budou vyhlášeny do konce hodnoticí lhůty zveřejněním na internetové adrese GA ČR http://www.gacr.cz."/>
    <s v="The results of the public tender will be announced at the http://www.gacr.cz/ before the end of the evaluation period."/>
    <m/>
    <s v="2021-01-01"/>
    <s v="2025"/>
    <n v="628023000"/>
    <s v="Do veřejné soutěže (VS) je možné podávat návrhy pouze za podmínek definovaných zákonem č. 130/2002 Sb. a zadávací dokumentací pro projekty EXPRO na rok 2021. Uchazeč může z VS kdykoliv odstoupit tím, že tuto skutečnost oznámí poskytovateli způsobem stejným, jako se podává návrh projektu. Poskytovatel může VS zrušit za podmínek definovaných zákonem č. 130/2002 Sb. Jakékoliv porušení nebo nedodržení podmínek definovaných zadávací dokumentací pro grantové projekty excelence na rok 2021 je důvodem k vyřazení návrhu grantového projektu z VS podle zákona č. 130/2002 Sb. Podání návrhu projektu, který již získal účelovou podporu podle zákona č. 130/2002 Sb. nebo který je v daném kalendářním roce podán duplicitně nebo vícenásobně do VS poskytovatele, je důvodem k vyřazení návrhu grantového projektu z VS."/>
    <s v="Proposals may only be submitted into the public tender under the conditions of EXPRO 2021 tender documentation and per Act No. 130/2002 Coll, according to which the public tender may be cancelled, too. The applicant may withdraw from the tender at any time. Submission of a project proposal that has already received targeted aid as per the above act. or which has been submitted multiple times in the given calendar year to tenders of the provider, or any violation or failure to uphold the conditions defined by the tender documentation shall be grounds for disqualification."/>
    <s v="Způsobilost uchazeče - zejména technické a institucionální zázemí pracovišť, odborné schopnosti navrhovatele a spolunavrhovatele, jejich tvůrčí přínos ve vědní oblasti, do které navrhovaný projekt náleží, jejich dosavadní vědecké výsledky, originalita, kvalita navrhovaného grantového projektu z hlediska návrhu způsobu řešení, cílů projektu a výstupů, zahraniční spolupráce a předchozí spolupráce uchazeče a navrhovatele s GA ČR a přiměřenost finančních požadavků."/>
    <s v="Applicant’s eligibility – in particular technical and institutional facilities, professional abilities of drafter and co-drafter, contribution to the scientific field of the project proposal, research results, the project proposal quality in terms of proposed methods, originality, results and outputs, foreign cooperation, prior collaboration of the applicant and drafter with CSF, and the appropriateness of the financial demands."/>
    <s v="Grantová agentura České republiky"/>
    <s v="Evropská 2589/33b"/>
    <s v="16000"/>
    <s v="Praha 6"/>
    <s v="Jelínková"/>
    <s v="Klára"/>
    <s v="Grantová agentura České republiky"/>
    <s v="Evropská 2589/33b"/>
    <s v="16000"/>
    <s v="Praha 6"/>
    <s v="227 088 841"/>
    <s v="-"/>
    <s v="info@gacr.cz"/>
    <s v="0 - 24"/>
    <s v="https://gacr.cz/"/>
    <s v="-"/>
    <s v="-"/>
    <s v="NULL"/>
    <m/>
    <m/>
    <m/>
    <m/>
    <m/>
    <m/>
    <m/>
    <m/>
    <m/>
    <m/>
    <m/>
    <m/>
    <m/>
    <m/>
    <m/>
    <s v="NULL"/>
    <s v="NULL"/>
    <s v="NULL"/>
    <m/>
    <s v="NULL"/>
    <s v="NULL"/>
    <s v="NULL"/>
    <m/>
    <s v="NULL"/>
    <s v="NULL"/>
    <s v="NULL"/>
    <s v="NULL"/>
    <s v="NULL"/>
    <s v="NULL"/>
    <m/>
    <m/>
    <m/>
    <m/>
    <m/>
    <m/>
    <m/>
    <m/>
    <m/>
    <m/>
    <m/>
    <m/>
    <m/>
    <m/>
    <m/>
    <m/>
    <m/>
    <n v="0"/>
    <n v="0"/>
    <n v="0"/>
    <n v="0"/>
    <m/>
    <m/>
    <s v="NULL"/>
    <s v="NULL"/>
    <s v="NULL"/>
    <m/>
    <m/>
    <s v="2020-03-19"/>
    <s v="A"/>
    <m/>
    <m/>
    <m/>
    <m/>
    <n v="0"/>
    <n v="0"/>
  </r>
  <r>
    <n v="682"/>
    <x v="673"/>
    <s v="MV0"/>
    <s v="N"/>
    <m/>
    <s v="2020"/>
    <s v="2020"/>
    <s v="2020"/>
    <s v="2020"/>
    <s v="MV0"/>
    <s v="N"/>
    <x v="171"/>
    <s v="VJ"/>
    <m/>
    <m/>
    <m/>
    <m/>
    <m/>
    <s v="NULL"/>
    <s v="NULL"/>
    <s v="NULL"/>
    <m/>
    <s v="NULL"/>
    <s v="NULL"/>
    <s v="NULL"/>
    <m/>
    <s v="NULL"/>
    <s v="NULL"/>
    <s v="NULL"/>
    <s v="NULL"/>
    <s v="NULL"/>
    <s v="NULL"/>
    <m/>
    <m/>
    <m/>
    <m/>
    <m/>
    <m/>
    <m/>
    <m/>
    <m/>
    <m/>
    <m/>
    <m/>
    <s v="2020-04-07"/>
    <s v="2020-05-25 23:59"/>
    <s v="2020-08-21"/>
    <s v="Návrhy projektů do této veřejné soutěže lze podávat pouze elektronicky formou datové zprávy prostřednictvím datové schránky"/>
    <s v="Project proposals for the grant can only be submitted electronically in the form of a data message via data box."/>
    <s v="Výsledky veřejné soutěže naleznete na http://www.mvcr.cz na adrese http://www.mvcr.cz/vyzkum."/>
    <s v="The results can be found on the website http://www.mvcr.cz and http://www.mvcr.cz/vyzkum."/>
    <m/>
    <s v="2020-10-01"/>
    <s v="2022"/>
    <n v="50000000"/>
    <s v="Uchazečem o podporu mohou být pouze výzkumné organizace, je možné podat společný projekt hlavního uchazeče a dalších účastníků projektu, pokud splňují stejné podmínky, jaké jsou kladeny na hlavního uchazeče, více v ZD kapitola 3. Doba trvání projektu je max. 24 měsíců. Podporu lze poskytnout na poskytovatelem uznané způsobilé náklady projektu v souladu se ZD. Uchazeč je povinen prokázat svoji způsobilost k řešení navrhovaného projektu podle § 18 zákona č. 130/2002 Sb. a v souladu s podmínkami programu IMPAKT 1 doručit návrh projektu v soutěžní lhůtě a způsobem uvedeným v ZD."/>
    <s v="Only research organizations may be a candidate for public support, it is possible to submit a joint project proposal of the main applicant and other participants if they fulfill the same conditions as those laid down for the main applicant, for more details see Chapter 3 grant documentation. The project duration is 24 months maximum. Public funding may be granted for eligible project costs recognized by the provider according to the grant documentation. The applicant is obliged to prove his ability to solve the proposed project according to § 18 of Act no. 130/2002 Coll. The project proposal must be submitted within the deadline, in the form specified in the grant documentation and according to the conditions of the IMPAKT 1 program."/>
    <s v="Návrhy projektů jsou hodnoceny vylučovacími a bodovacími kritérii. Návrhy projektů, které budou poskytovatelem přijaty do veřejné soutěže, budou objektivně a nezaujatě hodnoceny odborným poradním orgánem, jenž se nazývá Rada pro program Strategická podpora rozvoje bezpečnostního výzkumu ČR 2019-2025 (IMPAKT 1). Předmět její činnosti, složení a způsob jednání je upraven v poskytovatelem schváleném Statutu a Jednacím řádu. Každý návrh projektu je hodnocen s přihlédnutím k nejméně dvěma posudkům nezávislých oponentů a k jednomu posudku zpravodaje. Jeden návrh projektu může získat max. 1300 bodů. Oblasti hodnocení jsou podrobněji rozepsány v zadávací dokumentaci v kapitole 6."/>
    <s v="Project proposals are evaluated by both - qualifying and scoring criteria. Project proposals accepted by the grant provider will be evaluated objectively and impartially by an expert advisory body called the Council for the Strategic Support for the Development of Security Research of the Czech Republic 2019-2025 (IMPAKT 1). The expert advisory body activities, its composition and way of acting are regulated in the Statute and Rules of Procedure approved by the provider. Each proposal is evaluated with at least two independent experts evaluations and member of Council evaluation taken into account. One project proposal can be rated up to 1300 points. The evaluation areas are described in more detail in the grant documentation in Chapter 6."/>
    <s v="Ministerstvo vnitra"/>
    <s v="Nad Štolou 936/3"/>
    <s v="17034"/>
    <s v="Praha 7"/>
    <s v="Jandová"/>
    <s v="Dominika"/>
    <s v="Odbor bezpečnosntího výzkumu a policejního vzdělávání"/>
    <s v="Nad Štolou 936/3"/>
    <s v="17034"/>
    <s v="Praha 7"/>
    <s v="974832483"/>
    <m/>
    <s v="dominika.jandova@mvcr.cz"/>
    <s v="0:00 - 24:00"/>
    <s v="https://www.mvcr.cz/vyzkum/clanek/vyhlaseni-prvni-verejne-souteze-podprogramu-3.aspx"/>
    <m/>
    <m/>
    <s v="NULL"/>
    <m/>
    <m/>
    <m/>
    <m/>
    <m/>
    <m/>
    <m/>
    <m/>
    <m/>
    <m/>
    <m/>
    <m/>
    <m/>
    <m/>
    <m/>
    <s v="NULL"/>
    <s v="NULL"/>
    <s v="NULL"/>
    <m/>
    <s v="NULL"/>
    <s v="NULL"/>
    <s v="NULL"/>
    <m/>
    <s v="NULL"/>
    <s v="NULL"/>
    <s v="NULL"/>
    <s v="NULL"/>
    <s v="NULL"/>
    <s v="NULL"/>
    <m/>
    <m/>
    <m/>
    <m/>
    <m/>
    <m/>
    <m/>
    <m/>
    <m/>
    <m/>
    <m/>
    <m/>
    <m/>
    <m/>
    <m/>
    <m/>
    <m/>
    <n v="0"/>
    <n v="0"/>
    <n v="0"/>
    <n v="0"/>
    <m/>
    <m/>
    <s v="NULL"/>
    <s v="NULL"/>
    <s v="NULL"/>
    <m/>
    <m/>
    <s v="2020-03-24"/>
    <s v="A"/>
    <m/>
    <m/>
    <m/>
    <m/>
    <n v="0"/>
    <n v="0"/>
  </r>
  <r>
    <n v="684"/>
    <x v="674"/>
    <s v="TA0"/>
    <s v="P"/>
    <m/>
    <s v="2020"/>
    <s v="2020"/>
    <s v="2020"/>
    <s v="2020"/>
    <s v="TA0"/>
    <s v="P"/>
    <x v="167"/>
    <s v="CK"/>
    <m/>
    <m/>
    <m/>
    <m/>
    <m/>
    <s v="NULL"/>
    <s v="NULL"/>
    <s v="NULL"/>
    <m/>
    <s v="NULL"/>
    <s v="NULL"/>
    <s v="NULL"/>
    <m/>
    <s v="NULL"/>
    <s v="NULL"/>
    <s v="NULL"/>
    <s v="NULL"/>
    <s v="NULL"/>
    <s v="NULL"/>
    <m/>
    <m/>
    <m/>
    <m/>
    <m/>
    <m/>
    <m/>
    <m/>
    <m/>
    <m/>
    <m/>
    <m/>
    <s v="2020-04-08"/>
    <s v="2020-06-10 16:30"/>
    <s v="2020-11-30"/>
    <s v="Návrhy projektů do veřejné soutěže programu DOPRAVA 2020+ musí být podávány prostřednictvím ISTA a prostřednictvím datové schránky. Podoba návrhu projektu je dána platnou verzí softwarové přihlášky. Návrh projektu se předkládá v českém jazyce."/>
    <s v="Project proposals for the Program DOPRAVA 2020+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awarded projects will be published on the website of the funding organisation (www.tacr.cz). The Technology Agency of the Czech Republic will inform all applicants about the funding decision (funded or not funded projects)."/>
    <m/>
    <s v="2021-01-01"/>
    <s v="2025"/>
    <n v="400000000"/>
    <s v="Projekt aplikovaného výzkumu, experimentálního vývoje a inovací má definován cíl(e) projektu v souladu se specifickými cíli programu DOPRAVA 2020+ a způsob jejich naplnění. K naplnění stanovených cílů projektu se požaduje uplatnění konkrétních výsledků PV/EV specifikovaných Zadávací dokumentaci.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
    <s v="The project applied research or experimental development and inovations, has a defined objective (s) of the project in accordance with the specific objectives of the DOPRAVA 2020+ and their fulfillment. To meet the objectives of the project calls for the application is mandatory in the Tender documents specified the concrete results of AR or ED.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
    <s v="Bodovaná kritéria: 1. Naplnění cílů, věcného zaměření programu a soulad s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otivační účinek podpory. Binární kritéria: nejsou určena."/>
    <s v="Evaluated criteria: 1. Fulfillment of objectives, program focus and compliance with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centive effect of the aid. Binary criteria: are not specified."/>
    <s v="Technologická agentura České republiky"/>
    <s v="Evropská 1692/37"/>
    <s v="16000"/>
    <s v="Praha"/>
    <s v="Sehnalová"/>
    <s v="Linda"/>
    <s v="Technologická agentura České republiky"/>
    <s v="Evropská 1692/37"/>
    <s v="16000"/>
    <s v="Praha 6"/>
    <s v="234 611 649"/>
    <s v="-"/>
    <s v="linda.sehnalova@tacr.cz"/>
    <s v="9:00 - 16:30"/>
    <s v="https://www.tacr.cz/soutez/nezarazeno/druha-verejna-soutez-7/"/>
    <s v="-"/>
    <s v="-"/>
    <s v="NULL"/>
    <m/>
    <m/>
    <m/>
    <m/>
    <m/>
    <m/>
    <m/>
    <m/>
    <m/>
    <m/>
    <m/>
    <m/>
    <m/>
    <m/>
    <m/>
    <s v="NULL"/>
    <s v="NULL"/>
    <s v="NULL"/>
    <m/>
    <s v="NULL"/>
    <s v="NULL"/>
    <s v="NULL"/>
    <m/>
    <s v="NULL"/>
    <s v="NULL"/>
    <s v="NULL"/>
    <s v="NULL"/>
    <s v="NULL"/>
    <s v="NULL"/>
    <m/>
    <m/>
    <m/>
    <m/>
    <m/>
    <m/>
    <m/>
    <m/>
    <m/>
    <m/>
    <m/>
    <m/>
    <m/>
    <m/>
    <m/>
    <m/>
    <m/>
    <n v="0"/>
    <n v="0"/>
    <n v="0"/>
    <n v="0"/>
    <m/>
    <m/>
    <s v="NULL"/>
    <s v="NULL"/>
    <s v="NULL"/>
    <m/>
    <m/>
    <s v="2020-03-24"/>
    <s v="A"/>
    <m/>
    <m/>
    <m/>
    <m/>
    <n v="0"/>
    <n v="0"/>
  </r>
  <r>
    <n v="685"/>
    <x v="675"/>
    <s v="MPO"/>
    <s v="P"/>
    <m/>
    <s v="2020"/>
    <s v="2020"/>
    <s v="2020"/>
    <s v="2020"/>
    <s v="MPO"/>
    <s v="P"/>
    <x v="169"/>
    <s v="FX"/>
    <m/>
    <m/>
    <m/>
    <m/>
    <m/>
    <s v="NULL"/>
    <s v="NULL"/>
    <s v="NULL"/>
    <m/>
    <s v="NULL"/>
    <s v="NULL"/>
    <s v="NULL"/>
    <m/>
    <s v="NULL"/>
    <s v="NULL"/>
    <s v="NULL"/>
    <s v="NULL"/>
    <s v="NULL"/>
    <s v="NULL"/>
    <m/>
    <m/>
    <m/>
    <m/>
    <m/>
    <m/>
    <m/>
    <m/>
    <m/>
    <m/>
    <m/>
    <m/>
    <s v="2020-04-02"/>
    <s v="2020-05-15 23:59"/>
    <s v="2020-08-31"/>
    <s v="Datovou schránkou na předepsaných formulářích, viz kap. 8 zadávací dokumentace."/>
    <s v="Submission through ISDS (Law 300/2008 Col.), for further information see chap. 8 of the tender documentation."/>
    <s v="na webové stránce www.mpo.cz"/>
    <s v="on web-site www.mpo.cz"/>
    <m/>
    <s v="2020-09-01"/>
    <s v="2023"/>
    <n v="300000000"/>
    <s v="Uchazečem může být pouze malý nebo střední podnik. Počet projektů podaných jedním uchazečem je omezen na 2. Důvodem pro vyloučení návrhu projektu ze soutěže je: - uchazeč nesplňuje podmínky způsobilosti dané §18 odst. 2 zákona č.130/2002 Sb., Nařízením Komise EU 651/2014 nebo zadávací dokumentací, - návrh projektu nesplňuje některé z binárních kritérií stanovených zadávací dokumentací. Žádost musí být podána v souladu se zadávací dokumentací veřejné soutěže, viz kap. 8."/>
    <s v="Only small and medium-sized enterprises are accepted as applicants. Number of projects submitted by one applicant is limited to 2. The reasons for excluding the application from the tender: - the applicant does not fulfil the criteria stated by the law (Act No. 130/2002 Coll.); Commission Regulation (EU) No 651/2014) or tender documentation (chapter 3), - project proposal does not meet the binary criteria stated in tender documentation. Application has to be submitted in compliance with the public tender documentation, section 8."/>
    <s v="Binární kritéria (povinná) viz kapitola 4.2.1 zadávací dokumentace veřejné soutěže. Bodovanými kritérii jsou: naplnění cílů Programu (včetně souladu s Průmysl 4.0 a zadaným zaměřením soutěže), inovativnost řešení, technická úroveň a komplexnost navrhovaného řešení, strategické a neekonomické přínosy."/>
    <s v="For binary criteria see section 4.2.1 of the public tender documentation. Evaluated criteria are following: focus on Program`s objectives (including how selected priorities of Industry 4.0 are fulfilled), level of innovation, technical level and complexity of the proposed solution (methods, activities), project benefits."/>
    <s v="Ministerstvo průmyslu a obchodu"/>
    <s v="Na Františku 32"/>
    <s v="11015"/>
    <s v="Praha 1"/>
    <s v="Kořínková"/>
    <s v="Eva"/>
    <s v="Ministerstvo průmyslu a obchodu"/>
    <s v="Na Františku 32"/>
    <s v="11015"/>
    <s v="Praha 1"/>
    <s v="+420 224 852 621"/>
    <s v="--"/>
    <s v="korinkova@mpo.cz"/>
    <s v="Datovou schránkou nepřetržitě (uchazeči bez DS listinně v Po-Pá 8–16h.)"/>
    <s v="https://www.mpo.cz/cz/podnikani/podpora-vyzkumu-a-vyvoje/"/>
    <m/>
    <m/>
    <s v="NULL"/>
    <m/>
    <m/>
    <m/>
    <m/>
    <m/>
    <m/>
    <m/>
    <m/>
    <m/>
    <m/>
    <m/>
    <m/>
    <m/>
    <m/>
    <m/>
    <s v="NULL"/>
    <s v="NULL"/>
    <s v="NULL"/>
    <m/>
    <s v="NULL"/>
    <s v="NULL"/>
    <s v="NULL"/>
    <m/>
    <s v="NULL"/>
    <s v="NULL"/>
    <s v="NULL"/>
    <s v="NULL"/>
    <s v="NULL"/>
    <s v="NULL"/>
    <m/>
    <m/>
    <m/>
    <m/>
    <m/>
    <m/>
    <m/>
    <m/>
    <m/>
    <m/>
    <m/>
    <m/>
    <m/>
    <m/>
    <m/>
    <m/>
    <m/>
    <n v="0"/>
    <n v="0"/>
    <n v="0"/>
    <n v="0"/>
    <m/>
    <m/>
    <s v="NULL"/>
    <s v="NULL"/>
    <s v="NULL"/>
    <m/>
    <m/>
    <s v="2020-03-27"/>
    <s v="A"/>
    <m/>
    <m/>
    <m/>
    <m/>
    <n v="0"/>
    <n v="0"/>
  </r>
  <r>
    <n v="686"/>
    <x v="676"/>
    <s v="TA0"/>
    <s v="P"/>
    <m/>
    <s v="2020"/>
    <s v="2020"/>
    <s v="2020"/>
    <s v="2020"/>
    <s v="TA0"/>
    <s v="P"/>
    <x v="164"/>
    <s v="FW"/>
    <m/>
    <m/>
    <m/>
    <m/>
    <m/>
    <s v="NULL"/>
    <s v="NULL"/>
    <s v="NULL"/>
    <m/>
    <s v="NULL"/>
    <s v="NULL"/>
    <s v="NULL"/>
    <m/>
    <s v="NULL"/>
    <s v="NULL"/>
    <s v="NULL"/>
    <s v="NULL"/>
    <s v="NULL"/>
    <s v="NULL"/>
    <m/>
    <m/>
    <m/>
    <m/>
    <m/>
    <m/>
    <m/>
    <m/>
    <m/>
    <m/>
    <m/>
    <m/>
    <s v="2020-04-29"/>
    <s v="2020-06-24 16:30"/>
    <s v="2020-12-31"/>
    <s v="Návrhy projektů do VS programu TREND musí být podávány prostřednictvím ISTA a prostřednictvím datové schránky. Podoba návrhu projektu je dána platnou verzí softwarové přihlášky. Návrh projektu se předkládá v českém jazyce."/>
    <s v="Proposals to PT TREND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12-01"/>
    <s v="2026"/>
    <n v="1000000000"/>
    <s v="Projekt aplikovaného výzkumu má definován cíl(e) projektu v souladu se specifickými cíli programu TREND a způsob jejich naplnění. K naplnění stanovených cílů projektu se požaduje uplatnění konkrétních výsledků PV/EV specifikovaných zadávací dokumentaci. Uchazečem o podporu mohou být výzkumné organizace nebo podnik. Doba trvání projektu max. 60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TREND, doručit návrh projektu v soutěžní lhůtě a způsobem uvedeným v ZD."/>
    <s v="The project applied research or experimental development, has a defined objective (s) of the project in accordance with the specific objectives of the TREND and their fulfillment. To meet the objectives of the project calls for the application is mandatory in the tender documents specified the concrete results of AR or ED. Candidate - research organization, enterprise or other legal entities. Project duration max 60 months. Support can be provided on a recognized provider of the eligible project costs in accordance with the specification (ZD). Applicants must prove their capacity to address the proposed project pursuant to § 18 of Act No. 130/2002 Coll. in accordance with the terms of the TREND project to deliver an application in a competitive time and manner specified in ZD."/>
    <s v="Bodovaná kritéria: 1. Naplnění cílů Programu TREND; 2. Užitné (technické) parametry výsledku; 3. Prokázání znalosti řešení analogických problémů v ČR i v zahraničí; 4. Technická úroveň a komplexnost navrhovaného řešení; 5. Přiměřenost časového plánu a finančních požadavků; 6. Uplatnění výsledků; 7. Očekávané ekonomické přínosy Binární kritéria: 1. Jedná se o projekt výzkumu a vývoje, všechny činnosti a způsobilé náklady jsou jednoznačně přiřazeny ke kategoriím aplikovaný výzkum nebo experimentální vývoj podle Nařízení. Řešení a očekávané výsledky mají charakter novosti; 2. Návrh projektu splňuje základní podmínky veřejné soutěže, především jeho cíl je v souladu se zaměřením Programu a způsobilé náklady na řešení projektu jsou podrobně rozepsány a zdůvodněny; 3. Obsah návrhu projektu (ani jeho část) není a nebyl předmětem jiného projektu řešeného v rámci Programu (ani navrženého k podpoře v této veřejné soutěži) nebo jiné aktivity výzkumu, vývoje a inovací, podpořené z veřejných zdrojů; 4. Uchazeči prokazují dostatečnou ekonomickou i odbornou způsobilost pro zajištění řešení projektu, čímž je myšlena: způsobilost uchazečů materiálně a technicky zabezpečit projekt na požadované úrovni po celou dobu jeho řešení (technická vybavenost, prostory, materiál, pomocný technický a obslužný personál, popř. výrobní, zkušební a laboratorní kapacity apod.); finanční způsobilost uchazeče k vyřešení projektu; odborná způsobilost řešitelského týmu k řešení daného projektu na základě dodaných profesních životopisů a popisu dosud řešených projektů; schopnost zajistit projekt po organizační stránce, včetně spolupráce mezi účastníky; 5.Návrh projektu naplňuje Národní priority orientovaného výzkumu, experimentálního vývoje a inovací, které byly přijaty usnesením vlády ze dne 19. července 2012 č. 552, a má vazbu na jednu nebo více definovaných technologických znalostních domén: Výrobní technologie (Pokročilé výrobní technologie, Pokročilé materiály, Nanotechnologie, Průmyslové biotechnologie), Digitální technologie (Mikro- a nanoelektronika, Fotonika, Umělá inteligence), Kybernetické technologie (Zabezpečení a konektivita); 6. Projekt není zaměřen na realizaci takových činností, které jsou vyžadovány právními předpisy či jinými regulativy a uchazeč by je musel realizovat v každém případě (tedy i bez poskytnutí podpory); 7. Lze předpokládat dosažení dostatečného motivačního účinku podpory ve smyslu Nařízení."/>
    <s v="Evaluated criteria: 1. Fulfillment of the objectives of the Program TREND; 2. Utility (technical) parameters of the results; 3. Demonstrating knowledge of solving analogous problems in the Czech Republic and abroad; 4. Technical level and complexity of the proposed solution; 5. Adequacy of time schedule and financial requirements; 6. The results applying; 7. Expected economic benefits. Binary criteria: Binary criteria are mentioned in the tender documentation."/>
    <s v="Technologická agentura České republiky"/>
    <s v="Evropská 1692/37"/>
    <s v="16000"/>
    <s v="Praha"/>
    <s v="Dončevová"/>
    <s v="Jiřina"/>
    <s v="Technologická agentura České republiky"/>
    <s v="Evropská 1692/37"/>
    <s v="16000"/>
    <s v="Praha 6"/>
    <s v="+420 234 611 644"/>
    <m/>
    <s v="jirina.doncevova@tacr.cz"/>
    <s v="9:00 - 16:30"/>
    <s v="https://www.tacr.cz/program/program-trend/"/>
    <m/>
    <m/>
    <s v="NULL"/>
    <m/>
    <m/>
    <m/>
    <m/>
    <m/>
    <m/>
    <m/>
    <m/>
    <m/>
    <m/>
    <m/>
    <m/>
    <m/>
    <m/>
    <m/>
    <s v="NULL"/>
    <s v="NULL"/>
    <s v="NULL"/>
    <m/>
    <s v="NULL"/>
    <s v="NULL"/>
    <s v="NULL"/>
    <m/>
    <s v="NULL"/>
    <s v="NULL"/>
    <s v="NULL"/>
    <s v="NULL"/>
    <s v="NULL"/>
    <s v="NULL"/>
    <m/>
    <m/>
    <m/>
    <m/>
    <m/>
    <m/>
    <m/>
    <m/>
    <m/>
    <m/>
    <m/>
    <m/>
    <m/>
    <m/>
    <m/>
    <m/>
    <m/>
    <n v="0"/>
    <n v="0"/>
    <n v="0"/>
    <n v="0"/>
    <m/>
    <m/>
    <m/>
    <m/>
    <s v="NULL"/>
    <m/>
    <m/>
    <s v="2020-04-23"/>
    <s v="A"/>
    <m/>
    <m/>
    <m/>
    <m/>
    <n v="0"/>
    <n v="0"/>
  </r>
  <r>
    <n v="687"/>
    <x v="677"/>
    <s v="TA0"/>
    <s v="P"/>
    <m/>
    <s v="2020"/>
    <s v="2020"/>
    <s v="2020"/>
    <s v="2020"/>
    <s v="TA0"/>
    <s v="P"/>
    <x v="159"/>
    <s v="TL"/>
    <m/>
    <m/>
    <m/>
    <m/>
    <m/>
    <s v="NULL"/>
    <s v="NULL"/>
    <s v="NULL"/>
    <m/>
    <s v="NULL"/>
    <s v="NULL"/>
    <s v="NULL"/>
    <m/>
    <s v="NULL"/>
    <s v="NULL"/>
    <s v="NULL"/>
    <s v="NULL"/>
    <s v="NULL"/>
    <s v="NULL"/>
    <m/>
    <m/>
    <m/>
    <m/>
    <m/>
    <m/>
    <m/>
    <m/>
    <m/>
    <m/>
    <m/>
    <m/>
    <s v="2020-04-29"/>
    <s v="2020-06-15 16:30"/>
    <s v="2020-09-15"/>
    <s v="Návrhy projektů do VS programu ÉTA musí být podávány prostřednictvím ISTA a prostřednictvím datové schránky. Podoba návrhu projektu je dána platnou verzí softwarové přihlášky. Návrh projektu se předkládá v českém jazyce."/>
    <s v="Proposals to PT 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0-09-16"/>
    <s v="2022"/>
    <n v="100000000"/>
    <s v="Projekt aplikovaného výzkumu má definován cíl(e) projektu v souladu se specifickými cíli programu ÉTA a způsob jejich naplnění. K naplnění stanovených cílů projektu se požaduje uplatnění konkrétních výsledků PV/EV specifikovaných zadávací dokumentaci. Uchazečem o podporu mohou být podnik nebo výzkumné organizace. Doba trvání projektu max. 2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
    <s v="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PR or ED. Candidate - enterprise or research organization. Project duration max 2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
    <s v="1. Potřebnost a kvalita navrhovaného výzkumného řešení; 2. Navržené činnosti, metody a postupy směřující k dosažení cíle projektu; zapojení SHUV; 3. Řešitelský tým a adekvátní zapojení expertíz z oblasti společenských, humanitních a uměleckých věd; 4. Motivační účinek podpory; 5. Organizační, technické a finanční zajištění projektu; analýza rizik projektu; 6. Relevance zamýšlených výstupů/výsledků projektu; 7. Aplikační potenciál, uplatnitelnost a sociálně spravedlivé přínosy projektu; 8. Soulad návrhu projektu se zaměřením veřejné soutěže."/>
    <s v="1. The neccessity of funding and quality of the proposal; 2. Intended activities and methods securing project's goals; 3. Research team; the team's composition (HSA expertise); 4. The incentive effect of state aid; 5. Organizational, technical and financial feasibility; risk analysis; 6. Relevance of the intended research outputs; 7. Application capacity; uses of the project (outcomes); project's contributions to fairness; equal opportunities; social justice; 8. Compliance of the project proposal with the focus of the call for proposals."/>
    <s v="Technologická agentura České republiky"/>
    <s v="Evropská 1692/37"/>
    <s v="16000"/>
    <s v="Praha"/>
    <s v="Veselská"/>
    <s v="Anna"/>
    <s v="Technologická agentura České republiky"/>
    <s v="Evropská 1692/37"/>
    <s v="16000"/>
    <s v="Praha 6"/>
    <m/>
    <m/>
    <s v="anna.veselska@tacr.cz"/>
    <s v="9:00 - 16:30"/>
    <m/>
    <m/>
    <m/>
    <s v="NULL"/>
    <m/>
    <m/>
    <m/>
    <m/>
    <m/>
    <m/>
    <m/>
    <m/>
    <m/>
    <m/>
    <m/>
    <m/>
    <m/>
    <m/>
    <m/>
    <s v="NULL"/>
    <s v="NULL"/>
    <s v="NULL"/>
    <m/>
    <s v="NULL"/>
    <s v="NULL"/>
    <s v="NULL"/>
    <m/>
    <s v="NULL"/>
    <s v="NULL"/>
    <s v="NULL"/>
    <s v="NULL"/>
    <s v="NULL"/>
    <s v="NULL"/>
    <m/>
    <m/>
    <m/>
    <m/>
    <m/>
    <m/>
    <m/>
    <m/>
    <m/>
    <m/>
    <m/>
    <m/>
    <m/>
    <m/>
    <m/>
    <m/>
    <m/>
    <n v="0"/>
    <n v="0"/>
    <n v="0"/>
    <n v="0"/>
    <m/>
    <m/>
    <s v="NULL"/>
    <s v="NULL"/>
    <s v="NULL"/>
    <m/>
    <m/>
    <s v="2020-04-16"/>
    <s v="A"/>
    <m/>
    <m/>
    <m/>
    <m/>
    <n v="0"/>
    <n v="0"/>
  </r>
  <r>
    <n v="688"/>
    <x v="678"/>
    <s v="MV0"/>
    <s v="P"/>
    <m/>
    <s v="2020"/>
    <s v="2020"/>
    <s v="2020"/>
    <s v="2020"/>
    <s v="MV0"/>
    <s v="P"/>
    <x v="98"/>
    <s v="VI"/>
    <m/>
    <m/>
    <m/>
    <m/>
    <m/>
    <s v="NULL"/>
    <s v="NULL"/>
    <s v="NULL"/>
    <m/>
    <s v="NULL"/>
    <s v="NULL"/>
    <s v="NULL"/>
    <m/>
    <s v="NULL"/>
    <s v="NULL"/>
    <s v="NULL"/>
    <s v="NULL"/>
    <s v="NULL"/>
    <s v="NULL"/>
    <m/>
    <m/>
    <m/>
    <m/>
    <m/>
    <m/>
    <m/>
    <m/>
    <m/>
    <m/>
    <m/>
    <m/>
    <s v="2020-04-29"/>
    <s v="2020-06-12 23:59"/>
    <s v="2020-10-31"/>
    <s v="Návrhy projektů do této veřejné soutěže lze podávat pouze elektronicky prostřednictvím Informačního systému Technologické agentury České republiky. Přesný postup je uvedený v zadávací dokumentaci, která je přístupná na internetových stránkách poskytovatele."/>
    <s v="Project proposals for the grant can only be submitted electronically via the Information System of the Technology Agency of the Czech Republic. The procedure is given in the grant documentation, which is accessible on the provider's website."/>
    <s v="Výsledky veřejné soutěže naleznete na http://www.mvcr.cz na adrese http://www.mvcr.cz/vyzkum."/>
    <s v="The results of the grant can be found at http://www.mvcr.cz at http://www.mvcr.cz/vyzkum."/>
    <m/>
    <s v="2021-01-01"/>
    <s v="2022"/>
    <n v="150000000"/>
    <s v="Uchazečem o podporu mohou být výzkumné organizace a podniky. Návrh projektu může být podán jedním uchazečem, anebo více uchazeči ve spolupráci. Doba trvání projektu je max. 24 měsíců. Podporu lze poskytnout na poskytovatelem uznané způsobilé náklady projektu v souladu se ZD. Uchazeč je povinen prokázat svoji způsobilost k řešení navrhovaného projektu podle § 18 zákona č. 130/2002 Sb. a v souladu s podmínkami programu doručit návrh projektu v soutěžní lhůtě a způsobem uvedeným v ZD."/>
    <s v="Only research organizations and enterprises may be a candidate for public support, the project proposal can be submitted by one applicant or several applicants in cooperation. The project duration is 24 months maximum. Public funding may be granted for eligible project costs recognized by the provider according to the grant documentation. The applicant is obliged to prove his ability to solve the proposed project according to § 18 of Act no. 130/2002 Coll. The project proposal must be submitted within the deadline, in the form specified in the grant documentation."/>
    <s v="Návrhy projektů jsou hodnoceny vylučovacími a bodovacími kritérii. Návrhy projektů, které budou poskytovatelem přijaty do veřejné soutěže, budou objektivně a nezaujatě hodnoceny odborným poradním orgánem, jenž se nazývá Rada pro Program bezpečnostního výzkumu České republiky 2015-2022. Předmět její činnosti, složení a způsob jednání je upraven v poskytovatelem schváleném Statutu a Jednacím řádu. Každý návrh projektu je hodnocen s přihlédnutím k nejméně třem posudkům nezávislých oponentů a k jednomu posudku zpravodaje. Jeden návrh projektu může získat max. 1200 bodů. Oblasti hodnocení jsou podrobněji rozepsány v zadávací dokumentaci v kapitole 6"/>
    <s v="Project proposals are evaluated by both – qualifying and scoring criteria. Project proposals accepted by the grant provider will be evaluated objectively and impartially by an expert advisory body called the Council for the Security Research programme of the Czech Republic 2015-2022. The expert advisory body activities, its composition and way of acting are regulated in the Statute and Rules of Procedure approved by the provider. Each proposal is evaluated with at least three independent experts evaluations and member of Council evaluation taken into account. One project proposal can be rated up to 1200 points. The evaluation areas are described in more detail in the grant documentation in Chapter 6."/>
    <s v="Ministerstvo vnitra"/>
    <s v="Nad Štolou 936/3"/>
    <s v="17034"/>
    <s v="Praha 7"/>
    <s v="Ceklová"/>
    <s v="Michaela"/>
    <s v="Odbor bezpečnostního výzkumu a policejního vzdělávání"/>
    <s v="Nad Štolou 936/3"/>
    <s v="17034"/>
    <s v="Praha 7"/>
    <s v="974833118"/>
    <s v="-"/>
    <s v="michaela.ceklova@mvcr.cz"/>
    <s v="9:00-16:00"/>
    <s v="https://www.mvcr.cz/vyzkum/clanek/vyhlaseni-ctvrte-verejne-souteze.aspx"/>
    <m/>
    <m/>
    <s v="NULL"/>
    <m/>
    <m/>
    <m/>
    <m/>
    <m/>
    <m/>
    <m/>
    <m/>
    <m/>
    <m/>
    <m/>
    <m/>
    <m/>
    <m/>
    <m/>
    <s v="NULL"/>
    <s v="NULL"/>
    <s v="NULL"/>
    <m/>
    <s v="NULL"/>
    <s v="NULL"/>
    <s v="NULL"/>
    <m/>
    <s v="NULL"/>
    <s v="NULL"/>
    <s v="NULL"/>
    <s v="NULL"/>
    <s v="NULL"/>
    <s v="NULL"/>
    <m/>
    <m/>
    <m/>
    <m/>
    <m/>
    <m/>
    <m/>
    <m/>
    <m/>
    <m/>
    <m/>
    <m/>
    <m/>
    <m/>
    <m/>
    <m/>
    <m/>
    <n v="0"/>
    <n v="0"/>
    <n v="0"/>
    <n v="0"/>
    <m/>
    <m/>
    <s v="NULL"/>
    <s v="NULL"/>
    <s v="NULL"/>
    <m/>
    <m/>
    <s v="2020-04-23"/>
    <s v="A"/>
    <m/>
    <m/>
    <m/>
    <m/>
    <n v="0"/>
    <n v="0"/>
  </r>
  <r>
    <n v="689"/>
    <x v="679"/>
    <s v="TA0"/>
    <s v="P"/>
    <m/>
    <s v="2020"/>
    <s v="2020"/>
    <s v="2020"/>
    <s v="2020"/>
    <s v="TA0"/>
    <s v="P"/>
    <x v="168"/>
    <s v="TM"/>
    <m/>
    <m/>
    <m/>
    <m/>
    <m/>
    <s v="NULL"/>
    <s v="NULL"/>
    <s v="NULL"/>
    <m/>
    <s v="NULL"/>
    <s v="NULL"/>
    <s v="NULL"/>
    <m/>
    <s v="NULL"/>
    <s v="NULL"/>
    <s v="NULL"/>
    <s v="NULL"/>
    <s v="NULL"/>
    <s v="NULL"/>
    <m/>
    <m/>
    <m/>
    <m/>
    <m/>
    <m/>
    <m/>
    <m/>
    <m/>
    <m/>
    <m/>
    <m/>
    <s v="2020-05-13"/>
    <s v="2020-07-15 16:30"/>
    <s v="2020-11-30"/>
    <s v="Návrhy projektů do VS programu DELTA 2 musí být podávány prostřednictvím ISTA a prostřednictvím datové schránky. Podoba návrhu projektu je dána platnou verzí softwarové přihlášky. Návrh projektu se předkládá v českém jazyce, povinná příloha Common proposal anglicky."/>
    <s v="Proposals to VS DELTA 2 must be submitted via ISTA for the program and also into data receiver. The form of the proposal is given a valid version of the software application. The project proposal is submitted in Czech language, the compulsory attachment Common proposal in Englis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1-01-01"/>
    <s v="2024"/>
    <n v="300000000"/>
    <s v="Projekt aplikovaného výzkumu má definován cíl(e) projektu v souladu se specifickými cíli programu DELTA 2 a způsob jejich naplnění. K naplnění stanovených cílů projektu se požaduje uplatnění konkrétních výsledků PV/EV specifikovaných zadávací dokumentaci. Uchazečem o podporu mohou být výzkumné organizace nebo podnik. Doba trvání projektu max. 36 měsíců. Podporu lze poskytnout na poskytovatelem uznané způsobilé náklady projektu v souladu se zadávací dokumentací (ZD). Uchazeč je povinen prokázat svoji způsobilost k řešení navrhovaného projektu podle § 18 zákona č. 130/2002 Sb. a v souladu s podmínkami programu DELTA 2, doručit návrh projektu v soutěžní lhůtě a způsobem uvedeným v ZD."/>
    <s v="The project applied research or experimental development, has a defined objective (s) of the project in accordance with the specific objectives of the DELTA 2 and their fulfillment. To meet the objectives of the project calls for the application is mandatory in the tender documents specified the concrete results of IR/ED. Candidate - research organization or enterprise.Maximum project duration max 36 months. Support can be provided on a recognized provider of the eligible project costs in accordance with the specification (ZD). Applicants must prove their capacity to address the proposed project pursuant to § 18 of Act No. 130/2002 Coll. in accordance with the terms of the DELTA 2 project to deliver an application in a competitive time and manner specified in ZD."/>
    <s v="Bodovaná kritéria: 1. Soulad návrhu projektu s cíli a věcným zaměřením Programu a Národními prioritami; 2. Projekt VaVaI a vhodnost použitých metod; 3. Znalost současného stavu poznání; 4. Relevance výsledků projektu; 5. Uplatnitelnost, přínos projektu a schopnost uvedení do praxe; 6. Ekonomická a časová efektivnost návrhu projektu; 7. Organizační a technické zajištění projektu, analýza rizik; 8. Řešitelský tým; 9. Mezinárodní spolupráce a složení konsorcia; 10. Motivační účinek podpory. Binární kritéria: nejsou specifikována."/>
    <s v="Evaluated criteria: 1. Complience with program focus and national priorities; 2. Project of science, research and innovations and suitability of the methods used; 3. Current state of knowledge; 4. Relevance of project results; 5. Applicability, contribution of the project and ability to put into practice; 6. Economic and time effectiveness of the project; 7. Organizational and technical support of the project, risk analysis; 8. Research team; 9. International cooperation and composition of consortium; 10. Incentive effect of the aid. Binary criteria: are not specified."/>
    <s v="Technologická agentura České republiky"/>
    <s v="Evropská 1692/37"/>
    <s v="16000"/>
    <s v="Praha"/>
    <s v="Marešová"/>
    <s v="Kateřina"/>
    <s v="Technologická agentura České republiky"/>
    <s v="Evropská 1692/37"/>
    <s v="16000"/>
    <s v="Praha 6"/>
    <m/>
    <m/>
    <s v="katerina.maresova@tacr.cz"/>
    <s v="9:00 - 16:30"/>
    <s v="https://www.tacr.cz/index.php/cz/programy/program-delta-2.html"/>
    <m/>
    <m/>
    <s v="NULL"/>
    <m/>
    <m/>
    <m/>
    <m/>
    <m/>
    <m/>
    <m/>
    <m/>
    <m/>
    <m/>
    <m/>
    <m/>
    <m/>
    <m/>
    <m/>
    <s v="NULL"/>
    <s v="NULL"/>
    <s v="NULL"/>
    <m/>
    <s v="NULL"/>
    <s v="NULL"/>
    <s v="NULL"/>
    <m/>
    <s v="NULL"/>
    <s v="NULL"/>
    <s v="NULL"/>
    <s v="NULL"/>
    <s v="NULL"/>
    <s v="NULL"/>
    <m/>
    <m/>
    <m/>
    <m/>
    <m/>
    <m/>
    <m/>
    <m/>
    <m/>
    <m/>
    <m/>
    <m/>
    <m/>
    <m/>
    <m/>
    <m/>
    <m/>
    <n v="0"/>
    <n v="0"/>
    <n v="0"/>
    <n v="0"/>
    <m/>
    <m/>
    <s v="NULL"/>
    <s v="NULL"/>
    <s v="NULL"/>
    <m/>
    <m/>
    <s v="2020-04-27"/>
    <s v="A"/>
    <m/>
    <m/>
    <m/>
    <m/>
    <n v="0"/>
    <n v="0"/>
  </r>
  <r>
    <n v="690"/>
    <x v="680"/>
    <s v="MZ0"/>
    <s v="P"/>
    <m/>
    <s v="2020"/>
    <s v="2021"/>
    <s v="2020"/>
    <s v="2021"/>
    <s v="MZ0"/>
    <s v="P"/>
    <x v="165"/>
    <s v="NU"/>
    <m/>
    <m/>
    <m/>
    <m/>
    <m/>
    <s v="NULL"/>
    <s v="NULL"/>
    <s v="NULL"/>
    <m/>
    <s v="NULL"/>
    <s v="NULL"/>
    <s v="NULL"/>
    <m/>
    <s v="NULL"/>
    <s v="NULL"/>
    <s v="NULL"/>
    <s v="NULL"/>
    <s v="NULL"/>
    <s v="NULL"/>
    <m/>
    <m/>
    <m/>
    <m/>
    <m/>
    <m/>
    <m/>
    <m/>
    <m/>
    <m/>
    <m/>
    <m/>
    <s v="2020-05-13"/>
    <s v="2020-06-26 12:00"/>
    <s v="2021-02-19"/>
    <s v="SW Žádost na formuláři, zaslaná prostřednictvím Datové schránky s ID: f7eike4 (náležící Agentuře pro zdravotnický výzkum ČR). Některé přílohy Žádosti se zasílají písemně na adresu Agentury pro zdravotnický výzkum ČR."/>
    <s v="SW Project Proposal, sent by data box with ID: f7eike4 (belonging to the Czech Health Research Council). Some attachments of the project proposal must be delivered by mail to the residence of Czech Health Research Council."/>
    <s v="http://www.mzcr.cz"/>
    <s v="http://www.mzcr.cz"/>
    <m/>
    <s v="2021-05-01"/>
    <s v="2024"/>
    <n v="1350000000"/>
    <s v="Žádosti musí být zpracovány podle Zadávací dokumentace (ZD) na příslušných elektronických formulářích, dostupných v internetové aplikaci na adrese http://www.mzcr.cz. Témata projektu musí naplňovat Ministerstvem zdravotnictví vyhlášenou Koncepci zdravotnického výzkumu do roku 2022, Program na podporu zdravotnického aplikovaného výzkumu na léta 2020 - 2026 a přispívat k řešení problému našeho zdravotnictví. Z hodnocení budou vyloučeny Žádosti, které nesplní podmínky vyhlášené veřejné souteže ve výzkumu a ZD vč. pokynu pro vyplnění Žádosti."/>
    <s v="The applications must be worked out according to the Rules and on the electronic forms, published in the Internet Application on the Internet page http://www.mzcr.cz. Items of projects have to accomplish contemporary Concept of medical research in 2022, Applied Health Research Support Program for 2020-2026 announced by the Ministry of Health and to resolve problems of the Czech Health care. Proposals failing conditions of the tender and Statements the rules for this application form incl. will not be approved."/>
    <s v="Vědecká/výzkumná kvalita projektu a jeho význam pro zdravotnictví naplňující vyhlášený Resortní program, odborná úroveň rešitelského týmu, připravenost/vybavenost pracoviště uchazeče k řešení."/>
    <s v="The quality of the Project and importance for Health care relating to Program, professional quality of proposers and research teams, investigator`s readiness - personal, instrumental and spaces facilities."/>
    <s v="Agentura pro zdravotnický výzkum ČR"/>
    <s v="Ruská 2412/85"/>
    <s v="100 0"/>
    <s v="Praha 10"/>
    <s v="Krafková"/>
    <s v="Lenka"/>
    <s v="Ministerstvo zdravotnictví ČR"/>
    <s v="Palackého náměstí č. 4"/>
    <s v="12801"/>
    <s v="Oddělení vědy, výzkumu a dotací na vzdělávání"/>
    <s v="224 972 318"/>
    <m/>
    <s v="lenka.krafkova@mzcr.cz"/>
    <s v="14.5.2020 - 26.6.2020 12:00"/>
    <s v="http://www.mzcr.cz/Odbornik/obsah/verejna-soutez-2021-2024_4145_3.html"/>
    <s v="Obchodní věstník"/>
    <s v="Business bulletin"/>
    <s v="NULL"/>
    <m/>
    <m/>
    <m/>
    <m/>
    <m/>
    <m/>
    <m/>
    <m/>
    <m/>
    <m/>
    <m/>
    <m/>
    <m/>
    <m/>
    <m/>
    <s v="NULL"/>
    <s v="NULL"/>
    <s v="NULL"/>
    <m/>
    <s v="NULL"/>
    <s v="NULL"/>
    <s v="NULL"/>
    <m/>
    <s v="NULL"/>
    <s v="NULL"/>
    <s v="NULL"/>
    <s v="NULL"/>
    <s v="NULL"/>
    <s v="NULL"/>
    <m/>
    <m/>
    <m/>
    <m/>
    <m/>
    <m/>
    <m/>
    <m/>
    <m/>
    <m/>
    <m/>
    <m/>
    <m/>
    <m/>
    <m/>
    <m/>
    <m/>
    <n v="0"/>
    <n v="0"/>
    <n v="0"/>
    <n v="0"/>
    <m/>
    <m/>
    <s v="NULL"/>
    <s v="NULL"/>
    <s v="NULL"/>
    <m/>
    <m/>
    <s v="2020-04-27"/>
    <s v="A"/>
    <m/>
    <m/>
    <m/>
    <m/>
    <n v="0"/>
    <n v="0"/>
  </r>
  <r>
    <n v="691"/>
    <x v="681"/>
    <s v="TA0"/>
    <s v="P"/>
    <m/>
    <s v="2020"/>
    <s v="2020"/>
    <s v="2020"/>
    <s v="2020"/>
    <s v="TA0"/>
    <s v="P"/>
    <x v="166"/>
    <s v="SS"/>
    <m/>
    <m/>
    <m/>
    <m/>
    <m/>
    <s v="NULL"/>
    <s v="NULL"/>
    <s v="NULL"/>
    <m/>
    <s v="NULL"/>
    <s v="NULL"/>
    <s v="NULL"/>
    <m/>
    <s v="NULL"/>
    <s v="NULL"/>
    <s v="NULL"/>
    <s v="NULL"/>
    <s v="NULL"/>
    <s v="NULL"/>
    <m/>
    <m/>
    <m/>
    <m/>
    <m/>
    <m/>
    <m/>
    <m/>
    <m/>
    <m/>
    <m/>
    <m/>
    <s v="2020-05-20"/>
    <s v="2020-07-22 16:30"/>
    <s v="2020-12-31"/>
    <s v="Návrhy projektů do veřejné soutěže programu Prostředí pro život musí být podávány prostřednictvím ISTA a prostřednictvím datové schránky. Podoba návrhu projektu je dána platnou verzí softwarové přihlášky. Návrh projektu se předkládá v českém jazyce."/>
    <s v="Project proposals for the Program Prostředí pro život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awarded projects will be published on the website of the funding organisation (www.tacr.cz). The Technology Agency of the Czech Republic will inform all applicants about the funding decision (funded or not funded projects)."/>
    <m/>
    <s v="2021-01-01"/>
    <s v="2024"/>
    <n v="152000000"/>
    <s v="Projekt aplikovaného výzkumu, experimentálního vývoje a inovací má definován cíl(e) projektu v souladu se specifickými cíli programu Prostředí pro život a způsob jejich naplnění. K naplnění stanovených cílů projektu se požaduje uplatnění konkrétních výsledků PV/EV specifikovaných Zadávací dokumentaci.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
    <s v="The project applied research or experimental development and inovations, has a defined objective (s) of the project in accordance with the specific objectives of the Prostředí pro život and their fulfillment. To meet the objectives of the project calls for the application is mandatory in the Tender documents specified the concrete results of AR or ED.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
    <s v="Bodovaná kritéria: 1. Soulad se zaměřením programu a podprogramu a naplnění prioritních výzkumných cílů 2. Znalost současného stavu poznání 3. Projekt VaVaI a vhodnost zvolených metod 4. Relevance výsledků projektu, jejich uplatnitelnost a schopnost uvedení do praxe 5. Přínos pro životní prostředí 6. Řešitelský tým 7. Organizační a technické zajištění, analýza rizik 8. Ekonomická a časová efektivnost Binární kritéria: nejsou určena."/>
    <s v="Evaluated criteria: 1. Consistency with the focus of the program and sub-program and fulfillment of priority research objectives; 2. Current state of knowledge; 3. Project of science, research and innovations and suitability of the methods used; 4. Relevance of project results, their applicability and ability to put into practice; 5. Benefits for the environment; 6. Research team; 7. Organizational and technical support of the project, risk analysis; 8. Economic and time efficiency. Binary criteria: are not specified."/>
    <s v="Technologická agentura České republiky"/>
    <s v="Evropská 1692/37"/>
    <s v="16000"/>
    <s v="Praha"/>
    <s v="Tesař"/>
    <s v="Michal"/>
    <s v="Technologická agentura České republiky"/>
    <s v="Evropská 1692/37"/>
    <s v="16000"/>
    <s v="Praha 6"/>
    <s v="234611647"/>
    <s v="-"/>
    <s v="michal.tesar@tacr.cz"/>
    <s v="9:00 - 16:30"/>
    <s v="https://www.tacr.cz/program/program-prostredi-pro-zivot/"/>
    <m/>
    <m/>
    <s v="NULL"/>
    <m/>
    <m/>
    <m/>
    <m/>
    <m/>
    <m/>
    <m/>
    <m/>
    <m/>
    <m/>
    <m/>
    <m/>
    <m/>
    <m/>
    <m/>
    <s v="NULL"/>
    <s v="NULL"/>
    <s v="NULL"/>
    <m/>
    <s v="NULL"/>
    <s v="NULL"/>
    <s v="NULL"/>
    <m/>
    <s v="NULL"/>
    <s v="NULL"/>
    <s v="NULL"/>
    <s v="NULL"/>
    <s v="NULL"/>
    <s v="NULL"/>
    <m/>
    <m/>
    <m/>
    <m/>
    <m/>
    <m/>
    <m/>
    <m/>
    <m/>
    <m/>
    <m/>
    <m/>
    <m/>
    <m/>
    <m/>
    <m/>
    <m/>
    <n v="0"/>
    <n v="0"/>
    <n v="0"/>
    <n v="0"/>
    <m/>
    <m/>
    <s v="NULL"/>
    <s v="NULL"/>
    <s v="NULL"/>
    <m/>
    <m/>
    <s v="2020-05-05"/>
    <s v="A"/>
    <m/>
    <m/>
    <m/>
    <m/>
    <n v="0"/>
    <n v="0"/>
  </r>
  <r>
    <n v="692"/>
    <x v="682"/>
    <s v="MSM"/>
    <s v="P"/>
    <m/>
    <s v="2020"/>
    <s v="2021"/>
    <s v="2020"/>
    <s v="2021"/>
    <s v="MSM"/>
    <s v="P"/>
    <x v="16"/>
    <s v="LT"/>
    <m/>
    <m/>
    <m/>
    <m/>
    <m/>
    <s v="NULL"/>
    <s v="NULL"/>
    <s v="NULL"/>
    <m/>
    <s v="NULL"/>
    <s v="NULL"/>
    <s v="NULL"/>
    <m/>
    <s v="NULL"/>
    <s v="NULL"/>
    <s v="NULL"/>
    <s v="NULL"/>
    <s v="NULL"/>
    <s v="NULL"/>
    <m/>
    <m/>
    <m/>
    <m/>
    <m/>
    <m/>
    <m/>
    <m/>
    <m/>
    <m/>
    <m/>
    <m/>
    <s v="2020-06-18"/>
    <s v="2020-09-25 23:59"/>
    <s v="2021-04-05"/>
    <s v="Příjemce předkládá návrh v elektronické verzi formou datové zprávy prostřednictvím datové schránky."/>
    <s v="The recipient submits the proposal electronically in the form of a data message via a data box."/>
    <s v="http://www.msmt.cz/vyzkum-a-vyvoj-2/inter-excellence; zveřejnění v obchodním věstníku"/>
    <s v="http://www.msmt.cz/vyzkum-a-vyvoj-2/inter-excellence; publication in the Commercial Bulletin"/>
    <m/>
    <s v="2021-05-01"/>
    <s v="2023"/>
    <n v="115000000"/>
    <s v="podání návrhu projektu, čestné prohlášení, získání mezinárodní kvalifikace &quot;EUREKA Label&quot;"/>
    <s v="submit proposal, statutory declaration, international qualification EUREKA Label"/>
    <s v="vědecko-výzkumná kvalita návrhu projektu, přínosy návrhu projektu, podmínky realizace projektu, využití metodiky PAM"/>
    <s v="scientific-research quality of project proposal, benefits of project design, conditions of project implementation, use of PAM methodology"/>
    <s v="Ministerstvo školství, mládeže a tělovýchovy"/>
    <s v="Karmelitská 5"/>
    <s v="11812"/>
    <s v="Praha 1"/>
    <s v="Martinec"/>
    <s v="Josef"/>
    <s v="Ministerstvo školství, mládeže a tělovýchovy"/>
    <s v="Karmelitská 5"/>
    <s v="11812"/>
    <s v="Praha 1"/>
    <s v="234812298"/>
    <m/>
    <s v="josef.martinec@msmt.cz"/>
    <s v="9:00 - 14:00"/>
    <s v="http://www.msmt.cz/vyzkum-a-vyvoj-2/inter-excellence"/>
    <m/>
    <s v="http://www.msmt.cz/vyzkum-a-vyvoj-2/inter-excellence"/>
    <s v="NULL"/>
    <m/>
    <m/>
    <m/>
    <m/>
    <m/>
    <m/>
    <m/>
    <m/>
    <m/>
    <m/>
    <m/>
    <m/>
    <m/>
    <m/>
    <m/>
    <s v="NULL"/>
    <s v="NULL"/>
    <s v="NULL"/>
    <m/>
    <s v="NULL"/>
    <s v="NULL"/>
    <s v="NULL"/>
    <m/>
    <s v="NULL"/>
    <s v="NULL"/>
    <s v="NULL"/>
    <s v="NULL"/>
    <s v="NULL"/>
    <s v="NULL"/>
    <m/>
    <m/>
    <m/>
    <m/>
    <m/>
    <m/>
    <m/>
    <m/>
    <m/>
    <m/>
    <m/>
    <m/>
    <m/>
    <m/>
    <m/>
    <m/>
    <m/>
    <n v="0"/>
    <n v="0"/>
    <n v="0"/>
    <n v="0"/>
    <m/>
    <m/>
    <s v="NULL"/>
    <s v="NULL"/>
    <s v="NULL"/>
    <m/>
    <m/>
    <s v="2020-06-24"/>
    <s v="A"/>
    <m/>
    <m/>
    <m/>
    <m/>
    <n v="0"/>
    <n v="0"/>
  </r>
  <r>
    <n v="693"/>
    <x v="683"/>
    <s v="TA0"/>
    <s v="P"/>
    <m/>
    <s v="2020"/>
    <s v="2021"/>
    <s v="2020"/>
    <s v="2021"/>
    <s v="TA0"/>
    <s v="P"/>
    <x v="159"/>
    <s v="TL"/>
    <m/>
    <m/>
    <m/>
    <m/>
    <m/>
    <s v="NULL"/>
    <s v="NULL"/>
    <s v="NULL"/>
    <m/>
    <s v="NULL"/>
    <s v="NULL"/>
    <s v="NULL"/>
    <m/>
    <s v="NULL"/>
    <s v="NULL"/>
    <s v="NULL"/>
    <s v="NULL"/>
    <s v="NULL"/>
    <s v="NULL"/>
    <m/>
    <m/>
    <m/>
    <m/>
    <m/>
    <m/>
    <m/>
    <m/>
    <m/>
    <m/>
    <m/>
    <m/>
    <s v="2020-09-02"/>
    <s v="2020-10-15 16:30"/>
    <s v="2021-03-31"/>
    <s v="Návrhy projektů do VS programu ÉTA musí být podávány prostřednictvím ISTA a prostřednictvím datové schránky. Podoba návrhu projektu je dána platnou verzí softwarové přihlášky. Návrh projektu se předkládá v českém jazyce."/>
    <s v="Proposals to PT ÉTA program must be submitted via ISTA for the program and also into data receiver. The form of the proposal is given a valid version of the software application. The project proposal is submitted in Czech language."/>
    <s v="Seznam projektů, kterým byla udělena podpora, bude následně zveřejněn na webových stránkách poskytovatele www.tacr.cz. Technologická agentura České republiky zároveň písemně vyrozumí všechny uchazeče o přidělení či nepřidělení podpory."/>
    <s v="The list of projects that have been awarded, will be published on the web site provider www.tacr.cz. Technology Agency of the Czech Republic while writing all applicants of the award or allocate assistance."/>
    <m/>
    <s v="2021-04-01"/>
    <s v="2023"/>
    <n v="250000000"/>
    <s v="Projekt aplikovaného výzkumu má definován cíl(e) projektu v souladu se specifickými cíli programu ÉTA a způsob jejich naplnění. K naplnění stanovených cílů projektu se požaduje uplatnění konkrétních výsledků PV/EV specifikovaných zadávací dokumentaci. Uchazečem o podporu mohou být podnik nebo výzkumné organizace. Doba trvání projektu max. 2 roky. Podporu lze poskytnout na poskytovatelem uznané způsobilé náklady projektu v souladu se zadávací dokumentací (ZD). Uchazeč je povinen prokázat svoji způsobilost k řešení navrhovaného projektu podle § 18 zákona č. 130/2002 Sb. a v souladu s podmínkami programu ÉTA, doručit návrh projektu v soutěžní lhůtě a způsobem uvedeným v ZD."/>
    <s v="The project applied research or experimental development, has a defined objective (s) of the project in accordance with the specific objectives of the ÉTA and their fulfillment. To meet the objectives of the project calls for the application is mandatory in the tender documents specified the concrete results of PR or ED. Candidate - enterprise or research organization. Project duration max 2 years. Support can be provided on a recognized provider of the eligible project costs in accordance with the specification (ZD). Applicants must prove their capacity to address the proposed project pursuant to § 18 of Act No. 130/2002 Coll. in accordance with the terms of the ÉTA project to deliver an application in a competitive time and manner specified in ZD."/>
    <s v="Hodnoticí kritéria: 1. Novost a kvalita navrhovaného výzkumného řešení; vyhranění se vůči podobným projektům v ČR a v zahraničí; 2. Navržené činnosti, metody a postupy směřující k dosažení cíle projektu; popis metod SHUV využitých pro řešení projektu; 3. Analýza rizik; 4. Aspekty inovačního ekosystému SHUV; 5. Řešitelský tým, jeho diverzita a adekvátní zapojení expertíz z oblasti společenských, humanitních a uměleckých věd; 6. Potřebnost řešení dané problematiky a motivační účinek podpory; 7. Organizační, koordinační a technické zajištění projektu a jeho proveditelnost; 8. Finanční zajištění projektu a časová náročnost projektu; 9. Relevance, aplikační potenciál a uplatnitelnost zamýšlených výstupů/výsledků projektu k pozitivní společenské změně; 10. Personální politika uchazeče; 11. Genderová dimenze v obsahu výzkumu."/>
    <s v="Evaluation criterion: 1. Novelty and quality of the proposal; stating the difference between the proposal and similar projects in the Czech Republic and abroad; 2. Intended activities and methods securing project's goals (specifically HSA-related methods &amp; theories); identification of reserach/epistemic uncertainties; 3. Risk analysis; 4. HSA innovation ecosystem's features; 5. Research team (and its diversity); the team's composition (HSA expertise); 6. The neccessity of funding and its incentivising effect; 7. Organizational, coordination and technical support of the project and its proven validity; 8. Financial adequacy and time adequacy; 9. Relevance, potential and applicability of intended outputs/results of the project proposal leading to a positive social change; 10. HR policy of the applicant; 11. Integration of gender dimension in research content."/>
    <s v="Technologická agentura České republiky"/>
    <s v="Evropská 1692/37"/>
    <s v="16000"/>
    <s v="Praha"/>
    <s v="Veselská"/>
    <s v="Anna"/>
    <s v="Technologická agentura České republiky"/>
    <s v="Evropská 1692/37"/>
    <s v="16000"/>
    <s v="Praha 6"/>
    <s v="234611905"/>
    <m/>
    <m/>
    <s v="9:00 - 16:30"/>
    <s v="https://www.tacr.cz/soutez/program-eta/pata-verejna-soutez/"/>
    <m/>
    <m/>
    <s v="NULL"/>
    <m/>
    <m/>
    <m/>
    <m/>
    <m/>
    <m/>
    <m/>
    <m/>
    <m/>
    <m/>
    <m/>
    <m/>
    <m/>
    <m/>
    <m/>
    <s v="NULL"/>
    <s v="NULL"/>
    <s v="NULL"/>
    <m/>
    <s v="NULL"/>
    <s v="NULL"/>
    <s v="NULL"/>
    <m/>
    <s v="NULL"/>
    <s v="NULL"/>
    <s v="NULL"/>
    <s v="NULL"/>
    <s v="NULL"/>
    <s v="NULL"/>
    <m/>
    <m/>
    <m/>
    <m/>
    <m/>
    <m/>
    <m/>
    <m/>
    <m/>
    <m/>
    <m/>
    <m/>
    <m/>
    <m/>
    <m/>
    <m/>
    <m/>
    <n v="0"/>
    <n v="0"/>
    <n v="0"/>
    <n v="0"/>
    <m/>
    <m/>
    <s v="NULL"/>
    <s v="NULL"/>
    <s v="NULL"/>
    <m/>
    <m/>
    <s v="2020-08-13"/>
    <s v="A"/>
    <m/>
    <m/>
    <m/>
    <m/>
    <n v="0"/>
    <n v="0"/>
  </r>
  <r>
    <n v="694"/>
    <x v="684"/>
    <s v="TA0"/>
    <s v="P"/>
    <m/>
    <s v="2020"/>
    <s v="2021"/>
    <s v="2020"/>
    <s v="2021"/>
    <s v="TA0"/>
    <s v="P"/>
    <x v="166"/>
    <s v="SS"/>
    <m/>
    <m/>
    <m/>
    <m/>
    <m/>
    <s v="NULL"/>
    <s v="NULL"/>
    <s v="NULL"/>
    <m/>
    <s v="NULL"/>
    <s v="NULL"/>
    <s v="NULL"/>
    <m/>
    <s v="NULL"/>
    <s v="NULL"/>
    <s v="NULL"/>
    <s v="NULL"/>
    <s v="NULL"/>
    <s v="NULL"/>
    <m/>
    <m/>
    <m/>
    <m/>
    <m/>
    <m/>
    <m/>
    <m/>
    <m/>
    <m/>
    <m/>
    <m/>
    <s v="2020-09-09"/>
    <s v="2020-10-27 16:30"/>
    <s v="2021-01-31"/>
    <s v="Návrhy projektů do veřejné soutěže programu Prostředí pro život musí být podávány prostřednictvím ISTA a prostřednictvím datové schránky. Podoba návrhu projektu je dána platnou verzí softwarové přihlášky. Návrh projektu se předkládá v českém jazyce."/>
    <s v="Project proposals for the Program Prostředí pro život must be submitted through ISTA and through a data box. The design of the project is given by the valid version of the application. The project proposal is submitted in Czech."/>
    <s v="Seznam projektů, kterým byla udělena podpora, bude následně zveřejněn na webových stránkách poskytovatele www.tacr.cz. Technologická agentura České republiky zároveň písemně vyrozumí všechny uchazeče o přidělení či nepřidělení podpory."/>
    <s v="The list of awarded projects will be published on the website of the funding organisation (www.tacr.cz). The Technology Agency of the Czech Republic will inform all applicants about the funding decision (funded or not funded projects)."/>
    <m/>
    <s v="2021-02-01"/>
    <s v="2026"/>
    <n v="135000000"/>
    <s v="Projekt aplikovaného výzkumu, experimentálního vývoje a inovací má definován cíl(e) projektu v souladu se specifickými cíli programu Prostředí pro život a způsob jejich naplnění. K naplnění stanovených cílů projektu se požaduje uplatnění konkrétních výsledků PV/EV specifikovaných Zadávací dokumentaci. Doba trvání projektu až 4 roky. Podporu lze poskytnout na poskytovatelem uznané způsobilé náklady projektu v souladu se zadávací dokumentací. Uchazeč je povinen prokázat svoji způsobilost k řešení navrhovaného projektu podle § 18 zákona č. 130/2002 Sb. a v souladu s podmínkami programu, doručit návrh projektu v soutěžní lhůtě a způsobem uvedeným v Zadávací dokumentaci."/>
    <s v="The project applied research or experimental development and inovations, has a defined objective (s) of the project in accordance with the specific objectives of the Prostředí pro život and their fulfillment. To meet the objectives of the project calls for the application is mandatory in the Tender documents specified the concrete results of AR or ED. Maximum project duration is 4 years. Support can be provided on a recognized provider of the eligible project costs in accordance with the specification. Applicants must prove their capacity to address the proposed project pursuant to § 18 of Act No. 130/2002 Coll. in accordance with the terms of the project to deliver an application in a competitive time and manner specified in Tender documents."/>
    <s v="Bodovaná kritéria: 1. Naplnění zadaných cílů (výzkumné téma, hlavní cíle, dílčí cíle a výsledky očekávané k těmto cílům); 2. Rozsah, přínos a relevance rozšiřujících činností a výsledků ke zvolenému výzkumnému tématu; (uplatnitelnost výsledků a jejich význam k dosažení cílů); 3. Projekt VaVaI a vhodnost zvolených metod; 4. Znalost současného stavu poznání; 5. Rozdělení nákladů mezi činnosti a přiměřenost nákladů projektu; 6. Organizace projektu, řízení kvality a spolupráce; 7. Kvalita řešitelského týmu a technické předpoklady; 8. Komunikační plán a šíření výsledků; 9. Koncepce činnosti a “udržitelnosti” tematického centra. Binární kritéria: nejsou určena."/>
    <s v="Evaluated criteria: 1. Fulfillment of objectives and program focus; 2. Extent, contribution and relevance of dissemination activities and results to the chosen research topic 3. Project of science, research and innovations and suitability of the methods used; 4. Current state of knowledge; Relevance of project results; 5. Cost allocation between activities and project cost adequacy; 6. Project organization, quality management and cooperation; 7. Quality of the research team and technical prerequisites; 8. Communication plan and dissemination of results; 9. The concept of activities and the “sustainability” of the thematic center. Binary criteria: are not specified."/>
    <s v="Technologická agentura České republiky"/>
    <s v="Evropská 1692/37"/>
    <s v="16000"/>
    <s v="Praha"/>
    <s v="Tesař"/>
    <s v="Michal"/>
    <s v="Technologická agentura České republiky"/>
    <s v="Evropská 1692/37"/>
    <s v="16000"/>
    <s v="Praha 6"/>
    <s v="234611647"/>
    <m/>
    <s v="michal.tesar@tacr.cz"/>
    <s v="9:00 - 16:30"/>
    <s v="https://www.tacr.cz/soutez/program-prostredi-pro-zivot/ctvrta-verejna-soutez-3/"/>
    <m/>
    <m/>
    <s v="NULL"/>
    <m/>
    <m/>
    <m/>
    <m/>
    <m/>
    <m/>
    <m/>
    <m/>
    <m/>
    <m/>
    <m/>
    <m/>
    <m/>
    <m/>
    <m/>
    <s v="NULL"/>
    <s v="NULL"/>
    <s v="NULL"/>
    <m/>
    <s v="NULL"/>
    <s v="NULL"/>
    <s v="NULL"/>
    <m/>
    <s v="NULL"/>
    <s v="NULL"/>
    <s v="NULL"/>
    <s v="NULL"/>
    <s v="NULL"/>
    <s v="NULL"/>
    <m/>
    <m/>
    <m/>
    <m/>
    <m/>
    <m/>
    <m/>
    <m/>
    <m/>
    <m/>
    <m/>
    <m/>
    <m/>
    <m/>
    <m/>
    <m/>
    <m/>
    <n v="0"/>
    <n v="0"/>
    <n v="0"/>
    <n v="0"/>
    <m/>
    <m/>
    <s v="NULL"/>
    <s v="NULL"/>
    <s v="NULL"/>
    <m/>
    <m/>
    <s v="2020-08-13"/>
    <s v="A"/>
    <m/>
    <m/>
    <m/>
    <m/>
    <n v="0"/>
    <n v="0"/>
  </r>
  <r>
    <n v="695"/>
    <x v="685"/>
    <s v="MSM"/>
    <s v="P"/>
    <m/>
    <s v="2020"/>
    <s v="2020"/>
    <s v="2020"/>
    <s v="2020"/>
    <s v="MSM"/>
    <s v="P"/>
    <x v="157"/>
    <s v="7D"/>
    <m/>
    <m/>
    <m/>
    <m/>
    <m/>
    <s v="NULL"/>
    <s v="NULL"/>
    <s v="NULL"/>
    <m/>
    <s v="NULL"/>
    <s v="NULL"/>
    <s v="NULL"/>
    <m/>
    <s v="NULL"/>
    <s v="NULL"/>
    <s v="NULL"/>
    <s v="NULL"/>
    <s v="NULL"/>
    <s v="NULL"/>
    <m/>
    <m/>
    <m/>
    <m/>
    <m/>
    <m/>
    <m/>
    <m/>
    <m/>
    <m/>
    <m/>
    <m/>
    <s v="2020-06-23"/>
    <s v="2020-07-07 23:59"/>
    <s v="2020-08-13"/>
    <s v="Příjemce předkládá návrh ve dvou formátech – A. papírovém, nebo B. elektronickém. Papírová verze (A) případně elektronická verze (B) musí být shodné s verzí odeslánou datovou schránkou."/>
    <s v="The Promoter submits the proposal in two formats – A. paper, and B. electronic. The paper-version (A) and the electronic version (B) must be identical. Or submitting a proposal by a data box."/>
    <s v="hhttp://www.msmt.cz/vyzkum-a-vyvoj-2/program-eurostars-2-7d"/>
    <s v="hhttp://www.msmt.cz/vyzkum-a-vyvoj-2/program-eurostars-2-7d"/>
    <m/>
    <s v="2020-09-01"/>
    <s v="2023"/>
    <n v="10800000"/>
    <s v="Český příjemce musí předložit návrh v následující uzávěrce: dne 7. července 2020."/>
    <s v="The Czech Promoter must submit the proposal by the following cut-off dates: on 7th of July 2020."/>
    <s v="Hodnocení návrhu projektu je prováděno panelem nezávislých expertů."/>
    <s v="Proposal assessment is operated by Independent Panel of Experts."/>
    <s v="Ministerstvo školství, mládeže a tělovýchovy"/>
    <s v="Karmelitská 5"/>
    <s v="11812"/>
    <s v="Praha 1"/>
    <s v="Martinec"/>
    <s v="Josef"/>
    <s v="Ministerstvo školství, mládeže a tělovýchovy"/>
    <s v="Karmelitská 5"/>
    <s v="11812"/>
    <s v="Praha 1"/>
    <s v="234812298"/>
    <m/>
    <s v="josef.martinec@msmt.cz"/>
    <s v="9:00 - 14:00"/>
    <s v="http://www.msmt.cz"/>
    <s v="http://www.eurostars-eureka.eu"/>
    <s v="http://www.eurostars-eureka.eu"/>
    <s v="NULL"/>
    <m/>
    <m/>
    <m/>
    <m/>
    <m/>
    <m/>
    <m/>
    <s v="A"/>
    <m/>
    <m/>
    <m/>
    <m/>
    <m/>
    <m/>
    <m/>
    <s v="NULL"/>
    <s v="NULL"/>
    <s v="NULL"/>
    <m/>
    <s v="NULL"/>
    <s v="NULL"/>
    <s v="NULL"/>
    <m/>
    <s v="NULL"/>
    <s v="NULL"/>
    <s v="NULL"/>
    <s v="NULL"/>
    <s v="NULL"/>
    <s v="NULL"/>
    <m/>
    <m/>
    <m/>
    <m/>
    <m/>
    <m/>
    <m/>
    <m/>
    <m/>
    <m/>
    <m/>
    <m/>
    <m/>
    <m/>
    <m/>
    <m/>
    <m/>
    <n v="7"/>
    <n v="7"/>
    <n v="1"/>
    <n v="10607540"/>
    <s v="2020"/>
    <s v="2023"/>
    <m/>
    <m/>
    <s v="NULL"/>
    <m/>
    <m/>
    <m/>
    <m/>
    <m/>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Kontingenční tabulka1" cacheId="0" applyNumberFormats="0" applyBorderFormats="0" applyFontFormats="0" applyPatternFormats="0" applyAlignmentFormats="0" applyWidthHeightFormats="1" dataCaption="Hodnoty" updatedVersion="6" minRefreshableVersion="3" useAutoFormatting="1" itemPrintTitles="1" createdVersion="6" indent="0" outline="1" outlineData="1" multipleFieldFilters="0">
  <location ref="A3:B56" firstHeaderRow="1" firstDataRow="1" firstDataCol="1" rowPageCount="1" colPageCount="1"/>
  <pivotFields count="142">
    <pivotField showAll="0"/>
    <pivotField axis="axisRow" showAll="0">
      <items count="687">
        <item x="8"/>
        <item x="9"/>
        <item x="10"/>
        <item x="11"/>
        <item x="12"/>
        <item x="13"/>
        <item x="14"/>
        <item x="15"/>
        <item x="16"/>
        <item x="17"/>
        <item x="18"/>
        <item x="19"/>
        <item x="20"/>
        <item x="21"/>
        <item x="22"/>
        <item x="23"/>
        <item x="24"/>
        <item x="25"/>
        <item x="26"/>
        <item x="27"/>
        <item x="28"/>
        <item x="29"/>
        <item x="30"/>
        <item x="31"/>
        <item x="32"/>
        <item x="33"/>
        <item x="34"/>
        <item x="35"/>
        <item x="36"/>
        <item x="37"/>
        <item x="0"/>
        <item x="1"/>
        <item x="2"/>
        <item x="3"/>
        <item x="4"/>
        <item x="5"/>
        <item x="6"/>
        <item x="7"/>
        <item x="38"/>
        <item x="41"/>
        <item x="39"/>
        <item x="40"/>
        <item x="45"/>
        <item x="46"/>
        <item x="47"/>
        <item x="48"/>
        <item x="42"/>
        <item x="43"/>
        <item x="44"/>
        <item x="50"/>
        <item x="51"/>
        <item x="49"/>
        <item x="54"/>
        <item x="55"/>
        <item x="56"/>
        <item x="57"/>
        <item x="58"/>
        <item x="59"/>
        <item x="60"/>
        <item x="52"/>
        <item x="53"/>
        <item x="61"/>
        <item x="62"/>
        <item x="63"/>
        <item x="64"/>
        <item x="66"/>
        <item x="65"/>
        <item x="68"/>
        <item x="69"/>
        <item x="70"/>
        <item x="71"/>
        <item x="72"/>
        <item x="73"/>
        <item x="74"/>
        <item x="67"/>
        <item x="77"/>
        <item x="78"/>
        <item x="79"/>
        <item x="80"/>
        <item x="81"/>
        <item x="82"/>
        <item x="75"/>
        <item x="76"/>
        <item x="85"/>
        <item x="86"/>
        <item x="87"/>
        <item x="83"/>
        <item x="84"/>
        <item x="89"/>
        <item x="90"/>
        <item x="91"/>
        <item x="92"/>
        <item x="93"/>
        <item x="94"/>
        <item x="95"/>
        <item x="88"/>
        <item x="100"/>
        <item x="101"/>
        <item x="102"/>
        <item x="96"/>
        <item x="105"/>
        <item x="106"/>
        <item x="103"/>
        <item x="104"/>
        <item x="107"/>
        <item x="108"/>
        <item x="109"/>
        <item x="110"/>
        <item x="111"/>
        <item x="112"/>
        <item x="113"/>
        <item x="114"/>
        <item x="115"/>
        <item x="116"/>
        <item x="117"/>
        <item x="118"/>
        <item x="119"/>
        <item x="120"/>
        <item x="121"/>
        <item x="122"/>
        <item x="123"/>
        <item x="124"/>
        <item x="125"/>
        <item x="569"/>
        <item x="570"/>
        <item x="571"/>
        <item x="594"/>
        <item x="595"/>
        <item x="596"/>
        <item x="607"/>
        <item x="632"/>
        <item x="634"/>
        <item x="633"/>
        <item x="635"/>
        <item x="663"/>
        <item x="665"/>
        <item x="664"/>
        <item x="667"/>
        <item x="669"/>
        <item x="671"/>
        <item x="670"/>
        <item x="672"/>
        <item x="126"/>
        <item x="127"/>
        <item x="128"/>
        <item x="129"/>
        <item x="130"/>
        <item x="131"/>
        <item x="132"/>
        <item x="133"/>
        <item x="134"/>
        <item x="135"/>
        <item x="136"/>
        <item x="137"/>
        <item x="138"/>
        <item x="591"/>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573"/>
        <item x="636"/>
        <item x="191"/>
        <item x="192"/>
        <item x="193"/>
        <item x="194"/>
        <item x="195"/>
        <item x="196"/>
        <item x="197"/>
        <item x="198"/>
        <item x="199"/>
        <item x="200"/>
        <item x="201"/>
        <item x="202"/>
        <item x="203"/>
        <item x="204"/>
        <item x="233"/>
        <item x="234"/>
        <item x="235"/>
        <item x="236"/>
        <item x="237"/>
        <item x="238"/>
        <item x="239"/>
        <item x="240"/>
        <item x="241"/>
        <item x="242"/>
        <item x="243"/>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568"/>
        <item x="583"/>
        <item x="613"/>
        <item x="654"/>
        <item x="675"/>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562"/>
        <item x="557"/>
        <item x="560"/>
        <item x="366"/>
        <item x="367"/>
        <item x="368"/>
        <item x="566"/>
        <item x="567"/>
        <item x="558"/>
        <item x="561"/>
        <item x="563"/>
        <item x="564"/>
        <item x="565"/>
        <item x="582"/>
        <item x="590"/>
        <item x="574"/>
        <item x="587"/>
        <item x="601"/>
        <item x="616"/>
        <item x="602"/>
        <item x="606"/>
        <item x="604"/>
        <item x="598"/>
        <item x="98"/>
        <item x="586"/>
        <item x="593"/>
        <item x="589"/>
        <item x="575"/>
        <item x="621"/>
        <item x="577"/>
        <item x="610"/>
        <item x="578"/>
        <item x="637"/>
        <item x="629"/>
        <item x="639"/>
        <item x="640"/>
        <item x="631"/>
        <item x="647"/>
        <item x="630"/>
        <item x="626"/>
        <item x="617"/>
        <item x="638"/>
        <item x="623"/>
        <item x="622"/>
        <item x="611"/>
        <item x="627"/>
        <item x="603"/>
        <item x="662"/>
        <item x="685"/>
        <item x="659"/>
        <item x="655"/>
        <item x="648"/>
        <item x="658"/>
        <item x="652"/>
        <item x="649"/>
        <item x="661"/>
        <item x="682"/>
        <item x="369"/>
        <item x="370"/>
        <item x="371"/>
        <item x="372"/>
        <item x="373"/>
        <item x="374"/>
        <item x="375"/>
        <item x="376"/>
        <item x="377"/>
        <item x="378"/>
        <item x="379"/>
        <item x="612"/>
        <item x="678"/>
        <item x="660"/>
        <item x="673"/>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584"/>
        <item x="605"/>
        <item x="643"/>
        <item x="680"/>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8"/>
        <item x="459"/>
        <item x="460"/>
        <item x="455"/>
        <item x="456"/>
        <item x="457"/>
        <item x="461"/>
        <item x="462"/>
        <item x="463"/>
        <item x="464"/>
        <item x="465"/>
        <item x="466"/>
        <item x="467"/>
        <item x="468"/>
        <item x="469"/>
        <item x="470"/>
        <item x="471"/>
        <item x="472"/>
        <item x="473"/>
        <item x="474"/>
        <item x="475"/>
        <item x="476"/>
        <item x="477"/>
        <item x="478"/>
        <item x="479"/>
        <item x="480"/>
        <item x="481"/>
        <item x="482"/>
        <item x="559"/>
        <item x="581"/>
        <item x="599"/>
        <item x="668"/>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6"/>
        <item x="517"/>
        <item x="518"/>
        <item x="514"/>
        <item x="515"/>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76"/>
        <item x="592"/>
        <item x="555"/>
        <item x="580"/>
        <item x="579"/>
        <item x="572"/>
        <item x="585"/>
        <item x="609"/>
        <item x="597"/>
        <item x="615"/>
        <item x="97"/>
        <item x="618"/>
        <item x="614"/>
        <item x="620"/>
        <item x="99"/>
        <item x="619"/>
        <item x="588"/>
        <item x="608"/>
        <item x="600"/>
        <item x="645"/>
        <item x="642"/>
        <item x="644"/>
        <item x="657"/>
        <item x="628"/>
        <item x="625"/>
        <item x="624"/>
        <item x="653"/>
        <item x="650"/>
        <item x="646"/>
        <item x="656"/>
        <item x="641"/>
        <item x="651"/>
        <item x="666"/>
        <item x="676"/>
        <item x="677"/>
        <item x="683"/>
        <item x="679"/>
        <item x="674"/>
        <item x="681"/>
        <item x="684"/>
        <item x="556"/>
        <item t="default"/>
      </items>
    </pivotField>
    <pivotField showAll="0"/>
    <pivotField showAll="0"/>
    <pivotField showAll="0"/>
    <pivotField showAll="0"/>
    <pivotField showAll="0"/>
    <pivotField dataField="1" showAll="0"/>
    <pivotField showAll="0"/>
    <pivotField showAll="0"/>
    <pivotField showAll="0"/>
    <pivotField axis="axisPage" multipleItemSelectionAllowed="1" showAll="0">
      <items count="174">
        <item h="1" x="98"/>
        <item h="1" x="146"/>
        <item h="1" x="103"/>
        <item h="1" x="113"/>
        <item h="1" x="123"/>
        <item h="1" x="130"/>
        <item h="1" x="131"/>
        <item h="1" x="7"/>
        <item h="1" x="25"/>
        <item h="1" x="125"/>
        <item h="1" x="55"/>
        <item h="1" x="132"/>
        <item h="1" x="63"/>
        <item h="1" x="74"/>
        <item h="1" x="78"/>
        <item h="1" x="75"/>
        <item h="1" x="76"/>
        <item h="1" x="8"/>
        <item h="1" x="124"/>
        <item h="1" x="56"/>
        <item h="1" x="79"/>
        <item h="1" x="80"/>
        <item h="1" x="81"/>
        <item h="1" x="82"/>
        <item h="1" x="157"/>
        <item h="1" x="94"/>
        <item h="1" x="161"/>
        <item h="1" x="156"/>
        <item h="1" x="29"/>
        <item h="1" x="30"/>
        <item h="1" x="26"/>
        <item h="1" x="167"/>
        <item h="1" x="31"/>
        <item h="1" x="36"/>
        <item h="1" x="37"/>
        <item h="1" x="38"/>
        <item h="1" x="39"/>
        <item h="1" x="40"/>
        <item h="1" x="41"/>
        <item h="1" x="35"/>
        <item h="1" x="50"/>
        <item h="1" x="48"/>
        <item h="1" x="49"/>
        <item h="1" x="54"/>
        <item h="1" x="57"/>
        <item h="1" x="53"/>
        <item h="1" x="58"/>
        <item h="1" x="164"/>
        <item h="1" x="169"/>
        <item h="1" x="11"/>
        <item h="1" x="18"/>
        <item h="1" x="14"/>
        <item h="1" x="12"/>
        <item h="1" x="13"/>
        <item h="1" x="19"/>
        <item h="1" x="172"/>
        <item h="1" x="10"/>
        <item h="1" x="162"/>
        <item h="1" x="1"/>
        <item h="1" x="4"/>
        <item h="1" x="5"/>
        <item h="1" x="3"/>
        <item h="1" x="148"/>
        <item h="1" x="147"/>
        <item h="1" x="9"/>
        <item h="1" x="6"/>
        <item h="1" x="2"/>
        <item h="1" x="32"/>
        <item h="1" x="66"/>
        <item h="1" x="77"/>
        <item h="1" x="85"/>
        <item h="1" x="86"/>
        <item h="1" x="87"/>
        <item h="1" x="88"/>
        <item h="1" x="89"/>
        <item h="1" x="70"/>
        <item h="1" x="84"/>
        <item h="1" x="90"/>
        <item h="1" x="91"/>
        <item h="1" x="92"/>
        <item h="1" x="71"/>
        <item h="1" x="95"/>
        <item h="1" x="93"/>
        <item h="1" x="72"/>
        <item h="1" x="16"/>
        <item h="1" x="73"/>
        <item h="1" x="65"/>
        <item h="1" x="154"/>
        <item h="1" x="99"/>
        <item h="1" x="100"/>
        <item h="1" x="101"/>
        <item h="1" x="102"/>
        <item h="1" x="104"/>
        <item h="1" x="105"/>
        <item h="1" x="106"/>
        <item h="1" x="107"/>
        <item h="1" x="108"/>
        <item h="1" x="109"/>
        <item h="1" x="110"/>
        <item h="1" x="111"/>
        <item h="1" x="112"/>
        <item h="1" x="114"/>
        <item h="1" x="115"/>
        <item h="1" x="116"/>
        <item h="1" x="165"/>
        <item h="1" x="117"/>
        <item h="1" x="68"/>
        <item h="1" x="69"/>
        <item h="1" x="67"/>
        <item h="1" x="45"/>
        <item h="1" x="46"/>
        <item h="1" x="47"/>
        <item h="1" x="34"/>
        <item h="1" x="59"/>
        <item h="1" x="118"/>
        <item h="1" x="119"/>
        <item h="1" x="120"/>
        <item h="1" x="122"/>
        <item h="1" x="126"/>
        <item h="1" x="127"/>
        <item h="1" x="128"/>
        <item h="1" x="129"/>
        <item h="1" x="155"/>
        <item h="1" x="33"/>
        <item h="1" x="96"/>
        <item h="1" x="140"/>
        <item h="1" x="139"/>
        <item h="1" x="138"/>
        <item h="1" x="137"/>
        <item h="1" x="133"/>
        <item h="1" x="134"/>
        <item h="1" x="135"/>
        <item h="1" x="136"/>
        <item h="1" x="166"/>
        <item h="1" x="141"/>
        <item h="1" x="149"/>
        <item h="1" x="51"/>
        <item h="1" x="151"/>
        <item h="1" x="150"/>
        <item h="1" x="153"/>
        <item h="1" x="152"/>
        <item h="1" x="15"/>
        <item h="1" x="158"/>
        <item h="1" x="17"/>
        <item h="1" x="159"/>
        <item h="1" x="168"/>
        <item h="1" x="160"/>
        <item h="1" x="170"/>
        <item h="1" x="163"/>
        <item h="1" x="20"/>
        <item h="1" x="21"/>
        <item h="1" x="24"/>
        <item h="1" x="23"/>
        <item h="1" x="22"/>
        <item h="1" x="97"/>
        <item h="1" x="171"/>
        <item h="1" x="83"/>
        <item h="1" x="43"/>
        <item h="1" x="44"/>
        <item h="1" x="27"/>
        <item h="1" x="42"/>
        <item h="1" x="60"/>
        <item h="1" x="64"/>
        <item h="1" x="121"/>
        <item h="1" x="145"/>
        <item h="1" x="28"/>
        <item h="1" x="61"/>
        <item h="1" x="52"/>
        <item h="1" x="62"/>
        <item h="1" x="144"/>
        <item h="1" x="142"/>
        <item h="1" x="143"/>
        <item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
  </rowFields>
  <rowItems count="53">
    <i>
      <x v="30"/>
    </i>
    <i>
      <x v="32"/>
    </i>
    <i>
      <x v="34"/>
    </i>
    <i>
      <x v="36"/>
    </i>
    <i>
      <x v="142"/>
    </i>
    <i>
      <x v="143"/>
    </i>
    <i>
      <x v="171"/>
    </i>
    <i>
      <x v="172"/>
    </i>
    <i>
      <x v="173"/>
    </i>
    <i>
      <x v="174"/>
    </i>
    <i>
      <x v="175"/>
    </i>
    <i>
      <x v="224"/>
    </i>
    <i>
      <x v="225"/>
    </i>
    <i>
      <x v="226"/>
    </i>
    <i>
      <x v="227"/>
    </i>
    <i>
      <x v="228"/>
    </i>
    <i>
      <x v="270"/>
    </i>
    <i>
      <x v="271"/>
    </i>
    <i>
      <x v="272"/>
    </i>
    <i>
      <x v="273"/>
    </i>
    <i>
      <x v="274"/>
    </i>
    <i>
      <x v="275"/>
    </i>
    <i>
      <x v="276"/>
    </i>
    <i>
      <x v="277"/>
    </i>
    <i>
      <x v="278"/>
    </i>
    <i>
      <x v="447"/>
    </i>
    <i>
      <x v="509"/>
    </i>
    <i>
      <x v="511"/>
    </i>
    <i>
      <x v="513"/>
    </i>
    <i>
      <x v="515"/>
    </i>
    <i>
      <x v="517"/>
    </i>
    <i>
      <x v="519"/>
    </i>
    <i>
      <x v="521"/>
    </i>
    <i>
      <x v="523"/>
    </i>
    <i>
      <x v="525"/>
    </i>
    <i>
      <x v="527"/>
    </i>
    <i>
      <x v="529"/>
    </i>
    <i>
      <x v="531"/>
    </i>
    <i>
      <x v="533"/>
    </i>
    <i>
      <x v="535"/>
    </i>
    <i>
      <x v="536"/>
    </i>
    <i>
      <x v="538"/>
    </i>
    <i>
      <x v="539"/>
    </i>
    <i>
      <x v="540"/>
    </i>
    <i>
      <x v="592"/>
    </i>
    <i>
      <x v="593"/>
    </i>
    <i>
      <x v="594"/>
    </i>
    <i>
      <x v="596"/>
    </i>
    <i>
      <x v="597"/>
    </i>
    <i>
      <x v="599"/>
    </i>
    <i>
      <x v="600"/>
    </i>
    <i>
      <x v="603"/>
    </i>
    <i t="grand">
      <x/>
    </i>
  </rowItems>
  <colItems count="1">
    <i/>
  </colItems>
  <pageFields count="1">
    <pageField fld="11" hier="-1"/>
  </pageFields>
  <dataFields count="1">
    <dataField name="Počet z rokvyhsou" fld="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ulka1" displayName="Tabulka1" ref="A1:EM687" totalsRowShown="0">
  <autoFilter ref="A1:EM687">
    <filterColumn colId="2">
      <filters>
        <filter val="GA0"/>
      </filters>
    </filterColumn>
    <filterColumn colId="6">
      <filters>
        <filter val="2017"/>
        <filter val="2018"/>
        <filter val="2019"/>
        <filter val="2020"/>
      </filters>
    </filterColumn>
  </autoFilter>
  <tableColumns count="143">
    <tableColumn id="1" name="id"/>
    <tableColumn id="2" name="souidk"/>
    <tableColumn id="3" name="vyhsoukod"/>
    <tableColumn id="4" name="typucefin"/>
    <tableColumn id="5" name="zaksoukod"/>
    <tableColumn id="6" name="obdsbevyh"/>
    <tableColumn id="7" name="sourok"/>
    <tableColumn id="8" name="rokvyhsou"/>
    <tableColumn id="9" name="sourokvyh"/>
    <tableColumn id="10" name="vyhsoukodv"/>
    <tableColumn id="11" name="typucefinv"/>
    <tableColumn id="12" name="aktkodvyhd"/>
    <tableColumn id="13" name="aktkodvyh"/>
    <tableColumn id="14" name="akttypvyhd"/>
    <tableColumn id="15" name="akttypvyhs"/>
    <tableColumn id="16" name="akttypvyhp"/>
    <tableColumn id="17" name="puvvakttyp"/>
    <tableColumn id="18" name="zaksoukodv"/>
    <tableColumn id="19" name="nazprvcesd"/>
    <tableColumn id="20" name="nazprvcess"/>
    <tableColumn id="21" name="nazprvcesp"/>
    <tableColumn id="22" name="puvnazprvc"/>
    <tableColumn id="23" name="nazprvangd"/>
    <tableColumn id="24" name="nazprvangs"/>
    <tableColumn id="25" name="nazprvangp"/>
    <tableColumn id="26" name="puvnazprva"/>
    <tableColumn id="27" name="cilprvcsd"/>
    <tableColumn id="28" name="cilprvand"/>
    <tableColumn id="29" name="cilprvcss"/>
    <tableColumn id="30" name="cilprvans"/>
    <tableColumn id="31" name="cilprvcsp"/>
    <tableColumn id="32" name="cilprvanp"/>
    <tableColumn id="33" name="puvcilvc"/>
    <tableColumn id="34" name="puvcilva"/>
    <tableColumn id="35" name="rokzacavhd"/>
    <tableColumn id="36" name="rokzacavhs"/>
    <tableColumn id="37" name="rokzacavhp"/>
    <tableColumn id="38" name="puvrokzvyh"/>
    <tableColumn id="39" name="rokkonavhd"/>
    <tableColumn id="40" name="rokkonavhs"/>
    <tableColumn id="41" name="rokkonavhp"/>
    <tableColumn id="42" name="puvrokkvyh"/>
    <tableColumn id="43" name="datschvlar"/>
    <tableColumn id="44" name="cisusnvlar"/>
    <tableColumn id="45" name="datvyhsou"/>
    <tableColumn id="46" name="dtcuzasou"/>
    <tableColumn id="47" name="datvyhvys"/>
    <tableColumn id="48" name="zpoprices"/>
    <tableColumn id="49" name="zpopriang"/>
    <tableColumn id="50" name="zozvysces"/>
    <tableColumn id="51" name="zozvysang"/>
    <tableColumn id="52" name="obdvyhsou"/>
    <tableColumn id="53" name="prjdatzacp"/>
    <tableColumn id="54" name="prjrokkonp"/>
    <tableColumn id="55" name="finsruvyh"/>
    <tableColumn id="56" name="psodvyces"/>
    <tableColumn id="57" name="psodvyang"/>
    <tableColumn id="58" name="krhprices"/>
    <tableColumn id="59" name="krhpriang"/>
    <tableColumn id="60" name="insnazppr"/>
    <tableColumn id="61" name="insulippr"/>
    <tableColumn id="62" name="inspscppr"/>
    <tableColumn id="63" name="insmisppr"/>
    <tableColumn id="64" name="osoprnkor"/>
    <tableColumn id="65" name="osojmekor"/>
    <tableColumn id="66" name="osoinskor"/>
    <tableColumn id="67" name="osoulikor"/>
    <tableColumn id="68" name="osopsckor"/>
    <tableColumn id="69" name="osomiskor"/>
    <tableColumn id="70" name="osokon"/>
    <tableColumn id="71" name="osofax"/>
    <tableColumn id="72" name="osoemail_"/>
    <tableColumn id="73" name="dobpodnav"/>
    <tableColumn id="74" name="odkurlwww"/>
    <tableColumn id="75" name="odkozdces"/>
    <tableColumn id="76" name="odkozdang"/>
    <tableColumn id="77" name="pozvyhsou"/>
    <tableColumn id="78" name="datdoddatv"/>
    <tableColumn id="79" name="sourokrea"/>
    <tableColumn id="80" name="obdsbereas"/>
    <tableColumn id="81" name="rokreasou"/>
    <tableColumn id="82" name="vyhsoukodr"/>
    <tableColumn id="83" name="typucefinr"/>
    <tableColumn id="84" name="zaksoukodr"/>
    <tableColumn id="85" name="stasourea"/>
    <tableColumn id="86" name="spenepfin"/>
    <tableColumn id="87" name="aktkodread"/>
    <tableColumn id="88" name="aktkodrea"/>
    <tableColumn id="89" name="akttypread"/>
    <tableColumn id="90" name="akttypreas"/>
    <tableColumn id="91" name="akttypreap"/>
    <tableColumn id="92" name="puvrakttyp"/>
    <tableColumn id="93" name="nazprrcesd"/>
    <tableColumn id="94" name="nazprrcess"/>
    <tableColumn id="95" name="nazprrcesp"/>
    <tableColumn id="96" name="puvnazprrc"/>
    <tableColumn id="97" name="nazprrangd"/>
    <tableColumn id="98" name="nazprrangs"/>
    <tableColumn id="99" name="nazprrangp"/>
    <tableColumn id="100" name="puvnazprra"/>
    <tableColumn id="101" name="cilprrcsd"/>
    <tableColumn id="102" name="cilprrand"/>
    <tableColumn id="103" name="cilprrcss"/>
    <tableColumn id="104" name="cilprrans"/>
    <tableColumn id="105" name="cilprrcsp"/>
    <tableColumn id="106" name="cilprranp"/>
    <tableColumn id="107" name="puvcilrc"/>
    <tableColumn id="108" name="puvcilra"/>
    <tableColumn id="109" name="rokzacared"/>
    <tableColumn id="110" name="rokzacares"/>
    <tableColumn id="111" name="rokzacarep"/>
    <tableColumn id="112" name="puvrokzrea"/>
    <tableColumn id="113" name="rokkonared"/>
    <tableColumn id="114" name="rokkonares"/>
    <tableColumn id="115" name="rokkonarep"/>
    <tableColumn id="116" name="puvrokkrea"/>
    <tableColumn id="117" name="datschvlav"/>
    <tableColumn id="118" name="cisusnvlav"/>
    <tableColumn id="119" name="datssorvv"/>
    <tableColumn id="120" name="datvyhsous"/>
    <tableColumn id="121" name="datuzasous"/>
    <tableColumn id="122" name="datvyhvyss"/>
    <tableColumn id="123" name="soudatzru"/>
    <tableColumn id="124" name="pocpriphl"/>
    <tableColumn id="125" name="pochodnav"/>
    <tableColumn id="126" name="pocudegra"/>
    <tableColumn id="143" name="Sloupec1" dataDxfId="6">
      <calculatedColumnFormula>+Tabulka1[[#This Row],[pocudegra]]/Tabulka1[[#This Row],[pochodnav]]</calculatedColumnFormula>
    </tableColumn>
    <tableColumn id="127" name="finprisru"/>
    <tableColumn id="128" name="prjrokzac"/>
    <tableColumn id="129" name="prjrokkon"/>
    <tableColumn id="130" name="duvnepfin"/>
    <tableColumn id="131" name="duvnepfina"/>
    <tableColumn id="132" name="pozreasou"/>
    <tableColumn id="133" name="datdoddatr"/>
    <tableColumn id="134" name="datdoddat"/>
    <tableColumn id="135" name="datweb"/>
    <tableColumn id="136" name="prizvewww"/>
    <tableColumn id="137" name="dodoznvyh"/>
    <tableColumn id="138" name="dodoznrea"/>
    <tableColumn id="139" name="dodoznoriv"/>
    <tableColumn id="140" name="dodoznorir"/>
    <tableColumn id="141" name="id_dodvyh"/>
    <tableColumn id="142" name="id_dodrea"/>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dimension ref="A1:O23"/>
  <sheetViews>
    <sheetView tabSelected="1" workbookViewId="0">
      <selection activeCell="A2" sqref="A2"/>
    </sheetView>
  </sheetViews>
  <sheetFormatPr defaultColWidth="8.7109375" defaultRowHeight="15"/>
  <cols>
    <col min="1" max="1" width="9.7109375" style="6" customWidth="1"/>
    <col min="2" max="2" width="35.85546875" style="6" customWidth="1"/>
    <col min="3" max="4" width="8.7109375" style="6"/>
    <col min="5" max="5" width="16.85546875" style="6" bestFit="1" customWidth="1"/>
    <col min="6" max="6" width="8.42578125" style="6" customWidth="1"/>
    <col min="7" max="9" width="12.7109375" style="6" customWidth="1"/>
    <col min="10" max="15" width="12.7109375" style="5" customWidth="1"/>
    <col min="16" max="16384" width="8.7109375" style="5"/>
  </cols>
  <sheetData>
    <row r="1" spans="1:15" ht="30.75" thickBot="1">
      <c r="A1" s="26" t="s">
        <v>6388</v>
      </c>
      <c r="B1" s="67" t="s">
        <v>922</v>
      </c>
    </row>
    <row r="3" spans="1:15" ht="15.75" thickBot="1"/>
    <row r="4" spans="1:15" s="6" customFormat="1" ht="63" customHeight="1" thickBot="1">
      <c r="A4" s="35" t="s">
        <v>6390</v>
      </c>
      <c r="B4" s="11" t="s">
        <v>6389</v>
      </c>
      <c r="C4" s="11" t="s">
        <v>6391</v>
      </c>
      <c r="D4" s="11" t="s">
        <v>6392</v>
      </c>
      <c r="E4" s="11" t="s">
        <v>6393</v>
      </c>
      <c r="F4" s="11" t="s">
        <v>6394</v>
      </c>
      <c r="G4" s="11" t="s">
        <v>6402</v>
      </c>
      <c r="H4" s="11" t="s">
        <v>6401</v>
      </c>
      <c r="I4" s="11" t="s">
        <v>6400</v>
      </c>
      <c r="J4" s="11" t="s">
        <v>6399</v>
      </c>
      <c r="K4" s="11" t="s">
        <v>6398</v>
      </c>
      <c r="L4" s="11" t="s">
        <v>6397</v>
      </c>
      <c r="M4" s="11" t="s">
        <v>6403</v>
      </c>
      <c r="N4" s="11" t="s">
        <v>6404</v>
      </c>
      <c r="O4" s="12" t="s">
        <v>6396</v>
      </c>
    </row>
    <row r="5" spans="1:15">
      <c r="A5" s="53" t="s">
        <v>848</v>
      </c>
      <c r="B5" s="56" t="s">
        <v>849</v>
      </c>
      <c r="C5" s="56">
        <v>2007</v>
      </c>
      <c r="D5" s="56" t="s">
        <v>5355</v>
      </c>
      <c r="E5" s="29" t="s">
        <v>1112</v>
      </c>
      <c r="F5" s="29">
        <v>2012</v>
      </c>
      <c r="G5" s="46">
        <v>74</v>
      </c>
      <c r="H5" s="46">
        <v>68</v>
      </c>
      <c r="I5" s="46">
        <v>11</v>
      </c>
      <c r="J5" s="17">
        <v>0.14864864864864899</v>
      </c>
      <c r="K5" s="17">
        <v>0.161764705882353</v>
      </c>
      <c r="L5" s="17">
        <v>0.91891891891891897</v>
      </c>
      <c r="M5" s="18">
        <v>60000</v>
      </c>
      <c r="N5" s="18">
        <v>41103</v>
      </c>
      <c r="O5" s="19">
        <v>0.68505000000000005</v>
      </c>
    </row>
    <row r="6" spans="1:15">
      <c r="A6" s="54"/>
      <c r="B6" s="57"/>
      <c r="C6" s="57"/>
      <c r="D6" s="57"/>
      <c r="E6" s="31" t="s">
        <v>1147</v>
      </c>
      <c r="F6" s="31">
        <v>2013</v>
      </c>
      <c r="G6" s="48">
        <v>98</v>
      </c>
      <c r="H6" s="48">
        <v>92</v>
      </c>
      <c r="I6" s="48">
        <v>14</v>
      </c>
      <c r="J6" s="23">
        <v>0.14285714285714299</v>
      </c>
      <c r="K6" s="23">
        <v>0.15217391304347799</v>
      </c>
      <c r="L6" s="23">
        <v>0.93877551020408201</v>
      </c>
      <c r="M6" s="24">
        <v>38000</v>
      </c>
      <c r="N6" s="24">
        <v>67886</v>
      </c>
      <c r="O6" s="25">
        <v>1.78647368421053</v>
      </c>
    </row>
    <row r="7" spans="1:15">
      <c r="A7" s="54"/>
      <c r="B7" s="57"/>
      <c r="C7" s="57"/>
      <c r="D7" s="57"/>
      <c r="E7" s="31" t="s">
        <v>1176</v>
      </c>
      <c r="F7" s="31">
        <v>2014</v>
      </c>
      <c r="G7" s="48">
        <v>68</v>
      </c>
      <c r="H7" s="48">
        <v>55</v>
      </c>
      <c r="I7" s="48">
        <v>9</v>
      </c>
      <c r="J7" s="23">
        <v>0.13235294117647101</v>
      </c>
      <c r="K7" s="23">
        <v>0.163636363636364</v>
      </c>
      <c r="L7" s="23">
        <v>0.80882352941176505</v>
      </c>
      <c r="M7" s="24">
        <v>60000</v>
      </c>
      <c r="N7" s="24">
        <v>39316</v>
      </c>
      <c r="O7" s="25">
        <v>0.655266666666667</v>
      </c>
    </row>
    <row r="8" spans="1:15">
      <c r="A8" s="54"/>
      <c r="B8" s="57"/>
      <c r="C8" s="57"/>
      <c r="D8" s="57"/>
      <c r="E8" s="31" t="s">
        <v>1233</v>
      </c>
      <c r="F8" s="31">
        <v>2014</v>
      </c>
      <c r="G8" s="48">
        <v>57</v>
      </c>
      <c r="H8" s="48">
        <v>56</v>
      </c>
      <c r="I8" s="48">
        <v>11</v>
      </c>
      <c r="J8" s="23">
        <v>0.19298245614035101</v>
      </c>
      <c r="K8" s="23">
        <v>0.19642857142857101</v>
      </c>
      <c r="L8" s="23">
        <v>0.98245614035087703</v>
      </c>
      <c r="M8" s="24">
        <v>51000</v>
      </c>
      <c r="N8" s="24">
        <v>25398</v>
      </c>
      <c r="O8" s="25">
        <v>0.498</v>
      </c>
    </row>
    <row r="9" spans="1:15">
      <c r="A9" s="54"/>
      <c r="B9" s="57"/>
      <c r="C9" s="57"/>
      <c r="D9" s="57"/>
      <c r="E9" s="31" t="s">
        <v>1252</v>
      </c>
      <c r="F9" s="31">
        <v>2015</v>
      </c>
      <c r="G9" s="48">
        <v>51</v>
      </c>
      <c r="H9" s="48">
        <v>39</v>
      </c>
      <c r="I9" s="48">
        <v>15</v>
      </c>
      <c r="J9" s="23">
        <v>0.29411764705882398</v>
      </c>
      <c r="K9" s="23">
        <v>0.38461538461538503</v>
      </c>
      <c r="L9" s="23">
        <v>0.76470588235294101</v>
      </c>
      <c r="M9" s="24">
        <v>61000</v>
      </c>
      <c r="N9" s="24">
        <v>62355</v>
      </c>
      <c r="O9" s="25">
        <v>1.0222131147541</v>
      </c>
    </row>
    <row r="10" spans="1:15">
      <c r="A10" s="54"/>
      <c r="B10" s="57"/>
      <c r="C10" s="57"/>
      <c r="D10" s="57"/>
      <c r="E10" s="31" t="s">
        <v>1272</v>
      </c>
      <c r="F10" s="31">
        <v>2017</v>
      </c>
      <c r="G10" s="48">
        <v>80</v>
      </c>
      <c r="H10" s="48">
        <v>80</v>
      </c>
      <c r="I10" s="48">
        <v>15</v>
      </c>
      <c r="J10" s="23">
        <v>0.1875</v>
      </c>
      <c r="K10" s="23">
        <v>0.1875</v>
      </c>
      <c r="L10" s="23">
        <v>1</v>
      </c>
      <c r="M10" s="24">
        <v>45000</v>
      </c>
      <c r="N10" s="24">
        <v>45000</v>
      </c>
      <c r="O10" s="25">
        <v>1</v>
      </c>
    </row>
    <row r="11" spans="1:15">
      <c r="A11" s="54"/>
      <c r="B11" s="57"/>
      <c r="C11" s="57"/>
      <c r="D11" s="57"/>
      <c r="E11" s="31" t="s">
        <v>5321</v>
      </c>
      <c r="F11" s="31">
        <v>2017</v>
      </c>
      <c r="G11" s="48">
        <v>78</v>
      </c>
      <c r="H11" s="48">
        <v>76</v>
      </c>
      <c r="I11" s="48">
        <v>20</v>
      </c>
      <c r="J11" s="23">
        <v>0.256410256410256</v>
      </c>
      <c r="K11" s="23">
        <v>0.26315789473684198</v>
      </c>
      <c r="L11" s="23">
        <v>0.97435897435897401</v>
      </c>
      <c r="M11" s="24">
        <v>77000</v>
      </c>
      <c r="N11" s="24">
        <v>96223</v>
      </c>
      <c r="O11" s="25">
        <v>1.24964935064935</v>
      </c>
    </row>
    <row r="12" spans="1:15">
      <c r="A12" s="54"/>
      <c r="B12" s="57"/>
      <c r="C12" s="57"/>
      <c r="D12" s="57"/>
      <c r="E12" s="31" t="s">
        <v>5564</v>
      </c>
      <c r="F12" s="31">
        <v>2018</v>
      </c>
      <c r="G12" s="48">
        <v>72</v>
      </c>
      <c r="H12" s="48">
        <v>70</v>
      </c>
      <c r="I12" s="48">
        <v>22</v>
      </c>
      <c r="J12" s="23">
        <v>0.30555555555555602</v>
      </c>
      <c r="K12" s="23">
        <v>0.314285714285714</v>
      </c>
      <c r="L12" s="23">
        <v>0.97222222222222199</v>
      </c>
      <c r="M12" s="24">
        <v>60000</v>
      </c>
      <c r="N12" s="24">
        <v>60000</v>
      </c>
      <c r="O12" s="25">
        <v>1</v>
      </c>
    </row>
    <row r="13" spans="1:15" ht="15.75" thickBot="1">
      <c r="A13" s="55"/>
      <c r="B13" s="58"/>
      <c r="C13" s="58"/>
      <c r="D13" s="58"/>
      <c r="E13" s="30" t="s">
        <v>5916</v>
      </c>
      <c r="F13" s="30">
        <v>2019</v>
      </c>
      <c r="G13" s="47">
        <v>231</v>
      </c>
      <c r="H13" s="47">
        <v>224</v>
      </c>
      <c r="I13" s="47">
        <v>39</v>
      </c>
      <c r="J13" s="20">
        <v>0.168831168831169</v>
      </c>
      <c r="K13" s="20">
        <v>0.17410714285714299</v>
      </c>
      <c r="L13" s="20">
        <v>0.96969696969696995</v>
      </c>
      <c r="M13" s="21">
        <v>60000</v>
      </c>
      <c r="N13" s="21">
        <v>239116</v>
      </c>
      <c r="O13" s="22">
        <v>3.9852666666666701</v>
      </c>
    </row>
    <row r="14" spans="1:15" ht="15.75" thickBot="1">
      <c r="A14" s="28" t="s">
        <v>645</v>
      </c>
      <c r="B14" s="13" t="s">
        <v>647</v>
      </c>
      <c r="C14" s="13">
        <v>2003</v>
      </c>
      <c r="D14" s="13" t="s">
        <v>5355</v>
      </c>
      <c r="E14" s="13" t="s">
        <v>1080</v>
      </c>
      <c r="F14" s="13">
        <v>2011</v>
      </c>
      <c r="G14" s="45">
        <v>20</v>
      </c>
      <c r="H14" s="45">
        <v>18</v>
      </c>
      <c r="I14" s="45">
        <v>3</v>
      </c>
      <c r="J14" s="14">
        <v>0.15</v>
      </c>
      <c r="K14" s="14">
        <v>0.16666666666666699</v>
      </c>
      <c r="L14" s="14">
        <v>0.9</v>
      </c>
      <c r="M14" s="15">
        <v>66000</v>
      </c>
      <c r="N14" s="15">
        <v>22308</v>
      </c>
      <c r="O14" s="16">
        <v>0.33800000000000002</v>
      </c>
    </row>
    <row r="15" spans="1:15">
      <c r="A15" s="53" t="s">
        <v>1217</v>
      </c>
      <c r="B15" s="56" t="s">
        <v>1218</v>
      </c>
      <c r="C15" s="56">
        <v>2015</v>
      </c>
      <c r="D15" s="56">
        <v>2022</v>
      </c>
      <c r="E15" s="29" t="s">
        <v>1216</v>
      </c>
      <c r="F15" s="29">
        <v>2014</v>
      </c>
      <c r="G15" s="46">
        <v>213</v>
      </c>
      <c r="H15" s="46">
        <v>204</v>
      </c>
      <c r="I15" s="46">
        <v>57</v>
      </c>
      <c r="J15" s="17">
        <v>0.26760563380281699</v>
      </c>
      <c r="K15" s="17">
        <v>0.27941176470588203</v>
      </c>
      <c r="L15" s="17">
        <v>0.95774647887323905</v>
      </c>
      <c r="M15" s="18">
        <v>300000</v>
      </c>
      <c r="N15" s="18">
        <v>273138</v>
      </c>
      <c r="O15" s="19">
        <v>0.91046000000000005</v>
      </c>
    </row>
    <row r="16" spans="1:15">
      <c r="A16" s="54"/>
      <c r="B16" s="57"/>
      <c r="C16" s="57"/>
      <c r="D16" s="57"/>
      <c r="E16" s="31" t="s">
        <v>1249</v>
      </c>
      <c r="F16" s="31">
        <v>2016</v>
      </c>
      <c r="G16" s="48">
        <v>297</v>
      </c>
      <c r="H16" s="48">
        <v>272</v>
      </c>
      <c r="I16" s="48">
        <v>72</v>
      </c>
      <c r="J16" s="23">
        <v>0.24242424242424199</v>
      </c>
      <c r="K16" s="23">
        <v>0.26470588235294101</v>
      </c>
      <c r="L16" s="23">
        <v>0.91582491582491599</v>
      </c>
      <c r="M16" s="24">
        <v>385000</v>
      </c>
      <c r="N16" s="24">
        <v>375091</v>
      </c>
      <c r="O16" s="25">
        <v>0.97426233766233805</v>
      </c>
    </row>
    <row r="17" spans="1:15">
      <c r="A17" s="54"/>
      <c r="B17" s="57"/>
      <c r="C17" s="57"/>
      <c r="D17" s="57"/>
      <c r="E17" s="31" t="s">
        <v>1269</v>
      </c>
      <c r="F17" s="31">
        <v>2016</v>
      </c>
      <c r="G17" s="48">
        <v>283</v>
      </c>
      <c r="H17" s="48">
        <v>266</v>
      </c>
      <c r="I17" s="48">
        <v>95</v>
      </c>
      <c r="J17" s="23">
        <v>0.33568904593639598</v>
      </c>
      <c r="K17" s="23">
        <v>0.35714285714285698</v>
      </c>
      <c r="L17" s="23">
        <v>0.93992932862190803</v>
      </c>
      <c r="M17" s="24">
        <v>270000</v>
      </c>
      <c r="N17" s="24">
        <v>270000</v>
      </c>
      <c r="O17" s="25">
        <v>1</v>
      </c>
    </row>
    <row r="18" spans="1:15">
      <c r="A18" s="54"/>
      <c r="B18" s="57"/>
      <c r="C18" s="57"/>
      <c r="D18" s="57"/>
      <c r="E18" s="31" t="s">
        <v>5315</v>
      </c>
      <c r="F18" s="31">
        <v>2017</v>
      </c>
      <c r="G18" s="48">
        <v>263</v>
      </c>
      <c r="H18" s="48">
        <v>251</v>
      </c>
      <c r="I18" s="48">
        <v>67</v>
      </c>
      <c r="J18" s="23">
        <v>0.25475285171102702</v>
      </c>
      <c r="K18" s="23">
        <v>0.26693227091633498</v>
      </c>
      <c r="L18" s="23">
        <v>0.95437262357414399</v>
      </c>
      <c r="M18" s="24">
        <v>450000</v>
      </c>
      <c r="N18" s="24">
        <v>350986</v>
      </c>
      <c r="O18" s="25">
        <v>0.77996888888888904</v>
      </c>
    </row>
    <row r="19" spans="1:15">
      <c r="A19" s="54"/>
      <c r="B19" s="57"/>
      <c r="C19" s="57"/>
      <c r="D19" s="57"/>
      <c r="E19" s="31" t="s">
        <v>5561</v>
      </c>
      <c r="F19" s="31">
        <v>2018</v>
      </c>
      <c r="G19" s="48">
        <v>278</v>
      </c>
      <c r="H19" s="48">
        <v>270</v>
      </c>
      <c r="I19" s="48">
        <v>106</v>
      </c>
      <c r="J19" s="23">
        <v>0.38129496402877699</v>
      </c>
      <c r="K19" s="23">
        <v>0.39259259259259299</v>
      </c>
      <c r="L19" s="23">
        <v>0.97122302158273399</v>
      </c>
      <c r="M19" s="24">
        <v>450000</v>
      </c>
      <c r="N19" s="24">
        <v>450000</v>
      </c>
      <c r="O19" s="25">
        <v>1</v>
      </c>
    </row>
    <row r="20" spans="1:15" ht="15.75" thickBot="1">
      <c r="A20" s="55"/>
      <c r="B20" s="58"/>
      <c r="C20" s="58"/>
      <c r="D20" s="58"/>
      <c r="E20" s="30" t="s">
        <v>5919</v>
      </c>
      <c r="F20" s="30">
        <v>2019</v>
      </c>
      <c r="G20" s="47">
        <v>314</v>
      </c>
      <c r="H20" s="47">
        <v>301</v>
      </c>
      <c r="I20" s="47">
        <v>94</v>
      </c>
      <c r="J20" s="20">
        <v>0.29936305732484098</v>
      </c>
      <c r="K20" s="20">
        <v>0.31229235880398698</v>
      </c>
      <c r="L20" s="20">
        <v>0.95859872611465002</v>
      </c>
      <c r="M20" s="21">
        <v>450000</v>
      </c>
      <c r="N20" s="21">
        <v>573369</v>
      </c>
      <c r="O20" s="22">
        <v>1.2741533333333299</v>
      </c>
    </row>
    <row r="21" spans="1:15">
      <c r="A21" s="53" t="s">
        <v>5659</v>
      </c>
      <c r="B21" s="56" t="s">
        <v>6407</v>
      </c>
      <c r="C21" s="56">
        <v>2019</v>
      </c>
      <c r="D21" s="56">
        <v>2030</v>
      </c>
      <c r="E21" s="29" t="s">
        <v>5658</v>
      </c>
      <c r="F21" s="29">
        <v>2018</v>
      </c>
      <c r="G21" s="46">
        <v>185</v>
      </c>
      <c r="H21" s="46">
        <v>180</v>
      </c>
      <c r="I21" s="46">
        <v>36</v>
      </c>
      <c r="J21" s="17">
        <v>0.19459459459459499</v>
      </c>
      <c r="K21" s="17">
        <v>0.2</v>
      </c>
      <c r="L21" s="17">
        <v>0.97297297297297303</v>
      </c>
      <c r="M21" s="18">
        <v>2750000</v>
      </c>
      <c r="N21" s="18">
        <v>2750000</v>
      </c>
      <c r="O21" s="19">
        <v>1</v>
      </c>
    </row>
    <row r="22" spans="1:15" ht="15.75" thickBot="1">
      <c r="A22" s="55"/>
      <c r="B22" s="58"/>
      <c r="C22" s="58"/>
      <c r="D22" s="58"/>
      <c r="E22" s="30" t="s">
        <v>5922</v>
      </c>
      <c r="F22" s="30">
        <v>2019</v>
      </c>
      <c r="G22" s="47">
        <v>134</v>
      </c>
      <c r="H22" s="47">
        <v>132</v>
      </c>
      <c r="I22" s="47">
        <v>22</v>
      </c>
      <c r="J22" s="20">
        <v>0.164179104477612</v>
      </c>
      <c r="K22" s="20">
        <v>0.16666666666666699</v>
      </c>
      <c r="L22" s="20">
        <v>0.98507462686567204</v>
      </c>
      <c r="M22" s="21">
        <v>2750000</v>
      </c>
      <c r="N22" s="21">
        <v>858523</v>
      </c>
      <c r="O22" s="22">
        <v>0.31219018181818198</v>
      </c>
    </row>
    <row r="23" spans="1:15" s="32" customFormat="1" ht="15.75" thickBot="1">
      <c r="A23" s="59" t="s">
        <v>6420</v>
      </c>
      <c r="B23" s="60"/>
      <c r="C23" s="39"/>
      <c r="D23" s="39"/>
      <c r="E23" s="39"/>
      <c r="F23" s="44"/>
      <c r="G23" s="50">
        <f>SUM(G5:G22)</f>
        <v>2796</v>
      </c>
      <c r="H23" s="50">
        <f t="shared" ref="H23:I23" si="0">SUM(H5:H22)</f>
        <v>2654</v>
      </c>
      <c r="I23" s="49">
        <f t="shared" si="0"/>
        <v>708</v>
      </c>
      <c r="J23" s="36">
        <f>+I23/G23</f>
        <v>0.25321888412017168</v>
      </c>
      <c r="K23" s="36">
        <f>+I23/H23</f>
        <v>0.266767143933685</v>
      </c>
      <c r="L23" s="36">
        <f>+H23/G23</f>
        <v>0.94921316165951364</v>
      </c>
      <c r="M23" s="37">
        <f t="shared" ref="M23:N23" si="1">SUM(M5:M22)</f>
        <v>8383000</v>
      </c>
      <c r="N23" s="37">
        <f t="shared" si="1"/>
        <v>6599812</v>
      </c>
      <c r="O23" s="38">
        <f>+N23/M23</f>
        <v>0.78728522008827384</v>
      </c>
    </row>
  </sheetData>
  <mergeCells count="13">
    <mergeCell ref="A21:A22"/>
    <mergeCell ref="B21:B22"/>
    <mergeCell ref="C21:C22"/>
    <mergeCell ref="D21:D22"/>
    <mergeCell ref="A23:B23"/>
    <mergeCell ref="A5:A13"/>
    <mergeCell ref="B5:B13"/>
    <mergeCell ref="C5:C13"/>
    <mergeCell ref="D5:D13"/>
    <mergeCell ref="A15:A20"/>
    <mergeCell ref="B15:B20"/>
    <mergeCell ref="C15:C20"/>
    <mergeCell ref="D15:D20"/>
  </mergeCells>
  <conditionalFormatting sqref="K5:K22">
    <cfRule type="colorScale" priority="3">
      <colorScale>
        <cfvo type="percent" val="0"/>
        <cfvo type="percent" val="50"/>
        <cfvo type="percent" val="100"/>
        <color rgb="FFF8696B"/>
        <color rgb="FFFFEB84"/>
        <color rgb="FF63BE7B"/>
      </colorScale>
    </cfRule>
  </conditionalFormatting>
  <conditionalFormatting sqref="O5:O22">
    <cfRule type="cellIs" dxfId="13" priority="2" operator="greaterThan">
      <formula>1</formula>
    </cfRule>
    <cfRule type="cellIs" dxfId="12" priority="1" operator="lessThan">
      <formula>0.75</formula>
    </cfRule>
  </conditionalFormatting>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dimension ref="A1:O8"/>
  <sheetViews>
    <sheetView workbookViewId="0">
      <selection activeCell="A2" sqref="A2"/>
    </sheetView>
  </sheetViews>
  <sheetFormatPr defaultColWidth="8.7109375" defaultRowHeight="15"/>
  <cols>
    <col min="1" max="1" width="9.7109375" style="6" customWidth="1"/>
    <col min="2" max="2" width="35.85546875" style="6" customWidth="1"/>
    <col min="3" max="4" width="8.7109375" style="5"/>
    <col min="5" max="5" width="16.85546875" style="6" bestFit="1" customWidth="1"/>
    <col min="6" max="6" width="8" style="6" customWidth="1"/>
    <col min="7" max="9" width="12.7109375" style="6" customWidth="1"/>
    <col min="10" max="15" width="12.7109375" style="5" customWidth="1"/>
    <col min="16" max="16384" width="8.7109375" style="5"/>
  </cols>
  <sheetData>
    <row r="1" spans="1:15" ht="30.75" thickBot="1">
      <c r="A1" s="26" t="s">
        <v>6388</v>
      </c>
      <c r="B1" s="67" t="s">
        <v>6405</v>
      </c>
    </row>
    <row r="3" spans="1:15" ht="15.75" thickBot="1"/>
    <row r="4" spans="1:15" s="6" customFormat="1" ht="63" customHeight="1" thickBot="1">
      <c r="A4" s="34" t="s">
        <v>6390</v>
      </c>
      <c r="B4" s="7" t="s">
        <v>6389</v>
      </c>
      <c r="C4" s="7" t="s">
        <v>6391</v>
      </c>
      <c r="D4" s="7" t="s">
        <v>6392</v>
      </c>
      <c r="E4" s="7" t="s">
        <v>6393</v>
      </c>
      <c r="F4" s="7" t="s">
        <v>6394</v>
      </c>
      <c r="G4" s="7" t="s">
        <v>6402</v>
      </c>
      <c r="H4" s="7" t="s">
        <v>6401</v>
      </c>
      <c r="I4" s="7" t="s">
        <v>6400</v>
      </c>
      <c r="J4" s="7" t="s">
        <v>6399</v>
      </c>
      <c r="K4" s="7" t="s">
        <v>6398</v>
      </c>
      <c r="L4" s="7" t="s">
        <v>6397</v>
      </c>
      <c r="M4" s="7" t="s">
        <v>6403</v>
      </c>
      <c r="N4" s="7" t="s">
        <v>6404</v>
      </c>
      <c r="O4" s="8" t="s">
        <v>6396</v>
      </c>
    </row>
    <row r="5" spans="1:15">
      <c r="A5" s="53" t="s">
        <v>2054</v>
      </c>
      <c r="B5" s="56" t="s">
        <v>6408</v>
      </c>
      <c r="C5" s="56">
        <v>2016</v>
      </c>
      <c r="D5" s="56">
        <v>2022</v>
      </c>
      <c r="E5" s="29" t="s">
        <v>2053</v>
      </c>
      <c r="F5" s="29">
        <v>2016</v>
      </c>
      <c r="G5" s="46">
        <v>240</v>
      </c>
      <c r="H5" s="46">
        <v>175</v>
      </c>
      <c r="I5" s="46">
        <v>57</v>
      </c>
      <c r="J5" s="17">
        <v>0.23749999999999999</v>
      </c>
      <c r="K5" s="17">
        <v>0.32571428571428601</v>
      </c>
      <c r="L5" s="17">
        <v>0.72916666666666596</v>
      </c>
      <c r="M5" s="18">
        <v>1520481</v>
      </c>
      <c r="N5" s="18">
        <v>1048046</v>
      </c>
      <c r="O5" s="19">
        <v>0.68928582468310995</v>
      </c>
    </row>
    <row r="6" spans="1:15">
      <c r="A6" s="54"/>
      <c r="B6" s="57"/>
      <c r="C6" s="57"/>
      <c r="D6" s="57"/>
      <c r="E6" s="31" t="s">
        <v>5338</v>
      </c>
      <c r="F6" s="31">
        <v>2017</v>
      </c>
      <c r="G6" s="48">
        <v>196</v>
      </c>
      <c r="H6" s="48">
        <v>173</v>
      </c>
      <c r="I6" s="48">
        <v>70</v>
      </c>
      <c r="J6" s="23">
        <v>0.35714285714285698</v>
      </c>
      <c r="K6" s="23">
        <v>0.40462427745664697</v>
      </c>
      <c r="L6" s="23">
        <v>0.88265306122449005</v>
      </c>
      <c r="M6" s="24">
        <v>1558600</v>
      </c>
      <c r="N6" s="24">
        <v>1322376</v>
      </c>
      <c r="O6" s="25">
        <v>0.84843834210188596</v>
      </c>
    </row>
    <row r="7" spans="1:15" ht="15.75" thickBot="1">
      <c r="A7" s="55"/>
      <c r="B7" s="58"/>
      <c r="C7" s="58"/>
      <c r="D7" s="58"/>
      <c r="E7" s="30" t="s">
        <v>5927</v>
      </c>
      <c r="F7" s="30">
        <v>2019</v>
      </c>
      <c r="G7" s="47">
        <v>145</v>
      </c>
      <c r="H7" s="47">
        <v>141</v>
      </c>
      <c r="I7" s="47">
        <v>29</v>
      </c>
      <c r="J7" s="20">
        <v>0.2</v>
      </c>
      <c r="K7" s="20">
        <v>0.205673758865248</v>
      </c>
      <c r="L7" s="20">
        <v>0.972413793103448</v>
      </c>
      <c r="M7" s="21">
        <v>436618</v>
      </c>
      <c r="N7" s="21">
        <v>321589</v>
      </c>
      <c r="O7" s="22">
        <v>0.73654544704982405</v>
      </c>
    </row>
    <row r="8" spans="1:15" s="32" customFormat="1" ht="15.75" thickBot="1">
      <c r="A8" s="59" t="s">
        <v>6420</v>
      </c>
      <c r="B8" s="60"/>
      <c r="C8" s="40"/>
      <c r="D8" s="40"/>
      <c r="E8" s="39"/>
      <c r="F8" s="39"/>
      <c r="G8" s="51">
        <f>SUM(G5:G7)</f>
        <v>581</v>
      </c>
      <c r="H8" s="51">
        <f t="shared" ref="H8:I8" si="0">SUM(H5:H7)</f>
        <v>489</v>
      </c>
      <c r="I8" s="51">
        <f t="shared" si="0"/>
        <v>156</v>
      </c>
      <c r="J8" s="41">
        <f>+I8/G8</f>
        <v>0.26850258175559383</v>
      </c>
      <c r="K8" s="41">
        <f>+I8/H8</f>
        <v>0.31901840490797545</v>
      </c>
      <c r="L8" s="41">
        <f>+H8/G8</f>
        <v>0.84165232358003439</v>
      </c>
      <c r="M8" s="42">
        <f>SUM(M5:M7)</f>
        <v>3515699</v>
      </c>
      <c r="N8" s="42">
        <f>SUM(N5:N7)</f>
        <v>2692011</v>
      </c>
      <c r="O8" s="43">
        <f>+N8/M8</f>
        <v>0.76571145595797596</v>
      </c>
    </row>
  </sheetData>
  <mergeCells count="5">
    <mergeCell ref="A5:A7"/>
    <mergeCell ref="B5:B7"/>
    <mergeCell ref="C5:C7"/>
    <mergeCell ref="D5:D7"/>
    <mergeCell ref="A8:B8"/>
  </mergeCells>
  <conditionalFormatting sqref="K5:K7">
    <cfRule type="colorScale" priority="4">
      <colorScale>
        <cfvo type="percent" val="0"/>
        <cfvo type="percent" val="50"/>
        <cfvo type="percent" val="100"/>
        <color rgb="FFF8696B"/>
        <color rgb="FFFFEB84"/>
        <color rgb="FF63BE7B"/>
      </colorScale>
    </cfRule>
  </conditionalFormatting>
  <conditionalFormatting sqref="O5:O7">
    <cfRule type="cellIs" dxfId="0" priority="3" operator="lessThan">
      <formula>0.75</formula>
    </cfRule>
  </conditionalFormatting>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dimension ref="A1:O9"/>
  <sheetViews>
    <sheetView workbookViewId="0">
      <selection activeCell="G9" sqref="G9"/>
    </sheetView>
  </sheetViews>
  <sheetFormatPr defaultColWidth="8.7109375" defaultRowHeight="15"/>
  <cols>
    <col min="1" max="1" width="9.7109375" style="6" customWidth="1"/>
    <col min="2" max="2" width="35.85546875" style="6" customWidth="1"/>
    <col min="3" max="4" width="8.7109375" style="5"/>
    <col min="5" max="5" width="16.7109375" style="6" bestFit="1" customWidth="1"/>
    <col min="6" max="6" width="8.42578125" style="6" customWidth="1"/>
    <col min="7" max="9" width="12.7109375" style="6" customWidth="1"/>
    <col min="10" max="15" width="12.7109375" style="5" customWidth="1"/>
    <col min="16" max="16384" width="8.7109375" style="5"/>
  </cols>
  <sheetData>
    <row r="1" spans="1:15" ht="30.75" thickBot="1">
      <c r="A1" s="26" t="s">
        <v>6388</v>
      </c>
      <c r="B1" s="67" t="s">
        <v>2309</v>
      </c>
    </row>
    <row r="3" spans="1:15" ht="15.75" thickBot="1"/>
    <row r="4" spans="1:15" s="6" customFormat="1" ht="63" customHeight="1" thickBot="1">
      <c r="A4" s="27" t="s">
        <v>6390</v>
      </c>
      <c r="B4" s="9" t="s">
        <v>6389</v>
      </c>
      <c r="C4" s="9" t="s">
        <v>6391</v>
      </c>
      <c r="D4" s="9" t="s">
        <v>6392</v>
      </c>
      <c r="E4" s="9" t="s">
        <v>6393</v>
      </c>
      <c r="F4" s="9" t="s">
        <v>6394</v>
      </c>
      <c r="G4" s="9" t="s">
        <v>6402</v>
      </c>
      <c r="H4" s="9" t="s">
        <v>6401</v>
      </c>
      <c r="I4" s="9" t="s">
        <v>6400</v>
      </c>
      <c r="J4" s="9" t="s">
        <v>6399</v>
      </c>
      <c r="K4" s="9" t="s">
        <v>6398</v>
      </c>
      <c r="L4" s="9" t="s">
        <v>6397</v>
      </c>
      <c r="M4" s="9" t="s">
        <v>6403</v>
      </c>
      <c r="N4" s="9" t="s">
        <v>6404</v>
      </c>
      <c r="O4" s="10" t="s">
        <v>6396</v>
      </c>
    </row>
    <row r="5" spans="1:15">
      <c r="A5" s="53" t="s">
        <v>2536</v>
      </c>
      <c r="B5" s="56" t="s">
        <v>2537</v>
      </c>
      <c r="C5" s="56">
        <v>2016</v>
      </c>
      <c r="D5" s="56">
        <v>2022</v>
      </c>
      <c r="E5" s="29" t="s">
        <v>2535</v>
      </c>
      <c r="F5" s="29">
        <v>2016</v>
      </c>
      <c r="G5" s="46">
        <v>421</v>
      </c>
      <c r="H5" s="46">
        <v>365</v>
      </c>
      <c r="I5" s="46">
        <v>160</v>
      </c>
      <c r="J5" s="17">
        <v>0.38004750593824199</v>
      </c>
      <c r="K5" s="17">
        <v>0.43835616438356201</v>
      </c>
      <c r="L5" s="17">
        <v>0.86698337292161498</v>
      </c>
      <c r="M5" s="18">
        <v>1240000</v>
      </c>
      <c r="N5" s="18">
        <v>1986000</v>
      </c>
      <c r="O5" s="19">
        <v>1.60161290322581</v>
      </c>
    </row>
    <row r="6" spans="1:15">
      <c r="A6" s="54"/>
      <c r="B6" s="57"/>
      <c r="C6" s="57"/>
      <c r="D6" s="57"/>
      <c r="E6" s="31" t="s">
        <v>5290</v>
      </c>
      <c r="F6" s="31">
        <v>2017</v>
      </c>
      <c r="G6" s="48">
        <v>410</v>
      </c>
      <c r="H6" s="48">
        <v>376</v>
      </c>
      <c r="I6" s="48">
        <v>94</v>
      </c>
      <c r="J6" s="23">
        <v>0.22926829268292701</v>
      </c>
      <c r="K6" s="23">
        <v>0.25</v>
      </c>
      <c r="L6" s="23">
        <v>0.91707317073170702</v>
      </c>
      <c r="M6" s="24">
        <v>1290000</v>
      </c>
      <c r="N6" s="24">
        <v>1240897</v>
      </c>
      <c r="O6" s="25">
        <v>0.96193565891472899</v>
      </c>
    </row>
    <row r="7" spans="1:15">
      <c r="A7" s="54"/>
      <c r="B7" s="57"/>
      <c r="C7" s="57"/>
      <c r="D7" s="57"/>
      <c r="E7" s="31" t="s">
        <v>5455</v>
      </c>
      <c r="F7" s="31">
        <v>2017</v>
      </c>
      <c r="G7" s="48">
        <v>377</v>
      </c>
      <c r="H7" s="48">
        <v>327</v>
      </c>
      <c r="I7" s="48">
        <v>94</v>
      </c>
      <c r="J7" s="23">
        <v>0.24933687002652499</v>
      </c>
      <c r="K7" s="23">
        <v>0.28746177370030601</v>
      </c>
      <c r="L7" s="23">
        <v>0.86737400530504005</v>
      </c>
      <c r="M7" s="24">
        <v>1210000</v>
      </c>
      <c r="N7" s="24">
        <v>1170000</v>
      </c>
      <c r="O7" s="25">
        <v>0.96694214876033102</v>
      </c>
    </row>
    <row r="8" spans="1:15" ht="15.75" thickBot="1">
      <c r="A8" s="55"/>
      <c r="B8" s="58"/>
      <c r="C8" s="58"/>
      <c r="D8" s="58"/>
      <c r="E8" s="30" t="s">
        <v>5734</v>
      </c>
      <c r="F8" s="30">
        <v>2019</v>
      </c>
      <c r="G8" s="47">
        <v>266</v>
      </c>
      <c r="H8" s="47">
        <v>234</v>
      </c>
      <c r="I8" s="47">
        <v>147</v>
      </c>
      <c r="J8" s="20">
        <v>0.55263157894736803</v>
      </c>
      <c r="K8" s="20">
        <v>0.62820512820512797</v>
      </c>
      <c r="L8" s="20">
        <v>0.87969924812030098</v>
      </c>
      <c r="M8" s="21">
        <v>1700000</v>
      </c>
      <c r="N8" s="21">
        <v>2010189</v>
      </c>
      <c r="O8" s="22">
        <v>1.1824641176470601</v>
      </c>
    </row>
    <row r="9" spans="1:15" s="32" customFormat="1" ht="15.75" thickBot="1">
      <c r="A9" s="59" t="s">
        <v>6420</v>
      </c>
      <c r="B9" s="60"/>
      <c r="C9" s="40"/>
      <c r="D9" s="40"/>
      <c r="E9" s="39"/>
      <c r="F9" s="44"/>
      <c r="G9" s="50">
        <f>SUM(G5:G8)</f>
        <v>1474</v>
      </c>
      <c r="H9" s="50">
        <f t="shared" ref="H9:I9" si="0">SUM(H5:H8)</f>
        <v>1302</v>
      </c>
      <c r="I9" s="49">
        <f t="shared" si="0"/>
        <v>495</v>
      </c>
      <c r="J9" s="36">
        <f>I9/G9</f>
        <v>0.33582089552238809</v>
      </c>
      <c r="K9" s="36">
        <f>I9/H9</f>
        <v>0.38018433179723504</v>
      </c>
      <c r="L9" s="36">
        <f>H9/G9</f>
        <v>0.88331071913161463</v>
      </c>
      <c r="M9" s="37">
        <f>SUM(M5:M8)</f>
        <v>5440000</v>
      </c>
      <c r="N9" s="37">
        <f>SUM(N5:N8)</f>
        <v>6407086</v>
      </c>
      <c r="O9" s="38">
        <f>N9/M9</f>
        <v>1.1777731617647058</v>
      </c>
    </row>
  </sheetData>
  <mergeCells count="5">
    <mergeCell ref="A5:A8"/>
    <mergeCell ref="B5:B8"/>
    <mergeCell ref="C5:C8"/>
    <mergeCell ref="D5:D8"/>
    <mergeCell ref="A9:B9"/>
  </mergeCells>
  <conditionalFormatting sqref="K5:K8">
    <cfRule type="colorScale" priority="7">
      <colorScale>
        <cfvo type="percent" val="0"/>
        <cfvo type="percent" val="50"/>
        <cfvo type="percent" val="100"/>
        <color rgb="FFF8696B"/>
        <color rgb="FFFFEB84"/>
        <color rgb="FF63BE7B"/>
      </colorScale>
    </cfRule>
  </conditionalFormatting>
  <conditionalFormatting sqref="O5:O8">
    <cfRule type="cellIs" dxfId="2" priority="5" operator="greaterThan">
      <formula>1</formula>
    </cfRule>
    <cfRule type="cellIs" dxfId="1" priority="6" operator="lessThan">
      <formula>0.75</formula>
    </cfRule>
  </conditionalFormatting>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dimension ref="A1:O44"/>
  <sheetViews>
    <sheetView workbookViewId="0">
      <selection activeCell="A2" sqref="A2"/>
    </sheetView>
  </sheetViews>
  <sheetFormatPr defaultColWidth="8.7109375" defaultRowHeight="15"/>
  <cols>
    <col min="1" max="1" width="9.7109375" style="6" customWidth="1"/>
    <col min="2" max="2" width="35.85546875" style="6" customWidth="1"/>
    <col min="3" max="4" width="8.7109375" style="5"/>
    <col min="5" max="5" width="17.42578125" style="6" bestFit="1" customWidth="1"/>
    <col min="6" max="6" width="8.140625" style="6" customWidth="1"/>
    <col min="7" max="9" width="12.7109375" style="6" customWidth="1"/>
    <col min="10" max="15" width="12.7109375" style="5" customWidth="1"/>
    <col min="16" max="16384" width="8.7109375" style="5"/>
  </cols>
  <sheetData>
    <row r="1" spans="1:15" ht="30.75" thickBot="1">
      <c r="A1" s="26" t="s">
        <v>6388</v>
      </c>
      <c r="B1" s="67" t="s">
        <v>6406</v>
      </c>
    </row>
    <row r="3" spans="1:15" ht="15.75" thickBot="1"/>
    <row r="4" spans="1:15" s="6" customFormat="1" ht="63" customHeight="1" thickBot="1">
      <c r="A4" s="27" t="s">
        <v>6390</v>
      </c>
      <c r="B4" s="9" t="s">
        <v>6389</v>
      </c>
      <c r="C4" s="9" t="s">
        <v>6391</v>
      </c>
      <c r="D4" s="9" t="s">
        <v>6392</v>
      </c>
      <c r="E4" s="9" t="s">
        <v>6393</v>
      </c>
      <c r="F4" s="9" t="s">
        <v>6394</v>
      </c>
      <c r="G4" s="9" t="s">
        <v>6402</v>
      </c>
      <c r="H4" s="9" t="s">
        <v>6401</v>
      </c>
      <c r="I4" s="9" t="s">
        <v>6400</v>
      </c>
      <c r="J4" s="9" t="s">
        <v>6399</v>
      </c>
      <c r="K4" s="9" t="s">
        <v>6398</v>
      </c>
      <c r="L4" s="9" t="s">
        <v>6397</v>
      </c>
      <c r="M4" s="9" t="s">
        <v>6403</v>
      </c>
      <c r="N4" s="9" t="s">
        <v>6404</v>
      </c>
      <c r="O4" s="10" t="s">
        <v>6396</v>
      </c>
    </row>
    <row r="5" spans="1:15">
      <c r="A5" s="61" t="s">
        <v>3328</v>
      </c>
      <c r="B5" s="64" t="s">
        <v>3329</v>
      </c>
      <c r="C5" s="64">
        <v>2012</v>
      </c>
      <c r="D5" s="64">
        <v>2019</v>
      </c>
      <c r="E5" s="29" t="s">
        <v>3327</v>
      </c>
      <c r="F5" s="29">
        <v>2012</v>
      </c>
      <c r="G5" s="46">
        <v>24</v>
      </c>
      <c r="H5" s="46">
        <v>24</v>
      </c>
      <c r="I5" s="46">
        <v>12</v>
      </c>
      <c r="J5" s="17">
        <v>0.5</v>
      </c>
      <c r="K5" s="17">
        <v>0.5</v>
      </c>
      <c r="L5" s="17">
        <v>1</v>
      </c>
      <c r="M5" s="18">
        <v>465000</v>
      </c>
      <c r="N5" s="18">
        <v>315000</v>
      </c>
      <c r="O5" s="19">
        <v>0.67741935483870996</v>
      </c>
    </row>
    <row r="6" spans="1:15" ht="15.75" thickBot="1">
      <c r="A6" s="62"/>
      <c r="B6" s="65"/>
      <c r="C6" s="65"/>
      <c r="D6" s="65"/>
      <c r="E6" s="30" t="s">
        <v>3414</v>
      </c>
      <c r="F6" s="30">
        <v>2013</v>
      </c>
      <c r="G6" s="47">
        <v>11</v>
      </c>
      <c r="H6" s="47">
        <v>10</v>
      </c>
      <c r="I6" s="47">
        <v>7</v>
      </c>
      <c r="J6" s="20">
        <v>0.63636363636363602</v>
      </c>
      <c r="K6" s="20">
        <v>0.7</v>
      </c>
      <c r="L6" s="20">
        <v>0.90909090909090895</v>
      </c>
      <c r="M6" s="21">
        <v>91304</v>
      </c>
      <c r="N6" s="21">
        <v>69558</v>
      </c>
      <c r="O6" s="22">
        <v>0.76182861648996802</v>
      </c>
    </row>
    <row r="7" spans="1:15">
      <c r="A7" s="61" t="s">
        <v>3354</v>
      </c>
      <c r="B7" s="64" t="s">
        <v>3355</v>
      </c>
      <c r="C7" s="64">
        <v>2012</v>
      </c>
      <c r="D7" s="64">
        <v>2026</v>
      </c>
      <c r="E7" s="29" t="s">
        <v>3353</v>
      </c>
      <c r="F7" s="29">
        <v>2012</v>
      </c>
      <c r="G7" s="46">
        <v>5</v>
      </c>
      <c r="H7" s="46">
        <v>5</v>
      </c>
      <c r="I7" s="46">
        <v>5</v>
      </c>
      <c r="J7" s="17">
        <v>1</v>
      </c>
      <c r="K7" s="17">
        <v>1</v>
      </c>
      <c r="L7" s="17">
        <v>1</v>
      </c>
      <c r="M7" s="18">
        <v>480000</v>
      </c>
      <c r="N7" s="18">
        <v>167221</v>
      </c>
      <c r="O7" s="19">
        <v>0.348377083333333</v>
      </c>
    </row>
    <row r="8" spans="1:15">
      <c r="A8" s="63"/>
      <c r="B8" s="66"/>
      <c r="C8" s="66"/>
      <c r="D8" s="66"/>
      <c r="E8" s="31" t="s">
        <v>3422</v>
      </c>
      <c r="F8" s="31">
        <v>2013</v>
      </c>
      <c r="G8" s="48">
        <v>3</v>
      </c>
      <c r="H8" s="48">
        <v>3</v>
      </c>
      <c r="I8" s="48">
        <v>3</v>
      </c>
      <c r="J8" s="23">
        <v>1</v>
      </c>
      <c r="K8" s="23">
        <v>1</v>
      </c>
      <c r="L8" s="23">
        <v>1</v>
      </c>
      <c r="M8" s="24">
        <v>373253</v>
      </c>
      <c r="N8" s="24">
        <v>116432</v>
      </c>
      <c r="O8" s="25">
        <v>0.31193855106321999</v>
      </c>
    </row>
    <row r="9" spans="1:15">
      <c r="A9" s="63"/>
      <c r="B9" s="66"/>
      <c r="C9" s="66"/>
      <c r="D9" s="66"/>
      <c r="E9" s="31" t="s">
        <v>3586</v>
      </c>
      <c r="F9" s="31">
        <v>2016</v>
      </c>
      <c r="G9" s="48">
        <v>3</v>
      </c>
      <c r="H9" s="48">
        <v>3</v>
      </c>
      <c r="I9" s="48">
        <v>3</v>
      </c>
      <c r="J9" s="23">
        <v>1</v>
      </c>
      <c r="K9" s="23">
        <v>1</v>
      </c>
      <c r="L9" s="23">
        <v>1</v>
      </c>
      <c r="M9" s="24">
        <v>320000</v>
      </c>
      <c r="N9" s="24">
        <v>145344</v>
      </c>
      <c r="O9" s="25">
        <v>0.45419999999999999</v>
      </c>
    </row>
    <row r="10" spans="1:15">
      <c r="A10" s="63"/>
      <c r="B10" s="66"/>
      <c r="C10" s="66"/>
      <c r="D10" s="66"/>
      <c r="E10" s="31" t="s">
        <v>6046</v>
      </c>
      <c r="F10" s="31">
        <v>2019</v>
      </c>
      <c r="G10" s="48">
        <v>9</v>
      </c>
      <c r="H10" s="48">
        <v>7</v>
      </c>
      <c r="I10" s="48">
        <v>6</v>
      </c>
      <c r="J10" s="23">
        <v>0.66666666666666696</v>
      </c>
      <c r="K10" s="23">
        <v>0.85714285714285698</v>
      </c>
      <c r="L10" s="23">
        <v>0.77777777777777801</v>
      </c>
      <c r="M10" s="24">
        <v>680000</v>
      </c>
      <c r="N10" s="24">
        <v>208209</v>
      </c>
      <c r="O10" s="25">
        <v>0.306189705882353</v>
      </c>
    </row>
    <row r="11" spans="1:15" ht="15.75" thickBot="1">
      <c r="A11" s="62"/>
      <c r="B11" s="65"/>
      <c r="C11" s="65"/>
      <c r="D11" s="65"/>
      <c r="E11" s="30" t="s">
        <v>6151</v>
      </c>
      <c r="F11" s="30">
        <v>2020</v>
      </c>
      <c r="G11" s="47">
        <v>8</v>
      </c>
      <c r="H11" s="47">
        <v>8</v>
      </c>
      <c r="I11" s="47">
        <v>8</v>
      </c>
      <c r="J11" s="20">
        <v>1</v>
      </c>
      <c r="K11" s="20">
        <v>1</v>
      </c>
      <c r="L11" s="20">
        <v>1</v>
      </c>
      <c r="M11" s="21">
        <v>309329</v>
      </c>
      <c r="N11" s="21">
        <v>276.92899999999997</v>
      </c>
      <c r="O11" s="22">
        <v>8.9525715338684695E-4</v>
      </c>
    </row>
    <row r="12" spans="1:15">
      <c r="A12" s="61" t="s">
        <v>1026</v>
      </c>
      <c r="B12" s="64" t="s">
        <v>6381</v>
      </c>
      <c r="C12" s="64">
        <v>2016</v>
      </c>
      <c r="D12" s="64">
        <v>2024</v>
      </c>
      <c r="E12" s="29" t="s">
        <v>5278</v>
      </c>
      <c r="F12" s="29">
        <v>2017</v>
      </c>
      <c r="G12" s="46">
        <v>208</v>
      </c>
      <c r="H12" s="46">
        <v>199</v>
      </c>
      <c r="I12" s="46">
        <v>30</v>
      </c>
      <c r="J12" s="17">
        <v>0.144230769230769</v>
      </c>
      <c r="K12" s="17">
        <v>0.15075376884422101</v>
      </c>
      <c r="L12" s="17">
        <v>0.95673076923076905</v>
      </c>
      <c r="M12" s="18">
        <v>118000</v>
      </c>
      <c r="N12" s="18">
        <v>117000</v>
      </c>
      <c r="O12" s="19">
        <v>0.99152542372881403</v>
      </c>
    </row>
    <row r="13" spans="1:15">
      <c r="A13" s="63"/>
      <c r="B13" s="66"/>
      <c r="C13" s="66"/>
      <c r="D13" s="66"/>
      <c r="E13" s="31" t="s">
        <v>5283</v>
      </c>
      <c r="F13" s="31">
        <v>2017</v>
      </c>
      <c r="G13" s="48">
        <v>89</v>
      </c>
      <c r="H13" s="48">
        <v>83</v>
      </c>
      <c r="I13" s="48">
        <v>52</v>
      </c>
      <c r="J13" s="23">
        <v>0.58426966292134797</v>
      </c>
      <c r="K13" s="23">
        <v>0.626506024096386</v>
      </c>
      <c r="L13" s="23">
        <v>0.93258426966292096</v>
      </c>
      <c r="M13" s="24">
        <v>157000</v>
      </c>
      <c r="N13" s="24">
        <v>135947</v>
      </c>
      <c r="O13" s="25">
        <v>0.865904458598726</v>
      </c>
    </row>
    <row r="14" spans="1:15">
      <c r="A14" s="63"/>
      <c r="B14" s="66"/>
      <c r="C14" s="66"/>
      <c r="D14" s="66"/>
      <c r="E14" s="31" t="s">
        <v>5187</v>
      </c>
      <c r="F14" s="31">
        <v>2017</v>
      </c>
      <c r="G14" s="48">
        <v>25</v>
      </c>
      <c r="H14" s="48">
        <v>25</v>
      </c>
      <c r="I14" s="48">
        <v>10</v>
      </c>
      <c r="J14" s="23">
        <v>0.4</v>
      </c>
      <c r="K14" s="23">
        <v>0.4</v>
      </c>
      <c r="L14" s="23">
        <v>1</v>
      </c>
      <c r="M14" s="24">
        <v>102125</v>
      </c>
      <c r="N14" s="24">
        <v>102125</v>
      </c>
      <c r="O14" s="25">
        <v>1</v>
      </c>
    </row>
    <row r="15" spans="1:15">
      <c r="A15" s="63"/>
      <c r="B15" s="66"/>
      <c r="C15" s="66"/>
      <c r="D15" s="66"/>
      <c r="E15" s="31" t="s">
        <v>5236</v>
      </c>
      <c r="F15" s="31">
        <v>2016</v>
      </c>
      <c r="G15" s="48">
        <v>18</v>
      </c>
      <c r="H15" s="48">
        <v>16</v>
      </c>
      <c r="I15" s="48">
        <v>8</v>
      </c>
      <c r="J15" s="23">
        <v>0.44444444444444398</v>
      </c>
      <c r="K15" s="23">
        <v>0.5</v>
      </c>
      <c r="L15" s="23">
        <v>0.88888888888888895</v>
      </c>
      <c r="M15" s="24">
        <v>180000</v>
      </c>
      <c r="N15" s="24">
        <v>47367</v>
      </c>
      <c r="O15" s="25">
        <v>0.26315</v>
      </c>
    </row>
    <row r="16" spans="1:15">
      <c r="A16" s="63"/>
      <c r="B16" s="66"/>
      <c r="C16" s="66"/>
      <c r="D16" s="66"/>
      <c r="E16" s="31" t="s">
        <v>5262</v>
      </c>
      <c r="F16" s="31">
        <v>2017</v>
      </c>
      <c r="G16" s="48">
        <v>27</v>
      </c>
      <c r="H16" s="48">
        <v>26</v>
      </c>
      <c r="I16" s="48">
        <v>11</v>
      </c>
      <c r="J16" s="23">
        <v>0.407407407407407</v>
      </c>
      <c r="K16" s="23">
        <v>0.42307692307692302</v>
      </c>
      <c r="L16" s="23">
        <v>0.96296296296296302</v>
      </c>
      <c r="M16" s="24">
        <v>104000</v>
      </c>
      <c r="N16" s="24">
        <v>109172</v>
      </c>
      <c r="O16" s="25">
        <v>1.04973076923077</v>
      </c>
    </row>
    <row r="17" spans="1:15">
      <c r="A17" s="63"/>
      <c r="B17" s="66"/>
      <c r="C17" s="66"/>
      <c r="D17" s="66"/>
      <c r="E17" s="31" t="s">
        <v>5267</v>
      </c>
      <c r="F17" s="31">
        <v>2017</v>
      </c>
      <c r="G17" s="48">
        <v>33</v>
      </c>
      <c r="H17" s="48">
        <v>27</v>
      </c>
      <c r="I17" s="48">
        <v>11</v>
      </c>
      <c r="J17" s="23">
        <v>0.33333333333333298</v>
      </c>
      <c r="K17" s="23">
        <v>0.407407407407407</v>
      </c>
      <c r="L17" s="23">
        <v>0.81818181818181801</v>
      </c>
      <c r="M17" s="24">
        <v>160000</v>
      </c>
      <c r="N17" s="24">
        <v>142286</v>
      </c>
      <c r="O17" s="25">
        <v>0.88928750000000001</v>
      </c>
    </row>
    <row r="18" spans="1:15">
      <c r="A18" s="63"/>
      <c r="B18" s="66"/>
      <c r="C18" s="66"/>
      <c r="D18" s="66"/>
      <c r="E18" s="31" t="s">
        <v>5276</v>
      </c>
      <c r="F18" s="31">
        <v>2017</v>
      </c>
      <c r="G18" s="48">
        <v>24</v>
      </c>
      <c r="H18" s="48">
        <v>22</v>
      </c>
      <c r="I18" s="48">
        <v>13</v>
      </c>
      <c r="J18" s="23">
        <v>0.54166666666666696</v>
      </c>
      <c r="K18" s="23">
        <v>0.59090909090909105</v>
      </c>
      <c r="L18" s="23">
        <v>0.91666666666666596</v>
      </c>
      <c r="M18" s="24">
        <v>6000</v>
      </c>
      <c r="N18" s="24">
        <v>5530</v>
      </c>
      <c r="O18" s="25">
        <v>0.92166666666666597</v>
      </c>
    </row>
    <row r="19" spans="1:15">
      <c r="A19" s="63"/>
      <c r="B19" s="66"/>
      <c r="C19" s="66"/>
      <c r="D19" s="66"/>
      <c r="E19" s="31" t="s">
        <v>5361</v>
      </c>
      <c r="F19" s="31">
        <v>2017</v>
      </c>
      <c r="G19" s="48">
        <v>20</v>
      </c>
      <c r="H19" s="48">
        <v>17</v>
      </c>
      <c r="I19" s="48">
        <v>8</v>
      </c>
      <c r="J19" s="23">
        <v>0.4</v>
      </c>
      <c r="K19" s="23">
        <v>0.47058823529411797</v>
      </c>
      <c r="L19" s="23">
        <v>0.85</v>
      </c>
      <c r="M19" s="24">
        <v>90000</v>
      </c>
      <c r="N19" s="24">
        <v>53665</v>
      </c>
      <c r="O19" s="25">
        <v>0.59627777777777802</v>
      </c>
    </row>
    <row r="20" spans="1:15">
      <c r="A20" s="63"/>
      <c r="B20" s="66"/>
      <c r="C20" s="66"/>
      <c r="D20" s="66"/>
      <c r="E20" s="31" t="s">
        <v>5490</v>
      </c>
      <c r="F20" s="31">
        <v>2017</v>
      </c>
      <c r="G20" s="48">
        <v>30</v>
      </c>
      <c r="H20" s="48">
        <v>28</v>
      </c>
      <c r="I20" s="48">
        <v>12</v>
      </c>
      <c r="J20" s="23">
        <v>0.4</v>
      </c>
      <c r="K20" s="23">
        <v>0.42857142857142899</v>
      </c>
      <c r="L20" s="23">
        <v>0.93333333333333302</v>
      </c>
      <c r="M20" s="24">
        <v>240000</v>
      </c>
      <c r="N20" s="24">
        <v>229780</v>
      </c>
      <c r="O20" s="25">
        <v>0.95741666666666703</v>
      </c>
    </row>
    <row r="21" spans="1:15">
      <c r="A21" s="63"/>
      <c r="B21" s="66"/>
      <c r="C21" s="66"/>
      <c r="D21" s="66"/>
      <c r="E21" s="31" t="s">
        <v>5574</v>
      </c>
      <c r="F21" s="31">
        <v>2018</v>
      </c>
      <c r="G21" s="48">
        <v>212</v>
      </c>
      <c r="H21" s="48">
        <v>152</v>
      </c>
      <c r="I21" s="48">
        <v>46</v>
      </c>
      <c r="J21" s="23">
        <v>0.21698113207547201</v>
      </c>
      <c r="K21" s="23">
        <v>0.30263157894736797</v>
      </c>
      <c r="L21" s="23">
        <v>0.71698113207547198</v>
      </c>
      <c r="M21" s="24">
        <v>250000</v>
      </c>
      <c r="N21" s="24">
        <v>310000</v>
      </c>
      <c r="O21" s="25">
        <v>1.24</v>
      </c>
    </row>
    <row r="22" spans="1:15">
      <c r="A22" s="63"/>
      <c r="B22" s="66"/>
      <c r="C22" s="66"/>
      <c r="D22" s="66"/>
      <c r="E22" s="31" t="s">
        <v>5480</v>
      </c>
      <c r="F22" s="31">
        <v>2018</v>
      </c>
      <c r="G22" s="48">
        <v>39</v>
      </c>
      <c r="H22" s="48">
        <v>25</v>
      </c>
      <c r="I22" s="48">
        <v>7</v>
      </c>
      <c r="J22" s="23">
        <v>0.17948717948717999</v>
      </c>
      <c r="K22" s="23">
        <v>0.28000000000000003</v>
      </c>
      <c r="L22" s="23">
        <v>0.64102564102564097</v>
      </c>
      <c r="M22" s="24">
        <v>60000</v>
      </c>
      <c r="N22" s="24">
        <v>54300</v>
      </c>
      <c r="O22" s="25">
        <v>0.90500000000000003</v>
      </c>
    </row>
    <row r="23" spans="1:15">
      <c r="A23" s="63"/>
      <c r="B23" s="66"/>
      <c r="C23" s="66"/>
      <c r="D23" s="66"/>
      <c r="E23" s="31" t="s">
        <v>5545</v>
      </c>
      <c r="F23" s="31">
        <v>2018</v>
      </c>
      <c r="G23" s="48">
        <v>82</v>
      </c>
      <c r="H23" s="48">
        <v>75</v>
      </c>
      <c r="I23" s="48">
        <v>49</v>
      </c>
      <c r="J23" s="23">
        <v>0.59756097560975596</v>
      </c>
      <c r="K23" s="23">
        <v>0.65333333333333299</v>
      </c>
      <c r="L23" s="23">
        <v>0.914634146341464</v>
      </c>
      <c r="M23" s="24">
        <v>197000</v>
      </c>
      <c r="N23" s="24">
        <v>164251</v>
      </c>
      <c r="O23" s="25">
        <v>0.83376142131979702</v>
      </c>
    </row>
    <row r="24" spans="1:15">
      <c r="A24" s="63"/>
      <c r="B24" s="66"/>
      <c r="C24" s="66"/>
      <c r="D24" s="66"/>
      <c r="E24" s="31" t="s">
        <v>5513</v>
      </c>
      <c r="F24" s="31">
        <v>2017</v>
      </c>
      <c r="G24" s="48">
        <v>21</v>
      </c>
      <c r="H24" s="48">
        <v>17</v>
      </c>
      <c r="I24" s="48">
        <v>9</v>
      </c>
      <c r="J24" s="23">
        <v>0.42857142857142899</v>
      </c>
      <c r="K24" s="23">
        <v>0.52941176470588203</v>
      </c>
      <c r="L24" s="23">
        <v>0.80952380952380998</v>
      </c>
      <c r="M24" s="24">
        <v>90000</v>
      </c>
      <c r="N24" s="24">
        <v>86802</v>
      </c>
      <c r="O24" s="25">
        <v>0.96446666666666703</v>
      </c>
    </row>
    <row r="25" spans="1:15">
      <c r="A25" s="63"/>
      <c r="B25" s="66"/>
      <c r="C25" s="66"/>
      <c r="D25" s="66"/>
      <c r="E25" s="31" t="s">
        <v>5367</v>
      </c>
      <c r="F25" s="31">
        <v>2018</v>
      </c>
      <c r="G25" s="48">
        <v>19</v>
      </c>
      <c r="H25" s="48">
        <v>14</v>
      </c>
      <c r="I25" s="48">
        <v>7</v>
      </c>
      <c r="J25" s="23">
        <v>0.36842105263157898</v>
      </c>
      <c r="K25" s="23">
        <v>0.5</v>
      </c>
      <c r="L25" s="23">
        <v>0.73684210526315796</v>
      </c>
      <c r="M25" s="24">
        <v>90000</v>
      </c>
      <c r="N25" s="24">
        <v>55360</v>
      </c>
      <c r="O25" s="25">
        <v>0.61511111111111105</v>
      </c>
    </row>
    <row r="26" spans="1:15">
      <c r="A26" s="63"/>
      <c r="B26" s="66"/>
      <c r="C26" s="66"/>
      <c r="D26" s="66"/>
      <c r="E26" s="31" t="s">
        <v>5823</v>
      </c>
      <c r="F26" s="31">
        <v>2019</v>
      </c>
      <c r="G26" s="48">
        <v>13</v>
      </c>
      <c r="H26" s="48">
        <v>13</v>
      </c>
      <c r="I26" s="48">
        <v>8</v>
      </c>
      <c r="J26" s="23">
        <v>0.61538461538461497</v>
      </c>
      <c r="K26" s="23">
        <v>0.61538461538461497</v>
      </c>
      <c r="L26" s="23">
        <v>1</v>
      </c>
      <c r="M26" s="24">
        <v>120000</v>
      </c>
      <c r="N26" s="24">
        <v>77473</v>
      </c>
      <c r="O26" s="25">
        <v>0.64560833333333301</v>
      </c>
    </row>
    <row r="27" spans="1:15">
      <c r="A27" s="63"/>
      <c r="B27" s="66"/>
      <c r="C27" s="66"/>
      <c r="D27" s="66"/>
      <c r="E27" s="31" t="s">
        <v>5396</v>
      </c>
      <c r="F27" s="31">
        <v>2017</v>
      </c>
      <c r="G27" s="48">
        <v>21</v>
      </c>
      <c r="H27" s="48">
        <v>19</v>
      </c>
      <c r="I27" s="48">
        <v>11</v>
      </c>
      <c r="J27" s="23">
        <v>0.52380952380952395</v>
      </c>
      <c r="K27" s="23">
        <v>0.57894736842105299</v>
      </c>
      <c r="L27" s="23">
        <v>0.90476190476190499</v>
      </c>
      <c r="M27" s="24">
        <v>230000</v>
      </c>
      <c r="N27" s="24">
        <v>206923</v>
      </c>
      <c r="O27" s="25">
        <v>0.89966521739130401</v>
      </c>
    </row>
    <row r="28" spans="1:15">
      <c r="A28" s="63"/>
      <c r="B28" s="66"/>
      <c r="C28" s="66"/>
      <c r="D28" s="66"/>
      <c r="E28" s="31" t="s">
        <v>5694</v>
      </c>
      <c r="F28" s="31">
        <v>2019</v>
      </c>
      <c r="G28" s="48">
        <v>22</v>
      </c>
      <c r="H28" s="48">
        <v>18</v>
      </c>
      <c r="I28" s="48">
        <v>7</v>
      </c>
      <c r="J28" s="23">
        <v>0.31818181818181801</v>
      </c>
      <c r="K28" s="23">
        <v>0.38888888888888901</v>
      </c>
      <c r="L28" s="23">
        <v>0.81818181818181801</v>
      </c>
      <c r="M28" s="24">
        <v>210000</v>
      </c>
      <c r="N28" s="24">
        <v>51412</v>
      </c>
      <c r="O28" s="25">
        <v>0.24481904761904799</v>
      </c>
    </row>
    <row r="29" spans="1:15">
      <c r="A29" s="63"/>
      <c r="B29" s="66"/>
      <c r="C29" s="66"/>
      <c r="D29" s="66"/>
      <c r="E29" s="31" t="s">
        <v>5402</v>
      </c>
      <c r="F29" s="31">
        <v>2017</v>
      </c>
      <c r="G29" s="48">
        <v>10</v>
      </c>
      <c r="H29" s="48">
        <v>8</v>
      </c>
      <c r="I29" s="48">
        <v>1</v>
      </c>
      <c r="J29" s="23">
        <v>0.1</v>
      </c>
      <c r="K29" s="23">
        <v>0.125</v>
      </c>
      <c r="L29" s="23">
        <v>0.8</v>
      </c>
      <c r="M29" s="24">
        <v>9000</v>
      </c>
      <c r="N29" s="24">
        <v>594</v>
      </c>
      <c r="O29" s="25">
        <v>6.6000000000000003E-2</v>
      </c>
    </row>
    <row r="30" spans="1:15">
      <c r="A30" s="63"/>
      <c r="B30" s="66"/>
      <c r="C30" s="66"/>
      <c r="D30" s="66"/>
      <c r="E30" s="31" t="s">
        <v>5898</v>
      </c>
      <c r="F30" s="31">
        <v>2019</v>
      </c>
      <c r="G30" s="48">
        <v>159</v>
      </c>
      <c r="H30" s="48">
        <v>136</v>
      </c>
      <c r="I30" s="48">
        <v>56</v>
      </c>
      <c r="J30" s="23">
        <v>0.35220125786163498</v>
      </c>
      <c r="K30" s="23">
        <v>0.41176470588235298</v>
      </c>
      <c r="L30" s="23">
        <v>0.85534591194968601</v>
      </c>
      <c r="M30" s="24">
        <v>250000</v>
      </c>
      <c r="N30" s="24">
        <v>322078</v>
      </c>
      <c r="O30" s="25">
        <v>1.2883119999999999</v>
      </c>
    </row>
    <row r="31" spans="1:15">
      <c r="A31" s="63"/>
      <c r="B31" s="66"/>
      <c r="C31" s="66"/>
      <c r="D31" s="66"/>
      <c r="E31" s="31" t="s">
        <v>5865</v>
      </c>
      <c r="F31" s="31">
        <v>2019</v>
      </c>
      <c r="G31" s="48">
        <v>29</v>
      </c>
      <c r="H31" s="48">
        <v>26</v>
      </c>
      <c r="I31" s="48">
        <v>11</v>
      </c>
      <c r="J31" s="23">
        <v>0.37931034482758602</v>
      </c>
      <c r="K31" s="23">
        <v>0.42307692307692302</v>
      </c>
      <c r="L31" s="23">
        <v>0.89655172413793105</v>
      </c>
      <c r="M31" s="24">
        <v>12000</v>
      </c>
      <c r="N31" s="24">
        <v>11711</v>
      </c>
      <c r="O31" s="25">
        <v>0.97591666666666699</v>
      </c>
    </row>
    <row r="32" spans="1:15">
      <c r="A32" s="63"/>
      <c r="B32" s="66"/>
      <c r="C32" s="66"/>
      <c r="D32" s="66"/>
      <c r="E32" s="31" t="s">
        <v>5781</v>
      </c>
      <c r="F32" s="31">
        <v>2019</v>
      </c>
      <c r="G32" s="48">
        <v>34</v>
      </c>
      <c r="H32" s="48">
        <v>34</v>
      </c>
      <c r="I32" s="48">
        <v>10</v>
      </c>
      <c r="J32" s="23">
        <v>0.29411764705882398</v>
      </c>
      <c r="K32" s="23">
        <v>0.29411764705882398</v>
      </c>
      <c r="L32" s="23">
        <v>1</v>
      </c>
      <c r="M32" s="24">
        <v>84000</v>
      </c>
      <c r="N32" s="24">
        <v>85586</v>
      </c>
      <c r="O32" s="25">
        <v>1.0188809523809499</v>
      </c>
    </row>
    <row r="33" spans="1:15">
      <c r="A33" s="63"/>
      <c r="B33" s="66"/>
      <c r="C33" s="66"/>
      <c r="D33" s="66"/>
      <c r="E33" s="31" t="s">
        <v>5948</v>
      </c>
      <c r="F33" s="31">
        <v>2019</v>
      </c>
      <c r="G33" s="48">
        <v>206</v>
      </c>
      <c r="H33" s="48">
        <v>165</v>
      </c>
      <c r="I33" s="48">
        <v>20</v>
      </c>
      <c r="J33" s="23">
        <v>9.7087378640776698E-2</v>
      </c>
      <c r="K33" s="23">
        <v>0.12121212121212099</v>
      </c>
      <c r="L33" s="23">
        <v>0.80097087378640797</v>
      </c>
      <c r="M33" s="24">
        <v>84000</v>
      </c>
      <c r="N33" s="24">
        <v>110.51900000000001</v>
      </c>
      <c r="O33" s="25">
        <v>1.3157023809523801E-3</v>
      </c>
    </row>
    <row r="34" spans="1:15">
      <c r="A34" s="63"/>
      <c r="B34" s="66"/>
      <c r="C34" s="66"/>
      <c r="D34" s="66"/>
      <c r="E34" s="31" t="s">
        <v>5836</v>
      </c>
      <c r="F34" s="31">
        <v>2019</v>
      </c>
      <c r="G34" s="48">
        <v>17</v>
      </c>
      <c r="H34" s="48">
        <v>17</v>
      </c>
      <c r="I34" s="48">
        <v>6</v>
      </c>
      <c r="J34" s="23">
        <v>0.35294117647058798</v>
      </c>
      <c r="K34" s="23">
        <v>0.35294117647058798</v>
      </c>
      <c r="L34" s="23">
        <v>1</v>
      </c>
      <c r="M34" s="24">
        <v>24000</v>
      </c>
      <c r="N34" s="24">
        <v>23471</v>
      </c>
      <c r="O34" s="25">
        <v>0.97795833333333404</v>
      </c>
    </row>
    <row r="35" spans="1:15">
      <c r="A35" s="63"/>
      <c r="B35" s="66"/>
      <c r="C35" s="66"/>
      <c r="D35" s="66"/>
      <c r="E35" s="31" t="s">
        <v>5830</v>
      </c>
      <c r="F35" s="31">
        <v>2019</v>
      </c>
      <c r="G35" s="48">
        <v>51</v>
      </c>
      <c r="H35" s="48">
        <v>45</v>
      </c>
      <c r="I35" s="48">
        <v>30</v>
      </c>
      <c r="J35" s="23">
        <v>0.58823529411764697</v>
      </c>
      <c r="K35" s="23">
        <v>0.66666666666666696</v>
      </c>
      <c r="L35" s="23">
        <v>0.88235294117647101</v>
      </c>
      <c r="M35" s="24">
        <v>196000</v>
      </c>
      <c r="N35" s="24">
        <v>116797</v>
      </c>
      <c r="O35" s="25">
        <v>0.59590306122448999</v>
      </c>
    </row>
    <row r="36" spans="1:15">
      <c r="A36" s="63"/>
      <c r="B36" s="66"/>
      <c r="C36" s="66"/>
      <c r="D36" s="66"/>
      <c r="E36" s="31" t="s">
        <v>5707</v>
      </c>
      <c r="F36" s="31">
        <v>2019</v>
      </c>
      <c r="G36" s="48">
        <v>17</v>
      </c>
      <c r="H36" s="48">
        <v>16</v>
      </c>
      <c r="I36" s="48">
        <v>5</v>
      </c>
      <c r="J36" s="23">
        <v>0.29411764705882398</v>
      </c>
      <c r="K36" s="23">
        <v>0.3125</v>
      </c>
      <c r="L36" s="23">
        <v>0.94117647058823495</v>
      </c>
      <c r="M36" s="24">
        <v>90000</v>
      </c>
      <c r="N36" s="24">
        <v>32737</v>
      </c>
      <c r="O36" s="25">
        <v>0.36374444444444398</v>
      </c>
    </row>
    <row r="37" spans="1:15">
      <c r="A37" s="63"/>
      <c r="B37" s="66"/>
      <c r="C37" s="66"/>
      <c r="D37" s="66"/>
      <c r="E37" s="31" t="s">
        <v>5871</v>
      </c>
      <c r="F37" s="31">
        <v>2019</v>
      </c>
      <c r="G37" s="48">
        <v>9</v>
      </c>
      <c r="H37" s="48">
        <v>8</v>
      </c>
      <c r="I37" s="48">
        <v>7</v>
      </c>
      <c r="J37" s="23">
        <v>0.77777777777777801</v>
      </c>
      <c r="K37" s="23">
        <v>0.875</v>
      </c>
      <c r="L37" s="23">
        <v>0.88888888888888895</v>
      </c>
      <c r="M37" s="24">
        <v>90000</v>
      </c>
      <c r="N37" s="24">
        <v>58311</v>
      </c>
      <c r="O37" s="25">
        <v>0.64790000000000003</v>
      </c>
    </row>
    <row r="38" spans="1:15">
      <c r="A38" s="63"/>
      <c r="B38" s="66"/>
      <c r="C38" s="66"/>
      <c r="D38" s="66"/>
      <c r="E38" s="31" t="s">
        <v>5629</v>
      </c>
      <c r="F38" s="31">
        <v>2018</v>
      </c>
      <c r="G38" s="48">
        <v>28</v>
      </c>
      <c r="H38" s="48">
        <v>14</v>
      </c>
      <c r="I38" s="48">
        <v>8</v>
      </c>
      <c r="J38" s="23">
        <v>0.28571428571428598</v>
      </c>
      <c r="K38" s="23">
        <v>0.57142857142857095</v>
      </c>
      <c r="L38" s="23">
        <v>0.5</v>
      </c>
      <c r="M38" s="24">
        <v>9000</v>
      </c>
      <c r="N38" s="24">
        <v>5994</v>
      </c>
      <c r="O38" s="25">
        <v>0.66600000000000004</v>
      </c>
    </row>
    <row r="39" spans="1:15">
      <c r="A39" s="63"/>
      <c r="B39" s="66"/>
      <c r="C39" s="66"/>
      <c r="D39" s="66"/>
      <c r="E39" s="31" t="s">
        <v>6116</v>
      </c>
      <c r="F39" s="31">
        <v>2020</v>
      </c>
      <c r="G39" s="48">
        <v>82</v>
      </c>
      <c r="H39" s="48">
        <v>79</v>
      </c>
      <c r="I39" s="48">
        <v>42</v>
      </c>
      <c r="J39" s="23">
        <v>0.51219512195121997</v>
      </c>
      <c r="K39" s="23">
        <v>0.531645569620253</v>
      </c>
      <c r="L39" s="23">
        <v>0.96341463414634099</v>
      </c>
      <c r="M39" s="24">
        <v>203000</v>
      </c>
      <c r="N39" s="24">
        <v>199602</v>
      </c>
      <c r="O39" s="25">
        <v>0.98326108374384202</v>
      </c>
    </row>
    <row r="40" spans="1:15">
      <c r="A40" s="63"/>
      <c r="B40" s="66"/>
      <c r="C40" s="66"/>
      <c r="D40" s="66"/>
      <c r="E40" s="31" t="s">
        <v>6058</v>
      </c>
      <c r="F40" s="31">
        <v>2019</v>
      </c>
      <c r="G40" s="48">
        <v>11</v>
      </c>
      <c r="H40" s="48">
        <v>11</v>
      </c>
      <c r="I40" s="48">
        <v>4</v>
      </c>
      <c r="J40" s="23">
        <v>0.36363636363636398</v>
      </c>
      <c r="K40" s="23">
        <v>0.36363636363636398</v>
      </c>
      <c r="L40" s="23">
        <v>1</v>
      </c>
      <c r="M40" s="24">
        <v>90000</v>
      </c>
      <c r="N40" s="24">
        <v>34550</v>
      </c>
      <c r="O40" s="25">
        <v>0.383888888888889</v>
      </c>
    </row>
    <row r="41" spans="1:15">
      <c r="A41" s="63"/>
      <c r="B41" s="66"/>
      <c r="C41" s="66"/>
      <c r="D41" s="66"/>
      <c r="E41" s="31" t="s">
        <v>6084</v>
      </c>
      <c r="F41" s="31">
        <v>2020</v>
      </c>
      <c r="G41" s="48">
        <v>7</v>
      </c>
      <c r="H41" s="48">
        <v>7</v>
      </c>
      <c r="I41" s="48">
        <v>7</v>
      </c>
      <c r="J41" s="23">
        <v>1</v>
      </c>
      <c r="K41" s="23">
        <v>1</v>
      </c>
      <c r="L41" s="23">
        <v>1</v>
      </c>
      <c r="M41" s="24">
        <v>120000</v>
      </c>
      <c r="N41" s="24">
        <v>75502.25</v>
      </c>
      <c r="O41" s="25">
        <v>0.62918541666666705</v>
      </c>
    </row>
    <row r="42" spans="1:15">
      <c r="A42" s="63"/>
      <c r="B42" s="66"/>
      <c r="C42" s="66"/>
      <c r="D42" s="66"/>
      <c r="E42" s="31" t="s">
        <v>6066</v>
      </c>
      <c r="F42" s="31">
        <v>2020</v>
      </c>
      <c r="G42" s="48">
        <v>18</v>
      </c>
      <c r="H42" s="48">
        <v>15</v>
      </c>
      <c r="I42" s="48">
        <v>11</v>
      </c>
      <c r="J42" s="23">
        <v>0.61111111111111105</v>
      </c>
      <c r="K42" s="23">
        <v>0.73333333333333295</v>
      </c>
      <c r="L42" s="23">
        <v>0.83333333333333404</v>
      </c>
      <c r="M42" s="24">
        <v>200000</v>
      </c>
      <c r="N42" s="24">
        <v>128216</v>
      </c>
      <c r="O42" s="25">
        <v>0.64107999999999998</v>
      </c>
    </row>
    <row r="43" spans="1:15" ht="15.75" thickBot="1">
      <c r="A43" s="62"/>
      <c r="B43" s="65"/>
      <c r="C43" s="65"/>
      <c r="D43" s="65"/>
      <c r="E43" s="30" t="s">
        <v>6179</v>
      </c>
      <c r="F43" s="30">
        <v>2019</v>
      </c>
      <c r="G43" s="47">
        <v>24</v>
      </c>
      <c r="H43" s="47">
        <v>22</v>
      </c>
      <c r="I43" s="47">
        <v>12</v>
      </c>
      <c r="J43" s="20">
        <v>0.5</v>
      </c>
      <c r="K43" s="20">
        <v>0.54545454545454497</v>
      </c>
      <c r="L43" s="20">
        <v>0.91666666666666596</v>
      </c>
      <c r="M43" s="21">
        <v>9000</v>
      </c>
      <c r="N43" s="21">
        <v>8729</v>
      </c>
      <c r="O43" s="22">
        <v>0.96988888888888902</v>
      </c>
    </row>
    <row r="44" spans="1:15" s="32" customFormat="1" ht="15.75" thickBot="1">
      <c r="A44" s="59" t="s">
        <v>6420</v>
      </c>
      <c r="B44" s="60"/>
      <c r="C44" s="40"/>
      <c r="D44" s="40"/>
      <c r="E44" s="39"/>
      <c r="F44" s="44"/>
      <c r="G44" s="50">
        <f>SUM(G5:G43)</f>
        <v>1668</v>
      </c>
      <c r="H44" s="50">
        <f>SUM(H5:H43)</f>
        <v>1439</v>
      </c>
      <c r="I44" s="49">
        <f>SUM(I5:I43)</f>
        <v>573</v>
      </c>
      <c r="J44" s="36">
        <f>+I44/G44</f>
        <v>0.34352517985611508</v>
      </c>
      <c r="K44" s="36">
        <f>+I44/H44</f>
        <v>0.39819318971507994</v>
      </c>
      <c r="L44" s="36">
        <f>+H44/G44</f>
        <v>0.86270983213429253</v>
      </c>
      <c r="M44" s="37">
        <f>SUM(M5:M43)</f>
        <v>6593011</v>
      </c>
      <c r="N44" s="37">
        <f>SUM(N5:N43)</f>
        <v>4075422.6979999999</v>
      </c>
      <c r="O44" s="38">
        <f>+N44/M44</f>
        <v>0.61814286340489955</v>
      </c>
    </row>
  </sheetData>
  <mergeCells count="13">
    <mergeCell ref="C5:C6"/>
    <mergeCell ref="D5:D6"/>
    <mergeCell ref="C7:C11"/>
    <mergeCell ref="D7:D11"/>
    <mergeCell ref="C12:C43"/>
    <mergeCell ref="D12:D43"/>
    <mergeCell ref="A44:B44"/>
    <mergeCell ref="A5:A6"/>
    <mergeCell ref="A7:A11"/>
    <mergeCell ref="A12:A43"/>
    <mergeCell ref="B5:B6"/>
    <mergeCell ref="B7:B11"/>
    <mergeCell ref="B12:B43"/>
  </mergeCells>
  <conditionalFormatting sqref="K5:K43">
    <cfRule type="colorScale" priority="3">
      <colorScale>
        <cfvo type="percent" val="0"/>
        <cfvo type="percent" val="50"/>
        <cfvo type="percent" val="100"/>
        <color rgb="FFF8696B"/>
        <color rgb="FFFFEB84"/>
        <color rgb="FF63BE7B"/>
      </colorScale>
    </cfRule>
  </conditionalFormatting>
  <conditionalFormatting sqref="O5:O43">
    <cfRule type="cellIs" dxfId="11" priority="2" operator="greaterThan">
      <formula>1</formula>
    </cfRule>
    <cfRule type="cellIs" dxfId="10" priority="1" operator="lessThan">
      <formula>0.75</formula>
    </cfRule>
  </conditionalFormatting>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dimension ref="A1:O8"/>
  <sheetViews>
    <sheetView workbookViewId="0">
      <selection activeCell="A2" sqref="A2"/>
    </sheetView>
  </sheetViews>
  <sheetFormatPr defaultColWidth="8.7109375" defaultRowHeight="15"/>
  <cols>
    <col min="1" max="1" width="9.7109375" style="6" customWidth="1"/>
    <col min="2" max="2" width="35.85546875" style="6" customWidth="1"/>
    <col min="3" max="4" width="8.7109375" style="5"/>
    <col min="5" max="5" width="16.5703125" style="6" bestFit="1" customWidth="1"/>
    <col min="6" max="6" width="8.140625" style="6" customWidth="1"/>
    <col min="7" max="9" width="12.7109375" style="6" customWidth="1"/>
    <col min="10" max="15" width="12.7109375" style="5" customWidth="1"/>
    <col min="16" max="16384" width="8.7109375" style="5"/>
  </cols>
  <sheetData>
    <row r="1" spans="1:15" ht="30.75" thickBot="1">
      <c r="A1" s="26" t="s">
        <v>6388</v>
      </c>
      <c r="B1" s="67" t="s">
        <v>6415</v>
      </c>
    </row>
    <row r="3" spans="1:15" ht="15.75" thickBot="1"/>
    <row r="4" spans="1:15" s="6" customFormat="1" ht="63" customHeight="1" thickBot="1">
      <c r="A4" s="27" t="s">
        <v>6390</v>
      </c>
      <c r="B4" s="9" t="s">
        <v>6389</v>
      </c>
      <c r="C4" s="9" t="s">
        <v>6391</v>
      </c>
      <c r="D4" s="9" t="s">
        <v>6392</v>
      </c>
      <c r="E4" s="9" t="s">
        <v>6393</v>
      </c>
      <c r="F4" s="9" t="s">
        <v>6394</v>
      </c>
      <c r="G4" s="9" t="s">
        <v>6402</v>
      </c>
      <c r="H4" s="9" t="s">
        <v>6401</v>
      </c>
      <c r="I4" s="9" t="s">
        <v>6400</v>
      </c>
      <c r="J4" s="9" t="s">
        <v>6399</v>
      </c>
      <c r="K4" s="9" t="s">
        <v>6398</v>
      </c>
      <c r="L4" s="9" t="s">
        <v>6397</v>
      </c>
      <c r="M4" s="9" t="s">
        <v>6403</v>
      </c>
      <c r="N4" s="9" t="s">
        <v>6404</v>
      </c>
      <c r="O4" s="10" t="s">
        <v>6396</v>
      </c>
    </row>
    <row r="5" spans="1:15">
      <c r="A5" s="53" t="s">
        <v>3785</v>
      </c>
      <c r="B5" s="56" t="s">
        <v>6383</v>
      </c>
      <c r="C5" s="56">
        <v>2015</v>
      </c>
      <c r="D5" s="56">
        <v>2022</v>
      </c>
      <c r="E5" s="29" t="s">
        <v>3784</v>
      </c>
      <c r="F5" s="29">
        <v>2015</v>
      </c>
      <c r="G5" s="46">
        <v>340</v>
      </c>
      <c r="H5" s="46">
        <v>322</v>
      </c>
      <c r="I5" s="46">
        <v>49</v>
      </c>
      <c r="J5" s="17">
        <v>0.14411764705882399</v>
      </c>
      <c r="K5" s="17">
        <v>0.15217391304347799</v>
      </c>
      <c r="L5" s="17">
        <v>0.94705882352941195</v>
      </c>
      <c r="M5" s="18">
        <v>2200000</v>
      </c>
      <c r="N5" s="18">
        <v>948589</v>
      </c>
      <c r="O5" s="19">
        <v>0.43117681818181802</v>
      </c>
    </row>
    <row r="6" spans="1:15">
      <c r="A6" s="54"/>
      <c r="B6" s="57"/>
      <c r="C6" s="57"/>
      <c r="D6" s="57"/>
      <c r="E6" s="31" t="s">
        <v>3815</v>
      </c>
      <c r="F6" s="31">
        <v>2017</v>
      </c>
      <c r="G6" s="48">
        <v>306</v>
      </c>
      <c r="H6" s="48">
        <v>273</v>
      </c>
      <c r="I6" s="48">
        <v>61</v>
      </c>
      <c r="J6" s="23">
        <v>0.19934640522875799</v>
      </c>
      <c r="K6" s="23">
        <v>0.22344322344322301</v>
      </c>
      <c r="L6" s="23">
        <v>0.89215686274509798</v>
      </c>
      <c r="M6" s="24">
        <v>1192463</v>
      </c>
      <c r="N6" s="24">
        <v>903793</v>
      </c>
      <c r="O6" s="25">
        <v>0.75792121013398295</v>
      </c>
    </row>
    <row r="7" spans="1:15" ht="15.75" thickBot="1">
      <c r="A7" s="55"/>
      <c r="B7" s="58"/>
      <c r="C7" s="58"/>
      <c r="D7" s="58"/>
      <c r="E7" s="30" t="s">
        <v>5717</v>
      </c>
      <c r="F7" s="30">
        <v>2019</v>
      </c>
      <c r="G7" s="47">
        <v>145</v>
      </c>
      <c r="H7" s="47">
        <v>141</v>
      </c>
      <c r="I7" s="47">
        <v>63</v>
      </c>
      <c r="J7" s="20">
        <v>0.43448275862069002</v>
      </c>
      <c r="K7" s="20">
        <v>0.44680851063829802</v>
      </c>
      <c r="L7" s="20">
        <v>0.972413793103448</v>
      </c>
      <c r="M7" s="21">
        <v>817000</v>
      </c>
      <c r="N7" s="21">
        <v>789282</v>
      </c>
      <c r="O7" s="22">
        <v>0.96607343941248502</v>
      </c>
    </row>
    <row r="8" spans="1:15" s="32" customFormat="1" ht="15.75" thickBot="1">
      <c r="A8" s="59" t="s">
        <v>6420</v>
      </c>
      <c r="B8" s="60"/>
      <c r="C8" s="40"/>
      <c r="D8" s="40"/>
      <c r="E8" s="52"/>
      <c r="F8" s="44"/>
      <c r="G8" s="49">
        <f>SUM(G5:G7)</f>
        <v>791</v>
      </c>
      <c r="H8" s="49">
        <f t="shared" ref="H8:I8" si="0">SUM(H5:H7)</f>
        <v>736</v>
      </c>
      <c r="I8" s="49">
        <f t="shared" si="0"/>
        <v>173</v>
      </c>
      <c r="J8" s="36">
        <f>+I8/G8</f>
        <v>0.21871049304677623</v>
      </c>
      <c r="K8" s="36">
        <f>+I8/H8</f>
        <v>0.23505434782608695</v>
      </c>
      <c r="L8" s="36">
        <f>+H8/G8</f>
        <v>0.93046776232616946</v>
      </c>
      <c r="M8" s="37">
        <f t="shared" ref="M8" si="1">SUM(M5:M7)</f>
        <v>4209463</v>
      </c>
      <c r="N8" s="37">
        <f t="shared" ref="N8" si="2">SUM(N5:N7)</f>
        <v>2641664</v>
      </c>
      <c r="O8" s="38">
        <f>+N8/M8</f>
        <v>0.6275536808376746</v>
      </c>
    </row>
  </sheetData>
  <mergeCells count="5">
    <mergeCell ref="A8:B8"/>
    <mergeCell ref="A5:A7"/>
    <mergeCell ref="B5:B7"/>
    <mergeCell ref="C5:C7"/>
    <mergeCell ref="D5:D7"/>
  </mergeCells>
  <conditionalFormatting sqref="K5:K7">
    <cfRule type="colorScale" priority="2">
      <colorScale>
        <cfvo type="min" val="0"/>
        <cfvo type="percentile" val="50"/>
        <cfvo type="max" val="0"/>
        <color rgb="FFF8696B"/>
        <color rgb="FFFFEB84"/>
        <color rgb="FF63BE7B"/>
      </colorScale>
    </cfRule>
  </conditionalFormatting>
  <conditionalFormatting sqref="O5:O7">
    <cfRule type="cellIs" dxfId="9" priority="1" operator="lessThan">
      <formula>0.75</formula>
    </cfRule>
  </conditionalFormatting>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dimension ref="A1:O11"/>
  <sheetViews>
    <sheetView workbookViewId="0">
      <selection activeCell="A2" sqref="A2"/>
    </sheetView>
  </sheetViews>
  <sheetFormatPr defaultColWidth="8.7109375" defaultRowHeight="15"/>
  <cols>
    <col min="1" max="1" width="9.7109375" style="6" customWidth="1"/>
    <col min="2" max="2" width="35.85546875" style="6" customWidth="1"/>
    <col min="3" max="4" width="8.7109375" style="6"/>
    <col min="5" max="5" width="16.28515625" style="6" bestFit="1" customWidth="1"/>
    <col min="6" max="6" width="8.42578125" style="6" customWidth="1"/>
    <col min="7" max="9" width="12.7109375" style="6" customWidth="1"/>
    <col min="10" max="15" width="12.7109375" style="5" customWidth="1"/>
    <col min="16" max="16384" width="8.7109375" style="5"/>
  </cols>
  <sheetData>
    <row r="1" spans="1:15" ht="30.75" thickBot="1">
      <c r="A1" s="26" t="s">
        <v>6388</v>
      </c>
      <c r="B1" s="67" t="s">
        <v>6416</v>
      </c>
    </row>
    <row r="3" spans="1:15" ht="15.75" thickBot="1"/>
    <row r="4" spans="1:15" s="6" customFormat="1" ht="63" customHeight="1" thickBot="1">
      <c r="A4" s="27" t="s">
        <v>6390</v>
      </c>
      <c r="B4" s="9" t="s">
        <v>6389</v>
      </c>
      <c r="C4" s="9" t="s">
        <v>6391</v>
      </c>
      <c r="D4" s="9" t="s">
        <v>6392</v>
      </c>
      <c r="E4" s="9" t="s">
        <v>6393</v>
      </c>
      <c r="F4" s="9" t="s">
        <v>6394</v>
      </c>
      <c r="G4" s="9" t="s">
        <v>6402</v>
      </c>
      <c r="H4" s="9" t="s">
        <v>6401</v>
      </c>
      <c r="I4" s="9" t="s">
        <v>6400</v>
      </c>
      <c r="J4" s="9" t="s">
        <v>6399</v>
      </c>
      <c r="K4" s="9" t="s">
        <v>6398</v>
      </c>
      <c r="L4" s="9" t="s">
        <v>6397</v>
      </c>
      <c r="M4" s="9" t="s">
        <v>6403</v>
      </c>
      <c r="N4" s="9" t="s">
        <v>6404</v>
      </c>
      <c r="O4" s="10" t="s">
        <v>6396</v>
      </c>
    </row>
    <row r="5" spans="1:15" ht="30">
      <c r="A5" s="33" t="s">
        <v>6001</v>
      </c>
      <c r="B5" s="29" t="s">
        <v>6417</v>
      </c>
      <c r="C5" s="29">
        <v>2020</v>
      </c>
      <c r="D5" s="29">
        <v>2026</v>
      </c>
      <c r="E5" s="29" t="s">
        <v>6000</v>
      </c>
      <c r="F5" s="29">
        <v>2020</v>
      </c>
      <c r="G5" s="46">
        <v>384</v>
      </c>
      <c r="H5" s="46">
        <v>372</v>
      </c>
      <c r="I5" s="46">
        <v>98</v>
      </c>
      <c r="J5" s="17">
        <v>0.25520833333333298</v>
      </c>
      <c r="K5" s="17">
        <v>0.26344086021505397</v>
      </c>
      <c r="L5" s="17">
        <v>0.96875</v>
      </c>
      <c r="M5" s="18">
        <v>1350000</v>
      </c>
      <c r="N5" s="18">
        <v>1150501</v>
      </c>
      <c r="O5" s="19">
        <v>0.85222296296296296</v>
      </c>
    </row>
    <row r="6" spans="1:15">
      <c r="A6" s="54" t="s">
        <v>4139</v>
      </c>
      <c r="B6" s="57" t="s">
        <v>6418</v>
      </c>
      <c r="C6" s="57">
        <v>2015</v>
      </c>
      <c r="D6" s="57">
        <v>2022</v>
      </c>
      <c r="E6" s="31" t="s">
        <v>4138</v>
      </c>
      <c r="F6" s="31">
        <v>2015</v>
      </c>
      <c r="G6" s="48">
        <v>655</v>
      </c>
      <c r="H6" s="48">
        <v>655</v>
      </c>
      <c r="I6" s="48">
        <v>156</v>
      </c>
      <c r="J6" s="23">
        <v>0.23816793893129801</v>
      </c>
      <c r="K6" s="23">
        <v>0.23816793893129801</v>
      </c>
      <c r="L6" s="23">
        <v>1</v>
      </c>
      <c r="M6" s="24">
        <v>1950000</v>
      </c>
      <c r="N6" s="24">
        <v>1543810</v>
      </c>
      <c r="O6" s="25">
        <v>0.79169743589743602</v>
      </c>
    </row>
    <row r="7" spans="1:15">
      <c r="A7" s="54"/>
      <c r="B7" s="57"/>
      <c r="C7" s="57"/>
      <c r="D7" s="57"/>
      <c r="E7" s="31" t="s">
        <v>4164</v>
      </c>
      <c r="F7" s="31">
        <v>2016</v>
      </c>
      <c r="G7" s="48">
        <v>628</v>
      </c>
      <c r="H7" s="48">
        <v>628</v>
      </c>
      <c r="I7" s="48">
        <v>139</v>
      </c>
      <c r="J7" s="23">
        <v>0.22133757961783401</v>
      </c>
      <c r="K7" s="23">
        <v>0.22133757961783401</v>
      </c>
      <c r="L7" s="23">
        <v>1</v>
      </c>
      <c r="M7" s="24">
        <v>1400000</v>
      </c>
      <c r="N7" s="24">
        <v>1417042</v>
      </c>
      <c r="O7" s="25">
        <v>1.0121728571428601</v>
      </c>
    </row>
    <row r="8" spans="1:15">
      <c r="A8" s="54"/>
      <c r="B8" s="57"/>
      <c r="C8" s="57"/>
      <c r="D8" s="57"/>
      <c r="E8" s="31" t="s">
        <v>4176</v>
      </c>
      <c r="F8" s="31">
        <v>2017</v>
      </c>
      <c r="G8" s="48">
        <v>473</v>
      </c>
      <c r="H8" s="48">
        <v>429</v>
      </c>
      <c r="I8" s="48">
        <v>89</v>
      </c>
      <c r="J8" s="23">
        <v>0.18816067653276999</v>
      </c>
      <c r="K8" s="23">
        <v>0.20745920745920701</v>
      </c>
      <c r="L8" s="23">
        <v>0.90697674418604601</v>
      </c>
      <c r="M8" s="24">
        <v>1000000</v>
      </c>
      <c r="N8" s="24">
        <v>934519</v>
      </c>
      <c r="O8" s="25">
        <v>0.93451899999999999</v>
      </c>
    </row>
    <row r="9" spans="1:15">
      <c r="A9" s="54"/>
      <c r="B9" s="57"/>
      <c r="C9" s="57"/>
      <c r="D9" s="57"/>
      <c r="E9" s="31" t="s">
        <v>5461</v>
      </c>
      <c r="F9" s="31">
        <v>2018</v>
      </c>
      <c r="G9" s="48">
        <v>415</v>
      </c>
      <c r="H9" s="48">
        <v>382</v>
      </c>
      <c r="I9" s="48">
        <v>84</v>
      </c>
      <c r="J9" s="23">
        <v>0.20240963855421701</v>
      </c>
      <c r="K9" s="23">
        <v>0.219895287958115</v>
      </c>
      <c r="L9" s="23">
        <v>0.92048192771084403</v>
      </c>
      <c r="M9" s="24">
        <v>950000</v>
      </c>
      <c r="N9" s="24">
        <v>930000</v>
      </c>
      <c r="O9" s="25">
        <v>0.97894736842105301</v>
      </c>
    </row>
    <row r="10" spans="1:15" ht="15.75" thickBot="1">
      <c r="A10" s="55"/>
      <c r="B10" s="58"/>
      <c r="C10" s="58"/>
      <c r="D10" s="58"/>
      <c r="E10" s="30" t="s">
        <v>5642</v>
      </c>
      <c r="F10" s="30">
        <v>2019</v>
      </c>
      <c r="G10" s="47">
        <v>391</v>
      </c>
      <c r="H10" s="47">
        <v>391</v>
      </c>
      <c r="I10" s="47">
        <v>79</v>
      </c>
      <c r="J10" s="20">
        <v>0.20204603580562699</v>
      </c>
      <c r="K10" s="20">
        <v>0.20204603580562699</v>
      </c>
      <c r="L10" s="20">
        <v>1</v>
      </c>
      <c r="M10" s="21">
        <v>1160000</v>
      </c>
      <c r="N10" s="21">
        <v>927549</v>
      </c>
      <c r="O10" s="22">
        <v>0.79961120689655196</v>
      </c>
    </row>
    <row r="11" spans="1:15" s="32" customFormat="1" ht="15.75" thickBot="1">
      <c r="A11" s="59" t="s">
        <v>6420</v>
      </c>
      <c r="B11" s="60"/>
      <c r="C11" s="39"/>
      <c r="D11" s="39"/>
      <c r="E11" s="39"/>
      <c r="F11" s="44"/>
      <c r="G11" s="50">
        <f>SUM(G5:G10)</f>
        <v>2946</v>
      </c>
      <c r="H11" s="50">
        <f t="shared" ref="H11:I11" si="0">SUM(H5:H10)</f>
        <v>2857</v>
      </c>
      <c r="I11" s="50">
        <f t="shared" si="0"/>
        <v>645</v>
      </c>
      <c r="J11" s="36">
        <f>+I11/G11</f>
        <v>0.21894093686354379</v>
      </c>
      <c r="K11" s="36">
        <f>+I11/H11</f>
        <v>0.22576128806440321</v>
      </c>
      <c r="L11" s="36">
        <f>+H11/G11</f>
        <v>0.96978954514596061</v>
      </c>
      <c r="M11" s="37">
        <f>SUM(M5:M10)</f>
        <v>7810000</v>
      </c>
      <c r="N11" s="37">
        <f>SUM(N5:N10)</f>
        <v>6903421</v>
      </c>
      <c r="O11" s="38">
        <f>+N11/M11</f>
        <v>0.88392074263764409</v>
      </c>
    </row>
  </sheetData>
  <mergeCells count="5">
    <mergeCell ref="A6:A10"/>
    <mergeCell ref="B6:B10"/>
    <mergeCell ref="C6:C10"/>
    <mergeCell ref="D6:D10"/>
    <mergeCell ref="A11:B11"/>
  </mergeCells>
  <conditionalFormatting sqref="K5:K10">
    <cfRule type="colorScale" priority="7">
      <colorScale>
        <cfvo type="percent" val="0"/>
        <cfvo type="percent" val="50"/>
        <cfvo type="percent" val="100"/>
        <color rgb="FFF8696B"/>
        <color rgb="FFFFEB84"/>
        <color rgb="FF63BE7B"/>
      </colorScale>
    </cfRule>
  </conditionalFormatting>
  <conditionalFormatting sqref="O5:O10">
    <cfRule type="cellIs" dxfId="4" priority="5" operator="greaterThan">
      <formula>1</formula>
    </cfRule>
    <cfRule type="cellIs" dxfId="3" priority="6" operator="lessThan">
      <formula>0.75</formula>
    </cfRule>
  </conditionalFormatting>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dimension ref="A1:O8"/>
  <sheetViews>
    <sheetView workbookViewId="0">
      <selection activeCell="A2" sqref="A2"/>
    </sheetView>
  </sheetViews>
  <sheetFormatPr defaultColWidth="8.7109375" defaultRowHeight="15"/>
  <cols>
    <col min="1" max="1" width="9.7109375" style="6" customWidth="1"/>
    <col min="2" max="2" width="35.85546875" style="6" customWidth="1"/>
    <col min="3" max="4" width="8.7109375" style="5"/>
    <col min="5" max="5" width="16.85546875" style="6" bestFit="1" customWidth="1"/>
    <col min="6" max="6" width="8.5703125" style="6" customWidth="1"/>
    <col min="7" max="9" width="12.7109375" style="6" customWidth="1"/>
    <col min="10" max="15" width="12.7109375" style="5" customWidth="1"/>
    <col min="16" max="16384" width="8.7109375" style="5"/>
  </cols>
  <sheetData>
    <row r="1" spans="1:15" ht="30.75" thickBot="1">
      <c r="A1" s="26" t="s">
        <v>6388</v>
      </c>
      <c r="B1" s="67" t="s">
        <v>4227</v>
      </c>
    </row>
    <row r="3" spans="1:15" ht="15.75" thickBot="1"/>
    <row r="4" spans="1:15" s="6" customFormat="1" ht="63.75" customHeight="1" thickBot="1">
      <c r="A4" s="27" t="s">
        <v>6390</v>
      </c>
      <c r="B4" s="9" t="s">
        <v>6389</v>
      </c>
      <c r="C4" s="9" t="s">
        <v>6391</v>
      </c>
      <c r="D4" s="9" t="s">
        <v>6392</v>
      </c>
      <c r="E4" s="9" t="s">
        <v>6393</v>
      </c>
      <c r="F4" s="9" t="s">
        <v>6394</v>
      </c>
      <c r="G4" s="9" t="s">
        <v>6402</v>
      </c>
      <c r="H4" s="9" t="s">
        <v>6401</v>
      </c>
      <c r="I4" s="9" t="s">
        <v>6400</v>
      </c>
      <c r="J4" s="9" t="s">
        <v>6399</v>
      </c>
      <c r="K4" s="9" t="s">
        <v>6398</v>
      </c>
      <c r="L4" s="9" t="s">
        <v>6397</v>
      </c>
      <c r="M4" s="9" t="s">
        <v>6403</v>
      </c>
      <c r="N4" s="9" t="s">
        <v>6404</v>
      </c>
      <c r="O4" s="10" t="s">
        <v>6396</v>
      </c>
    </row>
    <row r="5" spans="1:15">
      <c r="A5" s="53" t="s">
        <v>5200</v>
      </c>
      <c r="B5" s="56" t="s">
        <v>6411</v>
      </c>
      <c r="C5" s="56">
        <v>2017</v>
      </c>
      <c r="D5" s="56">
        <v>2025</v>
      </c>
      <c r="E5" s="29" t="s">
        <v>5199</v>
      </c>
      <c r="F5" s="29">
        <v>2016</v>
      </c>
      <c r="G5" s="46">
        <v>245</v>
      </c>
      <c r="H5" s="46">
        <v>243</v>
      </c>
      <c r="I5" s="46">
        <v>19</v>
      </c>
      <c r="J5" s="17">
        <v>7.7551020408163293E-2</v>
      </c>
      <c r="K5" s="17">
        <v>7.8189300411522597E-2</v>
      </c>
      <c r="L5" s="17">
        <v>0.99183673469387801</v>
      </c>
      <c r="M5" s="18">
        <v>259647</v>
      </c>
      <c r="N5" s="18">
        <v>226036</v>
      </c>
      <c r="O5" s="19">
        <v>0.87055117139809002</v>
      </c>
    </row>
    <row r="6" spans="1:15">
      <c r="A6" s="54"/>
      <c r="B6" s="57"/>
      <c r="C6" s="57"/>
      <c r="D6" s="57"/>
      <c r="E6" s="31" t="s">
        <v>5428</v>
      </c>
      <c r="F6" s="31">
        <v>2017</v>
      </c>
      <c r="G6" s="48">
        <v>328</v>
      </c>
      <c r="H6" s="48">
        <v>300</v>
      </c>
      <c r="I6" s="48">
        <v>33</v>
      </c>
      <c r="J6" s="23">
        <v>0.100609756097561</v>
      </c>
      <c r="K6" s="23">
        <v>0.11</v>
      </c>
      <c r="L6" s="23">
        <v>0.914634146341464</v>
      </c>
      <c r="M6" s="24">
        <v>458741</v>
      </c>
      <c r="N6" s="24">
        <v>445511</v>
      </c>
      <c r="O6" s="25">
        <v>0.97116019714828195</v>
      </c>
    </row>
    <row r="7" spans="1:15" ht="15.75" thickBot="1">
      <c r="A7" s="55"/>
      <c r="B7" s="58"/>
      <c r="C7" s="58"/>
      <c r="D7" s="58"/>
      <c r="E7" s="30" t="s">
        <v>5581</v>
      </c>
      <c r="F7" s="30">
        <v>2018</v>
      </c>
      <c r="G7" s="47">
        <v>341</v>
      </c>
      <c r="H7" s="47">
        <v>305</v>
      </c>
      <c r="I7" s="47">
        <v>99</v>
      </c>
      <c r="J7" s="20">
        <v>0.29032258064516098</v>
      </c>
      <c r="K7" s="20">
        <v>0.32459016393442602</v>
      </c>
      <c r="L7" s="20">
        <v>0.89442815249266905</v>
      </c>
      <c r="M7" s="21">
        <v>1436148</v>
      </c>
      <c r="N7" s="21">
        <v>1436458</v>
      </c>
      <c r="O7" s="22">
        <v>1.0002158551904099</v>
      </c>
    </row>
    <row r="8" spans="1:15" s="32" customFormat="1" ht="15.75" thickBot="1">
      <c r="A8" s="59" t="s">
        <v>6420</v>
      </c>
      <c r="B8" s="60"/>
      <c r="C8" s="40"/>
      <c r="D8" s="40"/>
      <c r="E8" s="39"/>
      <c r="F8" s="44"/>
      <c r="G8" s="49">
        <f>SUM(G5:G7)</f>
        <v>914</v>
      </c>
      <c r="H8" s="49">
        <f t="shared" ref="H8:I8" si="0">SUM(H5:H7)</f>
        <v>848</v>
      </c>
      <c r="I8" s="49">
        <f t="shared" si="0"/>
        <v>151</v>
      </c>
      <c r="J8" s="36">
        <f>+I8/G8</f>
        <v>0.16520787746170679</v>
      </c>
      <c r="K8" s="36">
        <f>+I8/H8</f>
        <v>0.17806603773584906</v>
      </c>
      <c r="L8" s="36">
        <f>+H8/G8</f>
        <v>0.92778993435448576</v>
      </c>
      <c r="M8" s="37">
        <f t="shared" ref="M8:N8" si="1">SUM(M5:M7)</f>
        <v>2154536</v>
      </c>
      <c r="N8" s="37">
        <f t="shared" si="1"/>
        <v>2108005</v>
      </c>
      <c r="O8" s="38">
        <f>+N8/M8</f>
        <v>0.97840323856273459</v>
      </c>
    </row>
  </sheetData>
  <mergeCells count="5">
    <mergeCell ref="A5:A7"/>
    <mergeCell ref="B5:B7"/>
    <mergeCell ref="C5:C7"/>
    <mergeCell ref="D5:D7"/>
    <mergeCell ref="A8:B8"/>
  </mergeCells>
  <conditionalFormatting sqref="K5:K7">
    <cfRule type="colorScale" priority="4">
      <colorScale>
        <cfvo type="percent" val="0"/>
        <cfvo type="percent" val="50"/>
        <cfvo type="percent" val="100"/>
        <color rgb="FFF8696B"/>
        <color rgb="FFFFEB84"/>
        <color rgb="FF63BE7B"/>
      </colorScale>
    </cfRule>
  </conditionalFormatting>
  <conditionalFormatting sqref="O5:O7">
    <cfRule type="cellIs" dxfId="5" priority="3" operator="greaterThan">
      <formula>1</formula>
    </cfRule>
  </conditionalFormatting>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dimension ref="A1:O49"/>
  <sheetViews>
    <sheetView workbookViewId="0">
      <selection activeCell="A2" sqref="A2"/>
    </sheetView>
  </sheetViews>
  <sheetFormatPr defaultColWidth="8.7109375" defaultRowHeight="15"/>
  <cols>
    <col min="1" max="1" width="9.7109375" style="6" customWidth="1"/>
    <col min="2" max="2" width="35.85546875" style="6" customWidth="1"/>
    <col min="3" max="4" width="8.7109375" style="6"/>
    <col min="5" max="5" width="16.5703125" style="6" bestFit="1" customWidth="1"/>
    <col min="6" max="6" width="8.140625" style="6" customWidth="1"/>
    <col min="7" max="9" width="12.7109375" style="6" customWidth="1"/>
    <col min="10" max="15" width="12.7109375" style="5" customWidth="1"/>
    <col min="16" max="16384" width="8.7109375" style="5"/>
  </cols>
  <sheetData>
    <row r="1" spans="1:15" ht="30.75" thickBot="1">
      <c r="A1" s="26" t="s">
        <v>6388</v>
      </c>
      <c r="B1" s="67" t="s">
        <v>6412</v>
      </c>
    </row>
    <row r="3" spans="1:15" ht="15.75" thickBot="1"/>
    <row r="4" spans="1:15" s="6" customFormat="1" ht="63" customHeight="1" thickBot="1">
      <c r="A4" s="27" t="s">
        <v>6390</v>
      </c>
      <c r="B4" s="9" t="s">
        <v>6389</v>
      </c>
      <c r="C4" s="9" t="s">
        <v>6391</v>
      </c>
      <c r="D4" s="9" t="s">
        <v>6392</v>
      </c>
      <c r="E4" s="9" t="s">
        <v>6393</v>
      </c>
      <c r="F4" s="9" t="s">
        <v>6394</v>
      </c>
      <c r="G4" s="9" t="s">
        <v>6402</v>
      </c>
      <c r="H4" s="9" t="s">
        <v>6401</v>
      </c>
      <c r="I4" s="9" t="s">
        <v>6400</v>
      </c>
      <c r="J4" s="9" t="s">
        <v>6399</v>
      </c>
      <c r="K4" s="9" t="s">
        <v>6398</v>
      </c>
      <c r="L4" s="9" t="s">
        <v>6397</v>
      </c>
      <c r="M4" s="9" t="s">
        <v>6403</v>
      </c>
      <c r="N4" s="9" t="s">
        <v>6404</v>
      </c>
      <c r="O4" s="10" t="s">
        <v>6396</v>
      </c>
    </row>
    <row r="5" spans="1:15" ht="15.75" thickBot="1">
      <c r="A5" s="28" t="s">
        <v>6023</v>
      </c>
      <c r="B5" s="13" t="s">
        <v>6409</v>
      </c>
      <c r="C5" s="13">
        <v>2020</v>
      </c>
      <c r="D5" s="13">
        <v>2026</v>
      </c>
      <c r="E5" s="13" t="s">
        <v>6022</v>
      </c>
      <c r="F5" s="13">
        <v>2020</v>
      </c>
      <c r="G5" s="45">
        <v>141</v>
      </c>
      <c r="H5" s="45">
        <v>126</v>
      </c>
      <c r="I5" s="45">
        <v>47</v>
      </c>
      <c r="J5" s="14">
        <v>0.33333333333333298</v>
      </c>
      <c r="K5" s="14">
        <v>0.37301587301587302</v>
      </c>
      <c r="L5" s="14">
        <v>0.89361702127659604</v>
      </c>
      <c r="M5" s="15">
        <v>500000</v>
      </c>
      <c r="N5" s="15">
        <v>458815.76299999998</v>
      </c>
      <c r="O5" s="16">
        <v>0.91763152599999998</v>
      </c>
    </row>
    <row r="6" spans="1:15" ht="15.75" thickBot="1">
      <c r="A6" s="28" t="s">
        <v>5987</v>
      </c>
      <c r="B6" s="13" t="s">
        <v>6387</v>
      </c>
      <c r="C6" s="13">
        <v>2020</v>
      </c>
      <c r="D6" s="13">
        <v>2027</v>
      </c>
      <c r="E6" s="13" t="s">
        <v>5986</v>
      </c>
      <c r="F6" s="13">
        <v>2019</v>
      </c>
      <c r="G6" s="45">
        <v>396</v>
      </c>
      <c r="H6" s="45">
        <v>384</v>
      </c>
      <c r="I6" s="45">
        <v>171</v>
      </c>
      <c r="J6" s="14">
        <v>0.43181818181818199</v>
      </c>
      <c r="K6" s="14">
        <v>0.4453125</v>
      </c>
      <c r="L6" s="14">
        <v>0.96969696969696995</v>
      </c>
      <c r="M6" s="15">
        <v>2862813.0359999998</v>
      </c>
      <c r="N6" s="15">
        <v>2957538.878</v>
      </c>
      <c r="O6" s="16">
        <v>1.0330883787410601</v>
      </c>
    </row>
    <row r="7" spans="1:15">
      <c r="A7" s="53" t="s">
        <v>6010</v>
      </c>
      <c r="B7" s="56" t="s">
        <v>6414</v>
      </c>
      <c r="C7" s="56">
        <v>2020</v>
      </c>
      <c r="D7" s="56">
        <v>2026</v>
      </c>
      <c r="E7" s="29" t="s">
        <v>6009</v>
      </c>
      <c r="F7" s="29">
        <v>2020</v>
      </c>
      <c r="G7" s="46">
        <v>328</v>
      </c>
      <c r="H7" s="46">
        <v>291</v>
      </c>
      <c r="I7" s="46">
        <v>43</v>
      </c>
      <c r="J7" s="17">
        <v>0.13109756097561001</v>
      </c>
      <c r="K7" s="17">
        <v>0.14776632302405501</v>
      </c>
      <c r="L7" s="17">
        <v>0.88719512195121997</v>
      </c>
      <c r="M7" s="18">
        <v>429000</v>
      </c>
      <c r="N7" s="18">
        <v>426878.01799999998</v>
      </c>
      <c r="O7" s="19">
        <v>0.99505365501165499</v>
      </c>
    </row>
    <row r="8" spans="1:15" ht="15.75" thickBot="1">
      <c r="A8" s="55"/>
      <c r="B8" s="58"/>
      <c r="C8" s="58"/>
      <c r="D8" s="58"/>
      <c r="E8" s="30" t="s">
        <v>6135</v>
      </c>
      <c r="F8" s="30">
        <v>2020</v>
      </c>
      <c r="G8" s="47">
        <v>9</v>
      </c>
      <c r="H8" s="47">
        <v>8</v>
      </c>
      <c r="I8" s="47">
        <v>6</v>
      </c>
      <c r="J8" s="20">
        <v>0.66666666666666696</v>
      </c>
      <c r="K8" s="20">
        <v>0.75</v>
      </c>
      <c r="L8" s="20">
        <v>0.88888888888888895</v>
      </c>
      <c r="M8" s="21">
        <v>1650000</v>
      </c>
      <c r="N8" s="21">
        <v>1476162.6669999999</v>
      </c>
      <c r="O8" s="22">
        <v>0.89464404060605995</v>
      </c>
    </row>
    <row r="9" spans="1:15">
      <c r="A9" s="53" t="s">
        <v>4868</v>
      </c>
      <c r="B9" s="56" t="s">
        <v>4959</v>
      </c>
      <c r="C9" s="56">
        <v>2011</v>
      </c>
      <c r="D9" s="56">
        <v>2019</v>
      </c>
      <c r="E9" s="29" t="s">
        <v>4867</v>
      </c>
      <c r="F9" s="29">
        <v>2011</v>
      </c>
      <c r="G9" s="46">
        <v>657</v>
      </c>
      <c r="H9" s="46">
        <v>498</v>
      </c>
      <c r="I9" s="46">
        <v>256</v>
      </c>
      <c r="J9" s="17">
        <v>0.389649923896499</v>
      </c>
      <c r="K9" s="17">
        <v>0.51405622489959801</v>
      </c>
      <c r="L9" s="17">
        <v>0.75799086757990897</v>
      </c>
      <c r="M9" s="18">
        <v>2817000</v>
      </c>
      <c r="N9" s="18">
        <v>2823848</v>
      </c>
      <c r="O9" s="19">
        <v>1.00243095491658</v>
      </c>
    </row>
    <row r="10" spans="1:15">
      <c r="A10" s="54"/>
      <c r="B10" s="57"/>
      <c r="C10" s="57"/>
      <c r="D10" s="57"/>
      <c r="E10" s="31" t="s">
        <v>4944</v>
      </c>
      <c r="F10" s="31">
        <v>2012</v>
      </c>
      <c r="G10" s="48">
        <v>832</v>
      </c>
      <c r="H10" s="48">
        <v>675</v>
      </c>
      <c r="I10" s="48">
        <v>246</v>
      </c>
      <c r="J10" s="23">
        <v>0.29567307692307698</v>
      </c>
      <c r="K10" s="23">
        <v>0.36444444444444402</v>
      </c>
      <c r="L10" s="23">
        <v>0.81129807692307698</v>
      </c>
      <c r="M10" s="24">
        <v>2484391</v>
      </c>
      <c r="N10" s="24">
        <v>1961557</v>
      </c>
      <c r="O10" s="25">
        <v>0.78955244967478999</v>
      </c>
    </row>
    <row r="11" spans="1:15">
      <c r="A11" s="54"/>
      <c r="B11" s="57"/>
      <c r="C11" s="57"/>
      <c r="D11" s="57"/>
      <c r="E11" s="31" t="s">
        <v>4958</v>
      </c>
      <c r="F11" s="31">
        <v>2013</v>
      </c>
      <c r="G11" s="48">
        <v>995</v>
      </c>
      <c r="H11" s="48">
        <v>977</v>
      </c>
      <c r="I11" s="48">
        <v>168</v>
      </c>
      <c r="J11" s="23">
        <v>0.16884422110552799</v>
      </c>
      <c r="K11" s="23">
        <v>0.171954964176049</v>
      </c>
      <c r="L11" s="23">
        <v>0.98190954773869399</v>
      </c>
      <c r="M11" s="24">
        <v>2774722</v>
      </c>
      <c r="N11" s="24">
        <v>1856362</v>
      </c>
      <c r="O11" s="25">
        <v>0.66902630245480399</v>
      </c>
    </row>
    <row r="12" spans="1:15" ht="15.75" thickBot="1">
      <c r="A12" s="55"/>
      <c r="B12" s="58"/>
      <c r="C12" s="58"/>
      <c r="D12" s="58"/>
      <c r="E12" s="30" t="s">
        <v>5017</v>
      </c>
      <c r="F12" s="30">
        <v>2014</v>
      </c>
      <c r="G12" s="47">
        <v>1019</v>
      </c>
      <c r="H12" s="47">
        <v>972</v>
      </c>
      <c r="I12" s="47">
        <v>297</v>
      </c>
      <c r="J12" s="20">
        <v>0.29146221786064802</v>
      </c>
      <c r="K12" s="20">
        <v>0.30555555555555602</v>
      </c>
      <c r="L12" s="20">
        <v>0.95387634936211996</v>
      </c>
      <c r="M12" s="21">
        <v>2209400</v>
      </c>
      <c r="N12" s="21">
        <v>2710502</v>
      </c>
      <c r="O12" s="22">
        <v>1.22680456232461</v>
      </c>
    </row>
    <row r="13" spans="1:15">
      <c r="A13" s="53" t="s">
        <v>4990</v>
      </c>
      <c r="B13" s="56" t="s">
        <v>4991</v>
      </c>
      <c r="C13" s="56">
        <v>2014</v>
      </c>
      <c r="D13" s="56">
        <v>2019</v>
      </c>
      <c r="E13" s="29" t="s">
        <v>4989</v>
      </c>
      <c r="F13" s="29">
        <v>2014</v>
      </c>
      <c r="G13" s="46">
        <v>31</v>
      </c>
      <c r="H13" s="46">
        <v>29</v>
      </c>
      <c r="I13" s="46">
        <v>10</v>
      </c>
      <c r="J13" s="17">
        <v>0.32258064516128998</v>
      </c>
      <c r="K13" s="17">
        <v>0.34482758620689702</v>
      </c>
      <c r="L13" s="17">
        <v>0.93548387096774199</v>
      </c>
      <c r="M13" s="18">
        <v>1315500</v>
      </c>
      <c r="N13" s="18">
        <v>193602</v>
      </c>
      <c r="O13" s="19">
        <v>0.147169897377423</v>
      </c>
    </row>
    <row r="14" spans="1:15">
      <c r="A14" s="54"/>
      <c r="B14" s="57"/>
      <c r="C14" s="57"/>
      <c r="D14" s="57"/>
      <c r="E14" s="31" t="s">
        <v>5054</v>
      </c>
      <c r="F14" s="31">
        <v>2015</v>
      </c>
      <c r="G14" s="48">
        <v>24</v>
      </c>
      <c r="H14" s="48">
        <v>24</v>
      </c>
      <c r="I14" s="48">
        <v>11</v>
      </c>
      <c r="J14" s="23">
        <v>0.45833333333333298</v>
      </c>
      <c r="K14" s="23">
        <v>0.45833333333333298</v>
      </c>
      <c r="L14" s="23">
        <v>1</v>
      </c>
      <c r="M14" s="24">
        <v>148365</v>
      </c>
      <c r="N14" s="24">
        <v>217100</v>
      </c>
      <c r="O14" s="25">
        <v>1.4632831193340701</v>
      </c>
    </row>
    <row r="15" spans="1:15">
      <c r="A15" s="54"/>
      <c r="B15" s="57"/>
      <c r="C15" s="57"/>
      <c r="D15" s="57"/>
      <c r="E15" s="31" t="s">
        <v>5110</v>
      </c>
      <c r="F15" s="31">
        <v>2016</v>
      </c>
      <c r="G15" s="48">
        <v>14</v>
      </c>
      <c r="H15" s="48">
        <v>13</v>
      </c>
      <c r="I15" s="48">
        <v>9</v>
      </c>
      <c r="J15" s="23">
        <v>0.64285714285714302</v>
      </c>
      <c r="K15" s="23">
        <v>0.69230769230769196</v>
      </c>
      <c r="L15" s="23">
        <v>0.92857142857142905</v>
      </c>
      <c r="M15" s="24">
        <v>125003</v>
      </c>
      <c r="N15" s="24">
        <v>126103</v>
      </c>
      <c r="O15" s="25">
        <v>1.0087997888050699</v>
      </c>
    </row>
    <row r="16" spans="1:15">
      <c r="A16" s="54"/>
      <c r="B16" s="57"/>
      <c r="C16" s="57"/>
      <c r="D16" s="57"/>
      <c r="E16" s="31" t="s">
        <v>5380</v>
      </c>
      <c r="F16" s="31">
        <v>2017</v>
      </c>
      <c r="G16" s="48">
        <v>3</v>
      </c>
      <c r="H16" s="48">
        <v>3</v>
      </c>
      <c r="I16" s="48">
        <v>3</v>
      </c>
      <c r="J16" s="23">
        <v>1</v>
      </c>
      <c r="K16" s="23">
        <v>1</v>
      </c>
      <c r="L16" s="23">
        <v>1</v>
      </c>
      <c r="M16" s="24">
        <v>21000</v>
      </c>
      <c r="N16" s="24">
        <v>3185</v>
      </c>
      <c r="O16" s="25">
        <v>0.151666666666667</v>
      </c>
    </row>
    <row r="17" spans="1:15">
      <c r="A17" s="54"/>
      <c r="B17" s="57"/>
      <c r="C17" s="57"/>
      <c r="D17" s="57"/>
      <c r="E17" s="31" t="s">
        <v>5540</v>
      </c>
      <c r="F17" s="31">
        <v>2017</v>
      </c>
      <c r="G17" s="48">
        <v>1</v>
      </c>
      <c r="H17" s="48">
        <v>1</v>
      </c>
      <c r="I17" s="48">
        <v>1</v>
      </c>
      <c r="J17" s="23">
        <v>1</v>
      </c>
      <c r="K17" s="23">
        <v>1</v>
      </c>
      <c r="L17" s="23">
        <v>1</v>
      </c>
      <c r="M17" s="24">
        <v>23000</v>
      </c>
      <c r="N17" s="24">
        <v>1017</v>
      </c>
      <c r="O17" s="25">
        <v>4.4217391304347799E-2</v>
      </c>
    </row>
    <row r="18" spans="1:15">
      <c r="A18" s="54"/>
      <c r="B18" s="57"/>
      <c r="C18" s="57"/>
      <c r="D18" s="57"/>
      <c r="E18" s="31" t="s">
        <v>5567</v>
      </c>
      <c r="F18" s="31">
        <v>2018</v>
      </c>
      <c r="G18" s="48">
        <v>4</v>
      </c>
      <c r="H18" s="48">
        <v>4</v>
      </c>
      <c r="I18" s="48">
        <v>3</v>
      </c>
      <c r="J18" s="23">
        <v>0.75</v>
      </c>
      <c r="K18" s="23">
        <v>0.75</v>
      </c>
      <c r="L18" s="23">
        <v>1</v>
      </c>
      <c r="M18" s="24">
        <v>12000</v>
      </c>
      <c r="N18" s="24">
        <v>2995</v>
      </c>
      <c r="O18" s="25">
        <v>0.24958333333333299</v>
      </c>
    </row>
    <row r="19" spans="1:15">
      <c r="A19" s="54"/>
      <c r="B19" s="57"/>
      <c r="C19" s="57"/>
      <c r="D19" s="57"/>
      <c r="E19" s="31" t="s">
        <v>5763</v>
      </c>
      <c r="F19" s="31">
        <v>2018</v>
      </c>
      <c r="G19" s="48">
        <v>2</v>
      </c>
      <c r="H19" s="48">
        <v>2</v>
      </c>
      <c r="I19" s="48">
        <v>2</v>
      </c>
      <c r="J19" s="23">
        <v>1</v>
      </c>
      <c r="K19" s="23">
        <v>1</v>
      </c>
      <c r="L19" s="23">
        <v>1</v>
      </c>
      <c r="M19" s="24">
        <v>10000</v>
      </c>
      <c r="N19" s="24">
        <v>3686</v>
      </c>
      <c r="O19" s="25">
        <v>0.36859999999999998</v>
      </c>
    </row>
    <row r="20" spans="1:15" ht="15.75" thickBot="1">
      <c r="A20" s="55"/>
      <c r="B20" s="58"/>
      <c r="C20" s="58"/>
      <c r="D20" s="58"/>
      <c r="E20" s="30" t="s">
        <v>5881</v>
      </c>
      <c r="F20" s="30">
        <v>2019</v>
      </c>
      <c r="G20" s="47">
        <v>3</v>
      </c>
      <c r="H20" s="47">
        <v>3</v>
      </c>
      <c r="I20" s="47">
        <v>3</v>
      </c>
      <c r="J20" s="20">
        <v>1</v>
      </c>
      <c r="K20" s="20">
        <v>1</v>
      </c>
      <c r="L20" s="20">
        <v>1</v>
      </c>
      <c r="M20" s="21">
        <v>10000</v>
      </c>
      <c r="N20" s="21">
        <v>3025</v>
      </c>
      <c r="O20" s="22">
        <v>0.30249999999999999</v>
      </c>
    </row>
    <row r="21" spans="1:15">
      <c r="A21" s="53" t="s">
        <v>5973</v>
      </c>
      <c r="B21" s="56" t="s">
        <v>6419</v>
      </c>
      <c r="C21" s="56">
        <v>2020</v>
      </c>
      <c r="D21" s="56">
        <v>2022</v>
      </c>
      <c r="E21" s="29" t="s">
        <v>5972</v>
      </c>
      <c r="F21" s="29">
        <v>2019</v>
      </c>
      <c r="G21" s="46">
        <v>32</v>
      </c>
      <c r="H21" s="46">
        <v>32</v>
      </c>
      <c r="I21" s="46">
        <v>23</v>
      </c>
      <c r="J21" s="17">
        <v>0.71875</v>
      </c>
      <c r="K21" s="17">
        <v>0.71875</v>
      </c>
      <c r="L21" s="17">
        <v>1</v>
      </c>
      <c r="M21" s="18">
        <v>510000</v>
      </c>
      <c r="N21" s="18">
        <v>337876</v>
      </c>
      <c r="O21" s="19">
        <v>0.662501960784314</v>
      </c>
    </row>
    <row r="22" spans="1:15" ht="15.75" thickBot="1">
      <c r="A22" s="55"/>
      <c r="B22" s="58"/>
      <c r="C22" s="58"/>
      <c r="D22" s="58"/>
      <c r="E22" s="30" t="s">
        <v>6078</v>
      </c>
      <c r="F22" s="30">
        <v>2019</v>
      </c>
      <c r="G22" s="47">
        <v>6</v>
      </c>
      <c r="H22" s="47">
        <v>4</v>
      </c>
      <c r="I22" s="47">
        <v>4</v>
      </c>
      <c r="J22" s="20">
        <v>0.66666666666666696</v>
      </c>
      <c r="K22" s="20">
        <v>1</v>
      </c>
      <c r="L22" s="20">
        <v>0.66666666666666696</v>
      </c>
      <c r="M22" s="21">
        <v>10000</v>
      </c>
      <c r="N22" s="21">
        <v>4058.2359999999999</v>
      </c>
      <c r="O22" s="22">
        <v>0.40582360000000001</v>
      </c>
    </row>
    <row r="23" spans="1:15">
      <c r="A23" s="53" t="s">
        <v>5032</v>
      </c>
      <c r="B23" s="56" t="s">
        <v>6384</v>
      </c>
      <c r="C23" s="56">
        <v>2014</v>
      </c>
      <c r="D23" s="56">
        <v>2021</v>
      </c>
      <c r="E23" s="29" t="s">
        <v>5031</v>
      </c>
      <c r="F23" s="29">
        <v>2015</v>
      </c>
      <c r="G23" s="46">
        <v>27</v>
      </c>
      <c r="H23" s="46">
        <v>21</v>
      </c>
      <c r="I23" s="46">
        <v>4</v>
      </c>
      <c r="J23" s="17">
        <v>0.148148148148148</v>
      </c>
      <c r="K23" s="17">
        <v>0.19047619047618999</v>
      </c>
      <c r="L23" s="17">
        <v>0.77777777777777801</v>
      </c>
      <c r="M23" s="18">
        <v>83265</v>
      </c>
      <c r="N23" s="18">
        <v>45881</v>
      </c>
      <c r="O23" s="19">
        <v>0.55102383954843004</v>
      </c>
    </row>
    <row r="24" spans="1:15">
      <c r="A24" s="54"/>
      <c r="B24" s="57"/>
      <c r="C24" s="57"/>
      <c r="D24" s="57"/>
      <c r="E24" s="31" t="s">
        <v>5100</v>
      </c>
      <c r="F24" s="31">
        <v>2016</v>
      </c>
      <c r="G24" s="48">
        <v>26</v>
      </c>
      <c r="H24" s="48">
        <v>26</v>
      </c>
      <c r="I24" s="48">
        <v>14</v>
      </c>
      <c r="J24" s="23">
        <v>0.53846153846153799</v>
      </c>
      <c r="K24" s="23">
        <v>0.53846153846153799</v>
      </c>
      <c r="L24" s="23">
        <v>1</v>
      </c>
      <c r="M24" s="24">
        <v>350000</v>
      </c>
      <c r="N24" s="24">
        <v>136644</v>
      </c>
      <c r="O24" s="25">
        <v>0.39041142857142902</v>
      </c>
    </row>
    <row r="25" spans="1:15">
      <c r="A25" s="54"/>
      <c r="B25" s="57"/>
      <c r="C25" s="57"/>
      <c r="D25" s="57"/>
      <c r="E25" s="31" t="s">
        <v>5120</v>
      </c>
      <c r="F25" s="31">
        <v>2016</v>
      </c>
      <c r="G25" s="48">
        <v>13</v>
      </c>
      <c r="H25" s="48">
        <v>11</v>
      </c>
      <c r="I25" s="48">
        <v>6</v>
      </c>
      <c r="J25" s="23">
        <v>0.46153846153846201</v>
      </c>
      <c r="K25" s="23">
        <v>0.54545454545454497</v>
      </c>
      <c r="L25" s="23">
        <v>0.84615384615384603</v>
      </c>
      <c r="M25" s="24">
        <v>130000</v>
      </c>
      <c r="N25" s="24">
        <v>75730</v>
      </c>
      <c r="O25" s="25">
        <v>0.582538461538462</v>
      </c>
    </row>
    <row r="26" spans="1:15">
      <c r="A26" s="54"/>
      <c r="B26" s="57"/>
      <c r="C26" s="57"/>
      <c r="D26" s="57"/>
      <c r="E26" s="31" t="s">
        <v>5325</v>
      </c>
      <c r="F26" s="31">
        <v>2017</v>
      </c>
      <c r="G26" s="48">
        <v>20</v>
      </c>
      <c r="H26" s="48">
        <v>11</v>
      </c>
      <c r="I26" s="48">
        <v>9</v>
      </c>
      <c r="J26" s="23">
        <v>0.45</v>
      </c>
      <c r="K26" s="23">
        <v>0.81818181818181801</v>
      </c>
      <c r="L26" s="23">
        <v>0.55000000000000004</v>
      </c>
      <c r="M26" s="24">
        <v>190000</v>
      </c>
      <c r="N26" s="24">
        <v>65628</v>
      </c>
      <c r="O26" s="25">
        <v>0.34541052631579</v>
      </c>
    </row>
    <row r="27" spans="1:15">
      <c r="A27" s="54"/>
      <c r="B27" s="57"/>
      <c r="C27" s="57"/>
      <c r="D27" s="57"/>
      <c r="E27" s="31" t="s">
        <v>5474</v>
      </c>
      <c r="F27" s="31">
        <v>2017</v>
      </c>
      <c r="G27" s="48">
        <v>17</v>
      </c>
      <c r="H27" s="48">
        <v>14</v>
      </c>
      <c r="I27" s="48">
        <v>4</v>
      </c>
      <c r="J27" s="23">
        <v>0.23529411764705899</v>
      </c>
      <c r="K27" s="23">
        <v>0.28571428571428598</v>
      </c>
      <c r="L27" s="23">
        <v>0.82352941176470595</v>
      </c>
      <c r="M27" s="24">
        <v>200000</v>
      </c>
      <c r="N27" s="24">
        <v>18953</v>
      </c>
      <c r="O27" s="25">
        <v>9.4765000000000002E-2</v>
      </c>
    </row>
    <row r="28" spans="1:15" ht="15.75" thickBot="1">
      <c r="A28" s="55"/>
      <c r="B28" s="58"/>
      <c r="C28" s="58"/>
      <c r="D28" s="58"/>
      <c r="E28" s="30" t="s">
        <v>5683</v>
      </c>
      <c r="F28" s="30">
        <v>2018</v>
      </c>
      <c r="G28" s="47">
        <v>39</v>
      </c>
      <c r="H28" s="47">
        <v>33</v>
      </c>
      <c r="I28" s="47">
        <v>11</v>
      </c>
      <c r="J28" s="20">
        <v>0.28205128205128199</v>
      </c>
      <c r="K28" s="20">
        <v>0.33333333333333298</v>
      </c>
      <c r="L28" s="20">
        <v>0.84615384615384603</v>
      </c>
      <c r="M28" s="21">
        <v>162000</v>
      </c>
      <c r="N28" s="21">
        <v>100912</v>
      </c>
      <c r="O28" s="22">
        <v>0.62291358024691401</v>
      </c>
    </row>
    <row r="29" spans="1:15" ht="15.75" thickBot="1">
      <c r="A29" s="28" t="s">
        <v>6033</v>
      </c>
      <c r="B29" s="13" t="s">
        <v>6413</v>
      </c>
      <c r="C29" s="13">
        <v>2020</v>
      </c>
      <c r="D29" s="13">
        <v>2025</v>
      </c>
      <c r="E29" s="13" t="s">
        <v>6032</v>
      </c>
      <c r="F29" s="13">
        <v>2019</v>
      </c>
      <c r="G29" s="45">
        <v>37</v>
      </c>
      <c r="H29" s="45">
        <v>32</v>
      </c>
      <c r="I29" s="45">
        <v>18</v>
      </c>
      <c r="J29" s="14">
        <v>0.48648648648648601</v>
      </c>
      <c r="K29" s="14">
        <v>0.5625</v>
      </c>
      <c r="L29" s="14">
        <v>0.86486486486486502</v>
      </c>
      <c r="M29" s="15">
        <v>450000</v>
      </c>
      <c r="N29" s="15">
        <v>242051.345</v>
      </c>
      <c r="O29" s="16">
        <v>0.53789187777777803</v>
      </c>
    </row>
    <row r="30" spans="1:15">
      <c r="A30" s="53" t="s">
        <v>4899</v>
      </c>
      <c r="B30" s="56" t="s">
        <v>4900</v>
      </c>
      <c r="C30" s="56">
        <v>2012</v>
      </c>
      <c r="D30" s="56">
        <v>2019</v>
      </c>
      <c r="E30" s="29" t="s">
        <v>4898</v>
      </c>
      <c r="F30" s="29">
        <v>2012</v>
      </c>
      <c r="G30" s="46">
        <v>128</v>
      </c>
      <c r="H30" s="46">
        <v>120</v>
      </c>
      <c r="I30" s="46">
        <v>22</v>
      </c>
      <c r="J30" s="17">
        <v>0.171875</v>
      </c>
      <c r="K30" s="17">
        <v>0.18333333333333299</v>
      </c>
      <c r="L30" s="17">
        <v>0.9375</v>
      </c>
      <c r="M30" s="18">
        <v>3200983</v>
      </c>
      <c r="N30" s="18">
        <v>4270197</v>
      </c>
      <c r="O30" s="19">
        <v>1.33402676615277</v>
      </c>
    </row>
    <row r="31" spans="1:15" ht="15.75" thickBot="1">
      <c r="A31" s="55"/>
      <c r="B31" s="58"/>
      <c r="C31" s="58"/>
      <c r="D31" s="58"/>
      <c r="E31" s="30" t="s">
        <v>4971</v>
      </c>
      <c r="F31" s="30">
        <v>2014</v>
      </c>
      <c r="G31" s="47">
        <v>82</v>
      </c>
      <c r="H31" s="47">
        <v>80</v>
      </c>
      <c r="I31" s="47">
        <v>12</v>
      </c>
      <c r="J31" s="20">
        <v>0.146341463414634</v>
      </c>
      <c r="K31" s="20">
        <v>0.15</v>
      </c>
      <c r="L31" s="20">
        <v>0.97560975609756095</v>
      </c>
      <c r="M31" s="21">
        <v>2029015</v>
      </c>
      <c r="N31" s="21">
        <v>1752035</v>
      </c>
      <c r="O31" s="22">
        <v>0.86349041283578498</v>
      </c>
    </row>
    <row r="32" spans="1:15" ht="15.75" thickBot="1">
      <c r="A32" s="28" t="s">
        <v>5595</v>
      </c>
      <c r="B32" s="13" t="s">
        <v>6410</v>
      </c>
      <c r="C32" s="13">
        <v>2018</v>
      </c>
      <c r="D32" s="13">
        <v>2026</v>
      </c>
      <c r="E32" s="13" t="s">
        <v>5594</v>
      </c>
      <c r="F32" s="13">
        <v>2018</v>
      </c>
      <c r="G32" s="45">
        <v>17</v>
      </c>
      <c r="H32" s="45">
        <v>16</v>
      </c>
      <c r="I32" s="45">
        <v>13</v>
      </c>
      <c r="J32" s="14">
        <v>0.76470588235294101</v>
      </c>
      <c r="K32" s="14">
        <v>0.8125</v>
      </c>
      <c r="L32" s="14">
        <v>0.94117647058823495</v>
      </c>
      <c r="M32" s="15">
        <v>1030000</v>
      </c>
      <c r="N32" s="15">
        <v>1592021</v>
      </c>
      <c r="O32" s="16">
        <v>1.54565145631068</v>
      </c>
    </row>
    <row r="33" spans="1:15">
      <c r="A33" s="53" t="s">
        <v>997</v>
      </c>
      <c r="B33" s="56" t="s">
        <v>5069</v>
      </c>
      <c r="C33" s="56">
        <v>2015</v>
      </c>
      <c r="D33" s="56">
        <v>2025</v>
      </c>
      <c r="E33" s="29" t="s">
        <v>5068</v>
      </c>
      <c r="F33" s="29">
        <v>2015</v>
      </c>
      <c r="G33" s="46">
        <v>725</v>
      </c>
      <c r="H33" s="46">
        <v>717</v>
      </c>
      <c r="I33" s="46">
        <v>91</v>
      </c>
      <c r="J33" s="17">
        <v>0.12551724137931</v>
      </c>
      <c r="K33" s="17">
        <v>0.12691771269177099</v>
      </c>
      <c r="L33" s="17">
        <v>0.98896551724137904</v>
      </c>
      <c r="M33" s="18">
        <v>1561280</v>
      </c>
      <c r="N33" s="18">
        <v>881042</v>
      </c>
      <c r="O33" s="19">
        <v>0.56430749128919899</v>
      </c>
    </row>
    <row r="34" spans="1:15">
      <c r="A34" s="54"/>
      <c r="B34" s="57"/>
      <c r="C34" s="57"/>
      <c r="D34" s="57"/>
      <c r="E34" s="31" t="s">
        <v>5132</v>
      </c>
      <c r="F34" s="31">
        <v>2016</v>
      </c>
      <c r="G34" s="48">
        <v>538</v>
      </c>
      <c r="H34" s="48">
        <v>458</v>
      </c>
      <c r="I34" s="48">
        <v>268</v>
      </c>
      <c r="J34" s="23">
        <v>0.49814126394052</v>
      </c>
      <c r="K34" s="23">
        <v>0.58515283842794796</v>
      </c>
      <c r="L34" s="23">
        <v>0.85130111524163599</v>
      </c>
      <c r="M34" s="24">
        <v>2870000</v>
      </c>
      <c r="N34" s="24">
        <v>2569571</v>
      </c>
      <c r="O34" s="25">
        <v>0.89532090592334501</v>
      </c>
    </row>
    <row r="35" spans="1:15">
      <c r="A35" s="54"/>
      <c r="B35" s="57"/>
      <c r="C35" s="57"/>
      <c r="D35" s="57"/>
      <c r="E35" s="31" t="s">
        <v>5422</v>
      </c>
      <c r="F35" s="31">
        <v>2017</v>
      </c>
      <c r="G35" s="48">
        <v>295</v>
      </c>
      <c r="H35" s="48">
        <v>258</v>
      </c>
      <c r="I35" s="48">
        <v>163</v>
      </c>
      <c r="J35" s="23">
        <v>0.55254237288135599</v>
      </c>
      <c r="K35" s="23">
        <v>0.63178294573643401</v>
      </c>
      <c r="L35" s="23">
        <v>0.87457627118644099</v>
      </c>
      <c r="M35" s="24">
        <v>1905500</v>
      </c>
      <c r="N35" s="24">
        <v>1441684</v>
      </c>
      <c r="O35" s="25">
        <v>0.75659092101810599</v>
      </c>
    </row>
    <row r="36" spans="1:15">
      <c r="A36" s="54"/>
      <c r="B36" s="57"/>
      <c r="C36" s="57"/>
      <c r="D36" s="57"/>
      <c r="E36" s="31" t="s">
        <v>994</v>
      </c>
      <c r="F36" s="31">
        <v>2018</v>
      </c>
      <c r="G36" s="48">
        <v>300</v>
      </c>
      <c r="H36" s="48">
        <v>280</v>
      </c>
      <c r="I36" s="48">
        <v>145</v>
      </c>
      <c r="J36" s="23">
        <v>0.483333333333333</v>
      </c>
      <c r="K36" s="23">
        <v>0.51785714285714302</v>
      </c>
      <c r="L36" s="23">
        <v>0.93333333333333302</v>
      </c>
      <c r="M36" s="24">
        <v>2530500</v>
      </c>
      <c r="N36" s="24">
        <v>1415192</v>
      </c>
      <c r="O36" s="25">
        <v>0.55925390239083195</v>
      </c>
    </row>
    <row r="37" spans="1:15">
      <c r="A37" s="54"/>
      <c r="B37" s="57"/>
      <c r="C37" s="57"/>
      <c r="D37" s="57"/>
      <c r="E37" s="31" t="s">
        <v>5791</v>
      </c>
      <c r="F37" s="31">
        <v>2018</v>
      </c>
      <c r="G37" s="48">
        <v>1</v>
      </c>
      <c r="H37" s="48">
        <v>1</v>
      </c>
      <c r="I37" s="48">
        <v>1</v>
      </c>
      <c r="J37" s="23">
        <v>1</v>
      </c>
      <c r="K37" s="23">
        <v>1</v>
      </c>
      <c r="L37" s="23">
        <v>1</v>
      </c>
      <c r="M37" s="24">
        <v>26000</v>
      </c>
      <c r="N37" s="24">
        <v>1810</v>
      </c>
      <c r="O37" s="25">
        <v>6.9615384615384607E-2</v>
      </c>
    </row>
    <row r="38" spans="1:15" ht="15.75" thickBot="1">
      <c r="A38" s="55"/>
      <c r="B38" s="58"/>
      <c r="C38" s="58"/>
      <c r="D38" s="58"/>
      <c r="E38" s="30" t="s">
        <v>5860</v>
      </c>
      <c r="F38" s="30">
        <v>2019</v>
      </c>
      <c r="G38" s="47">
        <v>3</v>
      </c>
      <c r="H38" s="47">
        <v>3</v>
      </c>
      <c r="I38" s="47">
        <v>3</v>
      </c>
      <c r="J38" s="20">
        <v>1</v>
      </c>
      <c r="K38" s="20">
        <v>1</v>
      </c>
      <c r="L38" s="20">
        <v>1</v>
      </c>
      <c r="M38" s="21">
        <v>26000</v>
      </c>
      <c r="N38" s="21">
        <v>20725</v>
      </c>
      <c r="O38" s="22">
        <v>0.797115384615385</v>
      </c>
    </row>
    <row r="39" spans="1:15">
      <c r="A39" s="53" t="s">
        <v>5406</v>
      </c>
      <c r="B39" s="56" t="s">
        <v>6385</v>
      </c>
      <c r="C39" s="56">
        <v>2017</v>
      </c>
      <c r="D39" s="56">
        <v>2025</v>
      </c>
      <c r="E39" s="29" t="s">
        <v>5405</v>
      </c>
      <c r="F39" s="29">
        <v>2017</v>
      </c>
      <c r="G39" s="46">
        <v>249</v>
      </c>
      <c r="H39" s="46">
        <v>236</v>
      </c>
      <c r="I39" s="46">
        <v>120</v>
      </c>
      <c r="J39" s="17">
        <v>0.48192771084337399</v>
      </c>
      <c r="K39" s="17">
        <v>0.50847457627118597</v>
      </c>
      <c r="L39" s="17">
        <v>0.947791164658634</v>
      </c>
      <c r="M39" s="18">
        <v>169000</v>
      </c>
      <c r="N39" s="18">
        <v>324530</v>
      </c>
      <c r="O39" s="19">
        <v>1.9202958579881699</v>
      </c>
    </row>
    <row r="40" spans="1:15">
      <c r="A40" s="54"/>
      <c r="B40" s="57"/>
      <c r="C40" s="57"/>
      <c r="D40" s="57"/>
      <c r="E40" s="31" t="s">
        <v>5749</v>
      </c>
      <c r="F40" s="31">
        <v>2019</v>
      </c>
      <c r="G40" s="48">
        <v>237</v>
      </c>
      <c r="H40" s="48">
        <v>232</v>
      </c>
      <c r="I40" s="48">
        <v>121</v>
      </c>
      <c r="J40" s="23">
        <v>0.51054852320675104</v>
      </c>
      <c r="K40" s="23">
        <v>0.52155172413793105</v>
      </c>
      <c r="L40" s="23">
        <v>0.97890295358649804</v>
      </c>
      <c r="M40" s="24">
        <v>425000</v>
      </c>
      <c r="N40" s="24">
        <v>506717</v>
      </c>
      <c r="O40" s="25">
        <v>1.19227529411765</v>
      </c>
    </row>
    <row r="41" spans="1:15">
      <c r="A41" s="54"/>
      <c r="B41" s="57"/>
      <c r="C41" s="57"/>
      <c r="D41" s="57"/>
      <c r="E41" s="31" t="s">
        <v>5812</v>
      </c>
      <c r="F41" s="31">
        <v>2018</v>
      </c>
      <c r="G41" s="48">
        <v>2</v>
      </c>
      <c r="H41" s="48">
        <v>2</v>
      </c>
      <c r="I41" s="48">
        <v>2</v>
      </c>
      <c r="J41" s="23">
        <v>1</v>
      </c>
      <c r="K41" s="23">
        <v>1</v>
      </c>
      <c r="L41" s="23">
        <v>1</v>
      </c>
      <c r="M41" s="24">
        <v>19258</v>
      </c>
      <c r="N41" s="24">
        <v>5434</v>
      </c>
      <c r="O41" s="25">
        <v>0.28216844947554298</v>
      </c>
    </row>
    <row r="42" spans="1:15" ht="15.75" thickBot="1">
      <c r="A42" s="55"/>
      <c r="B42" s="58"/>
      <c r="C42" s="58"/>
      <c r="D42" s="58"/>
      <c r="E42" s="30" t="s">
        <v>5846</v>
      </c>
      <c r="F42" s="30">
        <v>2020</v>
      </c>
      <c r="G42" s="47">
        <v>386</v>
      </c>
      <c r="H42" s="47">
        <v>357</v>
      </c>
      <c r="I42" s="47">
        <v>63</v>
      </c>
      <c r="J42" s="20">
        <v>0.16321243523316101</v>
      </c>
      <c r="K42" s="20">
        <v>0.17647058823529399</v>
      </c>
      <c r="L42" s="20">
        <v>0.92487046632124403</v>
      </c>
      <c r="M42" s="21">
        <v>315000</v>
      </c>
      <c r="N42" s="21">
        <v>296890.04100000003</v>
      </c>
      <c r="O42" s="22">
        <v>0.94250806666666698</v>
      </c>
    </row>
    <row r="43" spans="1:15">
      <c r="A43" s="53" t="s">
        <v>1057</v>
      </c>
      <c r="B43" s="56" t="s">
        <v>6382</v>
      </c>
      <c r="C43" s="56">
        <v>2018</v>
      </c>
      <c r="D43" s="56">
        <v>2025</v>
      </c>
      <c r="E43" s="29" t="s">
        <v>1056</v>
      </c>
      <c r="F43" s="29">
        <v>2018</v>
      </c>
      <c r="G43" s="46">
        <v>102</v>
      </c>
      <c r="H43" s="46">
        <v>91</v>
      </c>
      <c r="I43" s="46">
        <v>56</v>
      </c>
      <c r="J43" s="17">
        <v>0.54901960784313697</v>
      </c>
      <c r="K43" s="17">
        <v>0.61538461538461497</v>
      </c>
      <c r="L43" s="17">
        <v>0.89215686274509798</v>
      </c>
      <c r="M43" s="18">
        <v>1030000</v>
      </c>
      <c r="N43" s="18">
        <v>781918</v>
      </c>
      <c r="O43" s="19">
        <v>0.759143689320388</v>
      </c>
    </row>
    <row r="44" spans="1:15">
      <c r="A44" s="54"/>
      <c r="B44" s="57"/>
      <c r="C44" s="57"/>
      <c r="D44" s="57"/>
      <c r="E44" s="31" t="s">
        <v>5801</v>
      </c>
      <c r="F44" s="31">
        <v>2019</v>
      </c>
      <c r="G44" s="48">
        <v>108</v>
      </c>
      <c r="H44" s="48">
        <v>103</v>
      </c>
      <c r="I44" s="48">
        <v>58</v>
      </c>
      <c r="J44" s="23">
        <v>0.53703703703703698</v>
      </c>
      <c r="K44" s="23">
        <v>0.56310679611650505</v>
      </c>
      <c r="L44" s="23">
        <v>0.95370370370370405</v>
      </c>
      <c r="M44" s="24">
        <v>940000</v>
      </c>
      <c r="N44" s="24">
        <v>984113</v>
      </c>
      <c r="O44" s="25">
        <v>1.0469287234042599</v>
      </c>
    </row>
    <row r="45" spans="1:15" ht="15.75" thickBot="1">
      <c r="A45" s="55"/>
      <c r="B45" s="58"/>
      <c r="C45" s="58"/>
      <c r="D45" s="58"/>
      <c r="E45" s="30" t="s">
        <v>6092</v>
      </c>
      <c r="F45" s="30">
        <v>2020</v>
      </c>
      <c r="G45" s="47">
        <v>141</v>
      </c>
      <c r="H45" s="47">
        <v>131</v>
      </c>
      <c r="I45" s="47">
        <v>47</v>
      </c>
      <c r="J45" s="20">
        <v>0.33333333333333298</v>
      </c>
      <c r="K45" s="20">
        <v>0.35877862595419802</v>
      </c>
      <c r="L45" s="20">
        <v>0.92907801418439695</v>
      </c>
      <c r="M45" s="21">
        <v>735000</v>
      </c>
      <c r="N45" s="21">
        <v>716719.27899999998</v>
      </c>
      <c r="O45" s="22">
        <v>0.975128270748299</v>
      </c>
    </row>
    <row r="46" spans="1:15">
      <c r="A46" s="53" t="s">
        <v>5501</v>
      </c>
      <c r="B46" s="56" t="s">
        <v>6386</v>
      </c>
      <c r="C46" s="56">
        <v>2018</v>
      </c>
      <c r="D46" s="56">
        <v>2023</v>
      </c>
      <c r="E46" s="29" t="s">
        <v>5500</v>
      </c>
      <c r="F46" s="29">
        <v>2018</v>
      </c>
      <c r="G46" s="46">
        <v>306</v>
      </c>
      <c r="H46" s="46">
        <v>290</v>
      </c>
      <c r="I46" s="46">
        <v>94</v>
      </c>
      <c r="J46" s="17">
        <v>0.30718954248365998</v>
      </c>
      <c r="K46" s="17">
        <v>0.32413793103448302</v>
      </c>
      <c r="L46" s="17">
        <v>0.947712418300654</v>
      </c>
      <c r="M46" s="18">
        <v>654000</v>
      </c>
      <c r="N46" s="18">
        <v>454089</v>
      </c>
      <c r="O46" s="19">
        <v>0.69432568807339401</v>
      </c>
    </row>
    <row r="47" spans="1:15">
      <c r="A47" s="54"/>
      <c r="B47" s="57"/>
      <c r="C47" s="57"/>
      <c r="D47" s="57"/>
      <c r="E47" s="31" t="s">
        <v>5673</v>
      </c>
      <c r="F47" s="31">
        <v>2018</v>
      </c>
      <c r="G47" s="48">
        <v>362</v>
      </c>
      <c r="H47" s="48">
        <v>352</v>
      </c>
      <c r="I47" s="48">
        <v>137</v>
      </c>
      <c r="J47" s="23">
        <v>0.37845303867403302</v>
      </c>
      <c r="K47" s="23">
        <v>0.38920454545454602</v>
      </c>
      <c r="L47" s="23">
        <v>0.97237569060773499</v>
      </c>
      <c r="M47" s="24">
        <v>312500</v>
      </c>
      <c r="N47" s="24">
        <v>569555</v>
      </c>
      <c r="O47" s="25">
        <v>1.822576</v>
      </c>
    </row>
    <row r="48" spans="1:15" ht="15.75" thickBot="1">
      <c r="A48" s="55"/>
      <c r="B48" s="58"/>
      <c r="C48" s="58"/>
      <c r="D48" s="58"/>
      <c r="E48" s="30" t="s">
        <v>6072</v>
      </c>
      <c r="F48" s="30">
        <v>2020</v>
      </c>
      <c r="G48" s="47">
        <v>526</v>
      </c>
      <c r="H48" s="47">
        <v>487</v>
      </c>
      <c r="I48" s="47">
        <v>100</v>
      </c>
      <c r="J48" s="20">
        <v>0.19011406844106499</v>
      </c>
      <c r="K48" s="20">
        <v>0.205338809034908</v>
      </c>
      <c r="L48" s="20">
        <v>0.92585551330798499</v>
      </c>
      <c r="M48" s="21">
        <v>580000</v>
      </c>
      <c r="N48" s="21">
        <v>572624.40399999998</v>
      </c>
      <c r="O48" s="22">
        <v>0.987283455172414</v>
      </c>
    </row>
    <row r="49" spans="1:15" s="32" customFormat="1" ht="15.75" thickBot="1">
      <c r="A49" s="59" t="s">
        <v>6420</v>
      </c>
      <c r="B49" s="60"/>
      <c r="C49" s="52"/>
      <c r="D49" s="52"/>
      <c r="E49" s="52"/>
      <c r="F49" s="44"/>
      <c r="G49" s="50">
        <f>SUM(G5:G48)</f>
        <v>9184</v>
      </c>
      <c r="H49" s="50">
        <f t="shared" ref="H49:I49" si="0">SUM(H5:H48)</f>
        <v>8408</v>
      </c>
      <c r="I49" s="50">
        <f t="shared" si="0"/>
        <v>2885</v>
      </c>
      <c r="J49" s="36">
        <f>+I49/G49</f>
        <v>0.31413327526132406</v>
      </c>
      <c r="K49" s="36">
        <f>+I49/H49</f>
        <v>0.3431255946717412</v>
      </c>
      <c r="L49" s="36">
        <f>+H49/G49</f>
        <v>0.91550522648083621</v>
      </c>
      <c r="M49" s="37">
        <f>SUM(M5:M48)</f>
        <v>39836495.035999998</v>
      </c>
      <c r="N49" s="37">
        <f>SUM(N5:N48)</f>
        <v>35406977.630999997</v>
      </c>
      <c r="O49" s="38">
        <f>+N49/M49</f>
        <v>0.88880755194459071</v>
      </c>
    </row>
  </sheetData>
  <mergeCells count="41">
    <mergeCell ref="D33:D38"/>
    <mergeCell ref="C39:C42"/>
    <mergeCell ref="D39:D42"/>
    <mergeCell ref="C33:C38"/>
    <mergeCell ref="C43:C45"/>
    <mergeCell ref="D43:D45"/>
    <mergeCell ref="C46:C48"/>
    <mergeCell ref="D46:D48"/>
    <mergeCell ref="A49:B49"/>
    <mergeCell ref="A43:A45"/>
    <mergeCell ref="B43:B45"/>
    <mergeCell ref="A46:A48"/>
    <mergeCell ref="B46:B48"/>
    <mergeCell ref="C7:C8"/>
    <mergeCell ref="D7:D8"/>
    <mergeCell ref="C9:C12"/>
    <mergeCell ref="D9:D12"/>
    <mergeCell ref="C30:C31"/>
    <mergeCell ref="D30:D31"/>
    <mergeCell ref="C13:C20"/>
    <mergeCell ref="D13:D20"/>
    <mergeCell ref="D23:D28"/>
    <mergeCell ref="C21:C22"/>
    <mergeCell ref="D21:D22"/>
    <mergeCell ref="A39:A42"/>
    <mergeCell ref="B39:B42"/>
    <mergeCell ref="A23:A28"/>
    <mergeCell ref="B23:B28"/>
    <mergeCell ref="C23:C28"/>
    <mergeCell ref="A33:A38"/>
    <mergeCell ref="B33:B38"/>
    <mergeCell ref="A7:A8"/>
    <mergeCell ref="B7:B8"/>
    <mergeCell ref="A9:A12"/>
    <mergeCell ref="B9:B12"/>
    <mergeCell ref="A30:A31"/>
    <mergeCell ref="B30:B31"/>
    <mergeCell ref="A21:A22"/>
    <mergeCell ref="B21:B22"/>
    <mergeCell ref="A13:A20"/>
    <mergeCell ref="B13:B20"/>
  </mergeCells>
  <conditionalFormatting sqref="K5:K48">
    <cfRule type="colorScale" priority="3">
      <colorScale>
        <cfvo type="percent" val="0"/>
        <cfvo type="percent" val="50"/>
        <cfvo type="percent" val="100"/>
        <color rgb="FFF8696B"/>
        <color rgb="FFFFEB84"/>
        <color rgb="FF63BE7B"/>
      </colorScale>
    </cfRule>
  </conditionalFormatting>
  <conditionalFormatting sqref="O5:O48">
    <cfRule type="cellIs" dxfId="8" priority="2" operator="greaterThan">
      <formula>1</formula>
    </cfRule>
    <cfRule type="cellIs" dxfId="7" priority="1" operator="lessThan">
      <formula>0.75</formula>
    </cfRule>
  </conditionalFormatting>
  <pageMargins left="0.7" right="0.7" top="0.78740157499999996" bottom="0.78740157499999996"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dimension ref="A1:B56"/>
  <sheetViews>
    <sheetView workbookViewId="0">
      <selection activeCell="D13" sqref="D13"/>
    </sheetView>
  </sheetViews>
  <sheetFormatPr defaultRowHeight="15"/>
  <cols>
    <col min="1" max="1" width="15.140625" customWidth="1"/>
    <col min="2" max="2" width="15.85546875" bestFit="1" customWidth="1"/>
  </cols>
  <sheetData>
    <row r="1" spans="1:2">
      <c r="A1" s="3" t="s">
        <v>11</v>
      </c>
      <c r="B1" t="s">
        <v>6379</v>
      </c>
    </row>
    <row r="3" spans="1:2">
      <c r="A3" s="3" t="s">
        <v>6377</v>
      </c>
      <c r="B3" t="s">
        <v>6380</v>
      </c>
    </row>
    <row r="4" spans="1:2">
      <c r="A4" s="4" t="s">
        <v>142</v>
      </c>
      <c r="B4" s="2"/>
    </row>
    <row r="5" spans="1:2">
      <c r="A5" s="4" t="s">
        <v>193</v>
      </c>
      <c r="B5" s="2"/>
    </row>
    <row r="6" spans="1:2">
      <c r="A6" s="4" t="s">
        <v>223</v>
      </c>
      <c r="B6" s="2"/>
    </row>
    <row r="7" spans="1:2">
      <c r="A7" s="4" t="s">
        <v>239</v>
      </c>
      <c r="B7" s="2"/>
    </row>
    <row r="8" spans="1:2">
      <c r="A8" s="4" t="s">
        <v>1274</v>
      </c>
      <c r="B8" s="2"/>
    </row>
    <row r="9" spans="1:2">
      <c r="A9" s="4" t="s">
        <v>1280</v>
      </c>
      <c r="B9" s="2"/>
    </row>
    <row r="10" spans="1:2">
      <c r="A10" s="4" t="s">
        <v>1756</v>
      </c>
      <c r="B10" s="2"/>
    </row>
    <row r="11" spans="1:2">
      <c r="A11" s="4" t="s">
        <v>1764</v>
      </c>
      <c r="B11" s="2"/>
    </row>
    <row r="12" spans="1:2">
      <c r="A12" s="4" t="s">
        <v>1766</v>
      </c>
      <c r="B12" s="2"/>
    </row>
    <row r="13" spans="1:2">
      <c r="A13" s="4" t="s">
        <v>1768</v>
      </c>
      <c r="B13" s="2"/>
    </row>
    <row r="14" spans="1:2">
      <c r="A14" s="4" t="s">
        <v>1770</v>
      </c>
      <c r="B14" s="2"/>
    </row>
    <row r="15" spans="1:2">
      <c r="A15" s="4" t="s">
        <v>2563</v>
      </c>
      <c r="B15" s="2"/>
    </row>
    <row r="16" spans="1:2">
      <c r="A16" s="4" t="s">
        <v>2570</v>
      </c>
      <c r="B16" s="2"/>
    </row>
    <row r="17" spans="1:2">
      <c r="A17" s="4" t="s">
        <v>2572</v>
      </c>
      <c r="B17" s="2"/>
    </row>
    <row r="18" spans="1:2">
      <c r="A18" s="4" t="s">
        <v>2573</v>
      </c>
      <c r="B18" s="2"/>
    </row>
    <row r="19" spans="1:2">
      <c r="A19" s="4" t="s">
        <v>2576</v>
      </c>
      <c r="B19" s="2"/>
    </row>
    <row r="20" spans="1:2">
      <c r="A20" s="4" t="s">
        <v>2655</v>
      </c>
      <c r="B20" s="2"/>
    </row>
    <row r="21" spans="1:2">
      <c r="A21" s="4" t="s">
        <v>2662</v>
      </c>
      <c r="B21" s="2"/>
    </row>
    <row r="22" spans="1:2">
      <c r="A22" s="4" t="s">
        <v>2667</v>
      </c>
      <c r="B22" s="2"/>
    </row>
    <row r="23" spans="1:2">
      <c r="A23" s="4" t="s">
        <v>2671</v>
      </c>
      <c r="B23" s="2"/>
    </row>
    <row r="24" spans="1:2">
      <c r="A24" s="4" t="s">
        <v>2677</v>
      </c>
      <c r="B24" s="2"/>
    </row>
    <row r="25" spans="1:2">
      <c r="A25" s="4" t="s">
        <v>2682</v>
      </c>
      <c r="B25" s="2"/>
    </row>
    <row r="26" spans="1:2">
      <c r="A26" s="4" t="s">
        <v>2684</v>
      </c>
      <c r="B26" s="2"/>
    </row>
    <row r="27" spans="1:2">
      <c r="A27" s="4" t="s">
        <v>2686</v>
      </c>
      <c r="B27" s="2"/>
    </row>
    <row r="28" spans="1:2">
      <c r="A28" s="4" t="s">
        <v>2688</v>
      </c>
      <c r="B28" s="2"/>
    </row>
    <row r="29" spans="1:2">
      <c r="A29" s="4" t="s">
        <v>3622</v>
      </c>
      <c r="B29" s="2"/>
    </row>
    <row r="30" spans="1:2">
      <c r="A30" s="4" t="s">
        <v>4186</v>
      </c>
      <c r="B30" s="2"/>
    </row>
    <row r="31" spans="1:2">
      <c r="A31" s="4" t="s">
        <v>4198</v>
      </c>
      <c r="B31" s="2"/>
    </row>
    <row r="32" spans="1:2">
      <c r="A32" s="4" t="s">
        <v>4200</v>
      </c>
      <c r="B32" s="2"/>
    </row>
    <row r="33" spans="1:2">
      <c r="A33" s="4" t="s">
        <v>4202</v>
      </c>
      <c r="B33" s="2"/>
    </row>
    <row r="34" spans="1:2">
      <c r="A34" s="4" t="s">
        <v>4204</v>
      </c>
      <c r="B34" s="2"/>
    </row>
    <row r="35" spans="1:2">
      <c r="A35" s="4" t="s">
        <v>4206</v>
      </c>
      <c r="B35" s="2"/>
    </row>
    <row r="36" spans="1:2">
      <c r="A36" s="4" t="s">
        <v>4208</v>
      </c>
      <c r="B36" s="2"/>
    </row>
    <row r="37" spans="1:2">
      <c r="A37" s="4" t="s">
        <v>4210</v>
      </c>
      <c r="B37" s="2"/>
    </row>
    <row r="38" spans="1:2">
      <c r="A38" s="4" t="s">
        <v>4212</v>
      </c>
      <c r="B38" s="2"/>
    </row>
    <row r="39" spans="1:2">
      <c r="A39" s="4" t="s">
        <v>4214</v>
      </c>
      <c r="B39" s="2"/>
    </row>
    <row r="40" spans="1:2">
      <c r="A40" s="4" t="s">
        <v>4216</v>
      </c>
      <c r="B40" s="2"/>
    </row>
    <row r="41" spans="1:2">
      <c r="A41" s="4" t="s">
        <v>4218</v>
      </c>
      <c r="B41" s="2"/>
    </row>
    <row r="42" spans="1:2">
      <c r="A42" s="4" t="s">
        <v>4220</v>
      </c>
      <c r="B42" s="2"/>
    </row>
    <row r="43" spans="1:2">
      <c r="A43" s="4" t="s">
        <v>4222</v>
      </c>
      <c r="B43" s="2"/>
    </row>
    <row r="44" spans="1:2">
      <c r="A44" s="4" t="s">
        <v>4224</v>
      </c>
      <c r="B44" s="2"/>
    </row>
    <row r="45" spans="1:2">
      <c r="A45" s="4" t="s">
        <v>4226</v>
      </c>
      <c r="B45" s="2"/>
    </row>
    <row r="46" spans="1:2">
      <c r="A46" s="4" t="s">
        <v>4234</v>
      </c>
      <c r="B46" s="2"/>
    </row>
    <row r="47" spans="1:2">
      <c r="A47" s="4" t="s">
        <v>4236</v>
      </c>
      <c r="B47" s="2"/>
    </row>
    <row r="48" spans="1:2">
      <c r="A48" s="4" t="s">
        <v>4654</v>
      </c>
      <c r="B48" s="2"/>
    </row>
    <row r="49" spans="1:2">
      <c r="A49" s="4" t="s">
        <v>4662</v>
      </c>
      <c r="B49" s="2"/>
    </row>
    <row r="50" spans="1:2">
      <c r="A50" s="4" t="s">
        <v>4664</v>
      </c>
      <c r="B50" s="2"/>
    </row>
    <row r="51" spans="1:2">
      <c r="A51" s="4" t="s">
        <v>4682</v>
      </c>
      <c r="B51" s="2"/>
    </row>
    <row r="52" spans="1:2">
      <c r="A52" s="4" t="s">
        <v>4684</v>
      </c>
      <c r="B52" s="2"/>
    </row>
    <row r="53" spans="1:2">
      <c r="A53" s="4" t="s">
        <v>4691</v>
      </c>
      <c r="B53" s="2"/>
    </row>
    <row r="54" spans="1:2">
      <c r="A54" s="4" t="s">
        <v>4693</v>
      </c>
      <c r="B54" s="2"/>
    </row>
    <row r="55" spans="1:2">
      <c r="A55" s="4" t="s">
        <v>4706</v>
      </c>
      <c r="B55" s="2"/>
    </row>
    <row r="56" spans="1:2">
      <c r="A56" s="4" t="s">
        <v>6378</v>
      </c>
      <c r="B56" s="2"/>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dimension ref="A1:IW687"/>
  <sheetViews>
    <sheetView topLeftCell="DQ1" workbookViewId="0">
      <selection activeCell="DV597" sqref="DV597"/>
    </sheetView>
  </sheetViews>
  <sheetFormatPr defaultRowHeight="15"/>
  <cols>
    <col min="1" max="2" width="9.28515625" style="1"/>
    <col min="3" max="3" width="11.5703125" style="1" customWidth="1"/>
    <col min="4" max="4" width="10.42578125" style="1" customWidth="1"/>
    <col min="5" max="5" width="11.42578125" style="1" customWidth="1"/>
    <col min="6" max="6" width="11.7109375" style="1" customWidth="1"/>
    <col min="7" max="7" width="9.28515625" style="1"/>
    <col min="8" max="9" width="11.28515625" style="1" customWidth="1"/>
    <col min="10" max="10" width="12.5703125" style="1" customWidth="1"/>
    <col min="11" max="11" width="11.42578125" style="1" customWidth="1"/>
    <col min="12" max="12" width="12.42578125" style="1" customWidth="1"/>
    <col min="13" max="13" width="11.28515625" style="1" customWidth="1"/>
    <col min="14" max="14" width="12" style="1" customWidth="1"/>
    <col min="15" max="15" width="11.7109375" style="1" customWidth="1"/>
    <col min="16" max="17" width="12" style="1" customWidth="1"/>
    <col min="18" max="18" width="12.28515625" style="1" customWidth="1"/>
    <col min="19" max="19" width="11.85546875" style="1" customWidth="1"/>
    <col min="20" max="20" width="11.5703125" style="1" customWidth="1"/>
    <col min="21" max="21" width="11.85546875" style="1" customWidth="1"/>
    <col min="22" max="22" width="12.140625" style="1" customWidth="1"/>
    <col min="23" max="23" width="12.28515625" style="1" customWidth="1"/>
    <col min="24" max="24" width="12" style="1" customWidth="1"/>
    <col min="25" max="26" width="12.28515625" style="1" customWidth="1"/>
    <col min="27" max="27" width="9.85546875" style="1" customWidth="1"/>
    <col min="28" max="28" width="10.28515625" style="1" customWidth="1"/>
    <col min="29" max="29" width="9.5703125" style="1" customWidth="1"/>
    <col min="30" max="30" width="10" style="1" customWidth="1"/>
    <col min="31" max="31" width="9.85546875" style="1" customWidth="1"/>
    <col min="32" max="32" width="10.28515625" style="1" customWidth="1"/>
    <col min="33" max="33" width="9.28515625" style="1" customWidth="1"/>
    <col min="34" max="34" width="9.42578125" style="1" customWidth="1"/>
    <col min="35" max="35" width="12.140625" style="1" customWidth="1"/>
    <col min="36" max="36" width="11.7109375" style="1" customWidth="1"/>
    <col min="37" max="38" width="12.140625" style="1" customWidth="1"/>
    <col min="39" max="39" width="12.5703125" style="1" customWidth="1"/>
    <col min="40" max="40" width="12.28515625" style="1" customWidth="1"/>
    <col min="41" max="41" width="12.5703125" style="1" customWidth="1"/>
    <col min="42" max="42" width="12.28515625" style="1" customWidth="1"/>
    <col min="43" max="43" width="11.28515625" style="1" customWidth="1"/>
    <col min="44" max="44" width="10.7109375" style="1" customWidth="1"/>
    <col min="45" max="45" width="11.28515625" style="1" customWidth="1"/>
    <col min="46" max="46" width="11.140625" style="1" customWidth="1"/>
    <col min="47" max="47" width="11" style="1" customWidth="1"/>
    <col min="48" max="48" width="10.42578125" style="1" customWidth="1"/>
    <col min="49" max="49" width="10.85546875" style="1" customWidth="1"/>
    <col min="50" max="50" width="10.5703125" style="1" customWidth="1"/>
    <col min="51" max="51" width="10.85546875" style="1" customWidth="1"/>
    <col min="52" max="52" width="11.7109375" style="1" customWidth="1"/>
    <col min="53" max="53" width="11.42578125" style="1" customWidth="1"/>
    <col min="54" max="54" width="11.85546875" style="1" customWidth="1"/>
    <col min="55" max="55" width="10.28515625" style="1" customWidth="1"/>
    <col min="56" max="56" width="11.140625" style="1" customWidth="1"/>
    <col min="57" max="57" width="11.5703125" style="1" customWidth="1"/>
    <col min="58" max="58" width="10.28515625" style="1" customWidth="1"/>
    <col min="59" max="59" width="10.5703125" style="1" customWidth="1"/>
    <col min="60" max="60" width="10.7109375" style="1" customWidth="1"/>
    <col min="61" max="61" width="9.85546875" style="1" customWidth="1"/>
    <col min="62" max="62" width="10.5703125" style="1" customWidth="1"/>
    <col min="63" max="63" width="10.7109375" style="1" customWidth="1"/>
    <col min="64" max="64" width="11.140625" style="1" customWidth="1"/>
    <col min="65" max="65" width="11.42578125" style="1" customWidth="1"/>
    <col min="66" max="66" width="10.5703125" style="1" customWidth="1"/>
    <col min="67" max="67" width="10.28515625" style="1" customWidth="1"/>
    <col min="68" max="68" width="11" style="1" customWidth="1"/>
    <col min="69" max="69" width="11.140625" style="1" customWidth="1"/>
    <col min="70" max="71" width="9.28515625" style="1"/>
    <col min="72" max="72" width="11.140625" style="1" customWidth="1"/>
    <col min="73" max="73" width="12.140625" style="1" customWidth="1"/>
    <col min="74" max="74" width="12.42578125" style="1" customWidth="1"/>
    <col min="75" max="75" width="11.28515625" style="1" customWidth="1"/>
    <col min="76" max="76" width="11.7109375" style="1" customWidth="1"/>
    <col min="77" max="77" width="11.42578125" style="1" customWidth="1"/>
    <col min="78" max="78" width="12.42578125" style="1" customWidth="1"/>
    <col min="79" max="79" width="11" style="1" customWidth="1"/>
    <col min="80" max="80" width="12.28515625" style="1" customWidth="1"/>
    <col min="81" max="81" width="11" style="1" customWidth="1"/>
    <col min="82" max="82" width="12.28515625" style="1" customWidth="1"/>
    <col min="83" max="83" width="11.140625" style="1" customWidth="1"/>
    <col min="84" max="84" width="12.140625" style="1" customWidth="1"/>
    <col min="85" max="85" width="10.7109375" style="1" customWidth="1"/>
    <col min="86" max="86" width="10.85546875" style="1" customWidth="1"/>
    <col min="87" max="87" width="12.140625" style="1" customWidth="1"/>
    <col min="88" max="88" width="11.140625" style="1" customWidth="1"/>
    <col min="89" max="89" width="11.7109375" style="1" customWidth="1"/>
    <col min="90" max="90" width="11.42578125" style="1" customWidth="1"/>
    <col min="91" max="93" width="11.7109375" style="1" customWidth="1"/>
    <col min="94" max="94" width="11.42578125" style="1" customWidth="1"/>
    <col min="95" max="95" width="11.7109375" style="1" customWidth="1"/>
    <col min="96" max="96" width="11.85546875" style="1" customWidth="1"/>
    <col min="97" max="97" width="12.140625" style="1" customWidth="1"/>
    <col min="98" max="98" width="11.7109375" style="1" customWidth="1"/>
    <col min="99" max="100" width="12.140625" style="1" customWidth="1"/>
    <col min="101" max="101" width="9.5703125" style="1" customWidth="1"/>
    <col min="102" max="102" width="10.140625" style="1" customWidth="1"/>
    <col min="103" max="103" width="9.28515625" style="1" customWidth="1"/>
    <col min="104" max="104" width="9.7109375" style="1" customWidth="1"/>
    <col min="105" max="105" width="9.5703125" style="1" customWidth="1"/>
    <col min="106" max="106" width="10.140625" style="1" customWidth="1"/>
    <col min="107" max="108" width="9.28515625" style="1"/>
    <col min="109" max="109" width="11.7109375" style="1" customWidth="1"/>
    <col min="110" max="110" width="11.42578125" style="1" customWidth="1"/>
    <col min="111" max="111" width="11.7109375" style="1" customWidth="1"/>
    <col min="112" max="112" width="11.85546875" style="1" customWidth="1"/>
    <col min="113" max="113" width="12.28515625" style="1" customWidth="1"/>
    <col min="114" max="114" width="11.85546875" style="1" customWidth="1"/>
    <col min="115" max="115" width="12.28515625" style="1" customWidth="1"/>
    <col min="116" max="116" width="12.140625" style="1" customWidth="1"/>
    <col min="117" max="117" width="11.42578125" style="1" customWidth="1"/>
    <col min="118" max="118" width="11" style="1" customWidth="1"/>
    <col min="119" max="119" width="10.5703125" style="1" customWidth="1"/>
    <col min="120" max="120" width="12.140625" style="1" customWidth="1"/>
    <col min="121" max="121" width="12" style="1" customWidth="1"/>
    <col min="122" max="122" width="11.7109375" style="1" customWidth="1"/>
    <col min="123" max="123" width="10.85546875" style="1" customWidth="1"/>
    <col min="124" max="124" width="10.5703125" style="1" customWidth="1"/>
    <col min="125" max="125" width="11.85546875" style="1" customWidth="1"/>
    <col min="126" max="127" width="11.42578125" style="1" customWidth="1"/>
    <col min="128" max="128" width="10.85546875" style="1" bestFit="1" customWidth="1"/>
    <col min="129" max="129" width="10.28515625" style="1" customWidth="1"/>
    <col min="130" max="130" width="10.7109375" style="1" customWidth="1"/>
    <col min="131" max="131" width="11.140625" style="1" customWidth="1"/>
    <col min="132" max="132" width="12.140625" style="1" customWidth="1"/>
    <col min="133" max="133" width="11.28515625" style="1" customWidth="1"/>
    <col min="134" max="134" width="12.140625" style="1" customWidth="1"/>
    <col min="135" max="135" width="11.42578125" style="1" customWidth="1"/>
    <col min="136" max="136" width="9.28515625" style="1"/>
    <col min="137" max="137" width="12" style="1" customWidth="1"/>
    <col min="138" max="138" width="11.7109375" style="1" customWidth="1"/>
    <col min="139" max="139" width="11.5703125" style="1" customWidth="1"/>
    <col min="140" max="140" width="12" style="1" customWidth="1"/>
    <col min="141" max="141" width="11.7109375" style="1" customWidth="1"/>
    <col min="142" max="142" width="11.42578125" style="1" customWidth="1"/>
    <col min="143" max="143" width="11.140625" style="1" customWidth="1"/>
    <col min="144" max="257" width="9.28515625" style="1"/>
  </cols>
  <sheetData>
    <row r="1" spans="1:14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s="1" t="s">
        <v>6395</v>
      </c>
      <c r="DX1" t="s">
        <v>126</v>
      </c>
      <c r="DY1" t="s">
        <v>127</v>
      </c>
      <c r="DZ1" t="s">
        <v>128</v>
      </c>
      <c r="EA1" t="s">
        <v>129</v>
      </c>
      <c r="EB1" t="s">
        <v>130</v>
      </c>
      <c r="EC1" t="s">
        <v>131</v>
      </c>
      <c r="ED1" t="s">
        <v>132</v>
      </c>
      <c r="EE1" t="s">
        <v>133</v>
      </c>
      <c r="EF1" t="s">
        <v>134</v>
      </c>
      <c r="EG1" t="s">
        <v>135</v>
      </c>
      <c r="EH1" t="s">
        <v>136</v>
      </c>
      <c r="EI1" t="s">
        <v>137</v>
      </c>
      <c r="EJ1" t="s">
        <v>138</v>
      </c>
      <c r="EK1" t="s">
        <v>139</v>
      </c>
      <c r="EL1" t="s">
        <v>140</v>
      </c>
      <c r="EM1" t="s">
        <v>141</v>
      </c>
    </row>
    <row r="2" spans="1:143" hidden="1">
      <c r="A2">
        <v>1</v>
      </c>
      <c r="B2" t="s">
        <v>142</v>
      </c>
      <c r="C2" t="s">
        <v>143</v>
      </c>
      <c r="D2" t="s">
        <v>144</v>
      </c>
      <c r="AL2" t="s">
        <v>145</v>
      </c>
      <c r="AP2" t="s">
        <v>145</v>
      </c>
      <c r="BC2">
        <v>0</v>
      </c>
      <c r="CB2" t="s">
        <v>146</v>
      </c>
      <c r="CG2" t="s">
        <v>147</v>
      </c>
      <c r="CJ2" t="s">
        <v>148</v>
      </c>
      <c r="CN2" t="s">
        <v>145</v>
      </c>
      <c r="CR2" t="s">
        <v>145</v>
      </c>
      <c r="CV2" t="s">
        <v>145</v>
      </c>
      <c r="DC2" t="s">
        <v>145</v>
      </c>
      <c r="DD2" t="s">
        <v>145</v>
      </c>
      <c r="DH2" t="s">
        <v>145</v>
      </c>
      <c r="DL2" t="s">
        <v>145</v>
      </c>
      <c r="DO2" t="s">
        <v>149</v>
      </c>
      <c r="DP2" t="s">
        <v>150</v>
      </c>
      <c r="DQ2" t="s">
        <v>151</v>
      </c>
      <c r="DR2" t="s">
        <v>152</v>
      </c>
      <c r="DT2">
        <v>367</v>
      </c>
      <c r="DU2">
        <v>0</v>
      </c>
      <c r="DV2">
        <v>162</v>
      </c>
      <c r="DW2" s="1" t="e">
        <f>+Tabulka1[[#This Row],[pocudegra]]/Tabulka1[[#This Row],[pochodnav]]</f>
        <v>#DIV/0!</v>
      </c>
      <c r="DX2">
        <v>121000000</v>
      </c>
      <c r="DY2" t="s">
        <v>146</v>
      </c>
      <c r="DZ2" t="s">
        <v>153</v>
      </c>
      <c r="ED2" t="s">
        <v>154</v>
      </c>
      <c r="EE2" t="s">
        <v>154</v>
      </c>
      <c r="EF2" t="s">
        <v>155</v>
      </c>
      <c r="EG2" t="s">
        <v>147</v>
      </c>
      <c r="EI2" t="s">
        <v>156</v>
      </c>
      <c r="EK2" t="s">
        <v>156</v>
      </c>
      <c r="EL2">
        <v>0</v>
      </c>
      <c r="EM2">
        <v>0</v>
      </c>
    </row>
    <row r="3" spans="1:143" hidden="1">
      <c r="A3">
        <v>2</v>
      </c>
      <c r="B3" t="s">
        <v>157</v>
      </c>
      <c r="C3" t="s">
        <v>143</v>
      </c>
      <c r="D3" t="s">
        <v>144</v>
      </c>
      <c r="F3" t="s">
        <v>146</v>
      </c>
      <c r="G3" t="s">
        <v>158</v>
      </c>
      <c r="H3" t="s">
        <v>146</v>
      </c>
      <c r="I3" t="s">
        <v>158</v>
      </c>
      <c r="J3" t="s">
        <v>143</v>
      </c>
      <c r="K3" t="s">
        <v>144</v>
      </c>
      <c r="L3" t="s">
        <v>148</v>
      </c>
      <c r="M3" t="s">
        <v>148</v>
      </c>
      <c r="O3" t="s">
        <v>159</v>
      </c>
      <c r="P3" t="s">
        <v>159</v>
      </c>
      <c r="Q3" t="s">
        <v>145</v>
      </c>
      <c r="T3" t="s">
        <v>160</v>
      </c>
      <c r="U3" t="s">
        <v>160</v>
      </c>
      <c r="V3" t="s">
        <v>145</v>
      </c>
      <c r="X3" t="s">
        <v>161</v>
      </c>
      <c r="Y3" t="s">
        <v>161</v>
      </c>
      <c r="Z3" t="s">
        <v>145</v>
      </c>
      <c r="AC3" t="s">
        <v>162</v>
      </c>
      <c r="AD3" t="s">
        <v>163</v>
      </c>
      <c r="AE3" t="s">
        <v>162</v>
      </c>
      <c r="AF3" t="s">
        <v>163</v>
      </c>
      <c r="AG3" t="s">
        <v>145</v>
      </c>
      <c r="AH3" t="s">
        <v>145</v>
      </c>
      <c r="AJ3" t="s">
        <v>164</v>
      </c>
      <c r="AK3" t="s">
        <v>164</v>
      </c>
      <c r="AL3" t="s">
        <v>145</v>
      </c>
      <c r="AN3" t="s">
        <v>165</v>
      </c>
      <c r="AO3" t="s">
        <v>165</v>
      </c>
      <c r="AP3" t="s">
        <v>145</v>
      </c>
      <c r="AS3" t="s">
        <v>166</v>
      </c>
      <c r="AT3" t="s">
        <v>167</v>
      </c>
      <c r="AU3" t="s">
        <v>168</v>
      </c>
      <c r="AV3" t="s">
        <v>169</v>
      </c>
      <c r="AW3" t="s">
        <v>170</v>
      </c>
      <c r="AX3" t="s">
        <v>171</v>
      </c>
      <c r="AY3" t="s">
        <v>172</v>
      </c>
      <c r="BC3">
        <v>136000000</v>
      </c>
      <c r="BD3" t="s">
        <v>173</v>
      </c>
      <c r="BE3" t="s">
        <v>174</v>
      </c>
      <c r="BF3" t="s">
        <v>175</v>
      </c>
      <c r="BG3" t="s">
        <v>176</v>
      </c>
      <c r="BH3" t="s">
        <v>177</v>
      </c>
      <c r="BI3" t="s">
        <v>178</v>
      </c>
      <c r="BJ3" t="s">
        <v>179</v>
      </c>
      <c r="BK3" t="s">
        <v>180</v>
      </c>
      <c r="BL3" t="s">
        <v>181</v>
      </c>
      <c r="BM3" t="s">
        <v>182</v>
      </c>
      <c r="BN3" t="s">
        <v>183</v>
      </c>
      <c r="BO3" t="s">
        <v>178</v>
      </c>
      <c r="BP3" t="s">
        <v>179</v>
      </c>
      <c r="BQ3" t="s">
        <v>180</v>
      </c>
      <c r="BR3" t="s">
        <v>184</v>
      </c>
      <c r="BS3" t="s">
        <v>185</v>
      </c>
      <c r="BT3" t="s">
        <v>186</v>
      </c>
      <c r="BV3" t="s">
        <v>187</v>
      </c>
      <c r="BZ3" t="s">
        <v>154</v>
      </c>
      <c r="CA3" t="s">
        <v>158</v>
      </c>
      <c r="CB3" t="s">
        <v>158</v>
      </c>
      <c r="CC3" t="s">
        <v>146</v>
      </c>
      <c r="CG3" t="s">
        <v>147</v>
      </c>
      <c r="CJ3" t="s">
        <v>148</v>
      </c>
      <c r="CL3" t="s">
        <v>159</v>
      </c>
      <c r="CM3" t="s">
        <v>159</v>
      </c>
      <c r="CN3" t="s">
        <v>145</v>
      </c>
      <c r="CP3" t="s">
        <v>160</v>
      </c>
      <c r="CQ3" t="s">
        <v>160</v>
      </c>
      <c r="CR3" t="s">
        <v>145</v>
      </c>
      <c r="CT3" t="s">
        <v>161</v>
      </c>
      <c r="CU3" t="s">
        <v>161</v>
      </c>
      <c r="CV3" t="s">
        <v>145</v>
      </c>
      <c r="CY3" t="s">
        <v>162</v>
      </c>
      <c r="CZ3" t="s">
        <v>163</v>
      </c>
      <c r="DA3" t="s">
        <v>162</v>
      </c>
      <c r="DB3" t="s">
        <v>163</v>
      </c>
      <c r="DC3" t="s">
        <v>145</v>
      </c>
      <c r="DD3" t="s">
        <v>145</v>
      </c>
      <c r="DF3" t="s">
        <v>164</v>
      </c>
      <c r="DG3" t="s">
        <v>164</v>
      </c>
      <c r="DH3" t="s">
        <v>145</v>
      </c>
      <c r="DJ3" t="s">
        <v>165</v>
      </c>
      <c r="DK3" t="s">
        <v>165</v>
      </c>
      <c r="DL3" t="s">
        <v>145</v>
      </c>
      <c r="DP3" t="s">
        <v>166</v>
      </c>
      <c r="DQ3" t="s">
        <v>188</v>
      </c>
      <c r="DR3" t="s">
        <v>189</v>
      </c>
      <c r="DT3">
        <v>319</v>
      </c>
      <c r="DU3">
        <v>0</v>
      </c>
      <c r="DV3">
        <v>111</v>
      </c>
      <c r="DW3" s="1" t="e">
        <f>+Tabulka1[[#This Row],[pocudegra]]/Tabulka1[[#This Row],[pochodnav]]</f>
        <v>#DIV/0!</v>
      </c>
      <c r="DX3">
        <v>127129000</v>
      </c>
      <c r="DY3" t="s">
        <v>158</v>
      </c>
      <c r="DZ3" t="s">
        <v>190</v>
      </c>
      <c r="ED3" t="s">
        <v>191</v>
      </c>
      <c r="EE3" t="s">
        <v>191</v>
      </c>
      <c r="EF3" t="s">
        <v>166</v>
      </c>
      <c r="EG3" t="s">
        <v>147</v>
      </c>
      <c r="EH3" t="s">
        <v>156</v>
      </c>
      <c r="EI3" t="s">
        <v>192</v>
      </c>
      <c r="EJ3" t="s">
        <v>156</v>
      </c>
      <c r="EK3" t="s">
        <v>192</v>
      </c>
      <c r="EL3">
        <v>0</v>
      </c>
      <c r="EM3">
        <v>0</v>
      </c>
    </row>
    <row r="4" spans="1:143" hidden="1">
      <c r="A4">
        <v>3</v>
      </c>
      <c r="B4" t="s">
        <v>193</v>
      </c>
      <c r="C4" t="s">
        <v>143</v>
      </c>
      <c r="D4" t="s">
        <v>144</v>
      </c>
      <c r="AL4" t="s">
        <v>145</v>
      </c>
      <c r="AP4" t="s">
        <v>145</v>
      </c>
      <c r="BC4">
        <v>0</v>
      </c>
      <c r="CB4" t="s">
        <v>146</v>
      </c>
      <c r="CG4" t="s">
        <v>147</v>
      </c>
      <c r="CJ4" t="s">
        <v>194</v>
      </c>
      <c r="CN4" t="s">
        <v>145</v>
      </c>
      <c r="CR4" t="s">
        <v>145</v>
      </c>
      <c r="CV4" t="s">
        <v>145</v>
      </c>
      <c r="DC4" t="s">
        <v>145</v>
      </c>
      <c r="DD4" t="s">
        <v>145</v>
      </c>
      <c r="DH4" t="s">
        <v>145</v>
      </c>
      <c r="DL4" t="s">
        <v>145</v>
      </c>
      <c r="DO4" t="s">
        <v>195</v>
      </c>
      <c r="DP4" t="s">
        <v>196</v>
      </c>
      <c r="DQ4" t="s">
        <v>197</v>
      </c>
      <c r="DR4" t="s">
        <v>198</v>
      </c>
      <c r="DT4">
        <v>57</v>
      </c>
      <c r="DU4">
        <v>0</v>
      </c>
      <c r="DV4">
        <v>28</v>
      </c>
      <c r="DW4" s="1" t="e">
        <f>+Tabulka1[[#This Row],[pocudegra]]/Tabulka1[[#This Row],[pochodnav]]</f>
        <v>#DIV/0!</v>
      </c>
      <c r="DX4">
        <v>384759000</v>
      </c>
      <c r="ED4" t="s">
        <v>154</v>
      </c>
      <c r="EE4" t="s">
        <v>154</v>
      </c>
      <c r="EF4" t="s">
        <v>155</v>
      </c>
      <c r="EG4" t="s">
        <v>147</v>
      </c>
      <c r="EI4" t="s">
        <v>156</v>
      </c>
      <c r="EK4" t="s">
        <v>156</v>
      </c>
      <c r="EL4">
        <v>0</v>
      </c>
      <c r="EM4">
        <v>0</v>
      </c>
    </row>
    <row r="5" spans="1:143" hidden="1">
      <c r="A5">
        <v>4</v>
      </c>
      <c r="B5" t="s">
        <v>199</v>
      </c>
      <c r="C5" t="s">
        <v>143</v>
      </c>
      <c r="D5" t="s">
        <v>144</v>
      </c>
      <c r="F5" t="s">
        <v>146</v>
      </c>
      <c r="G5" t="s">
        <v>158</v>
      </c>
      <c r="H5" t="s">
        <v>146</v>
      </c>
      <c r="I5" t="s">
        <v>158</v>
      </c>
      <c r="J5" t="s">
        <v>143</v>
      </c>
      <c r="K5" t="s">
        <v>144</v>
      </c>
      <c r="L5" t="s">
        <v>194</v>
      </c>
      <c r="M5" t="s">
        <v>194</v>
      </c>
      <c r="O5" t="s">
        <v>144</v>
      </c>
      <c r="P5" t="s">
        <v>144</v>
      </c>
      <c r="Q5" t="s">
        <v>145</v>
      </c>
      <c r="T5" t="s">
        <v>200</v>
      </c>
      <c r="U5" t="s">
        <v>200</v>
      </c>
      <c r="V5" t="s">
        <v>145</v>
      </c>
      <c r="X5" t="s">
        <v>201</v>
      </c>
      <c r="Y5" t="s">
        <v>201</v>
      </c>
      <c r="Z5" t="s">
        <v>145</v>
      </c>
      <c r="AC5" t="s">
        <v>202</v>
      </c>
      <c r="AD5" t="s">
        <v>203</v>
      </c>
      <c r="AE5" t="s">
        <v>202</v>
      </c>
      <c r="AF5" t="s">
        <v>203</v>
      </c>
      <c r="AG5" t="s">
        <v>145</v>
      </c>
      <c r="AH5" t="s">
        <v>145</v>
      </c>
      <c r="AJ5" t="s">
        <v>204</v>
      </c>
      <c r="AK5" t="s">
        <v>204</v>
      </c>
      <c r="AL5" t="s">
        <v>145</v>
      </c>
      <c r="AN5" t="s">
        <v>153</v>
      </c>
      <c r="AO5" t="s">
        <v>153</v>
      </c>
      <c r="AP5" t="s">
        <v>145</v>
      </c>
      <c r="AS5" t="s">
        <v>205</v>
      </c>
      <c r="AT5" t="s">
        <v>206</v>
      </c>
      <c r="AU5" t="s">
        <v>168</v>
      </c>
      <c r="AV5" t="s">
        <v>207</v>
      </c>
      <c r="AW5" t="s">
        <v>208</v>
      </c>
      <c r="AX5" t="s">
        <v>209</v>
      </c>
      <c r="AY5" t="s">
        <v>210</v>
      </c>
      <c r="BC5">
        <v>290687000</v>
      </c>
      <c r="BD5" t="s">
        <v>211</v>
      </c>
      <c r="BE5" t="s">
        <v>212</v>
      </c>
      <c r="BF5" t="s">
        <v>213</v>
      </c>
      <c r="BG5" t="s">
        <v>214</v>
      </c>
      <c r="BH5" t="s">
        <v>183</v>
      </c>
      <c r="BI5" t="s">
        <v>178</v>
      </c>
      <c r="BJ5" t="s">
        <v>179</v>
      </c>
      <c r="BK5" t="s">
        <v>180</v>
      </c>
      <c r="BL5" t="s">
        <v>215</v>
      </c>
      <c r="BM5" t="s">
        <v>216</v>
      </c>
      <c r="BN5" t="s">
        <v>183</v>
      </c>
      <c r="BO5" t="s">
        <v>178</v>
      </c>
      <c r="BP5" t="s">
        <v>179</v>
      </c>
      <c r="BQ5" t="s">
        <v>180</v>
      </c>
      <c r="BR5" t="s">
        <v>217</v>
      </c>
      <c r="BS5" t="s">
        <v>185</v>
      </c>
      <c r="BT5" t="s">
        <v>218</v>
      </c>
      <c r="BZ5" t="s">
        <v>154</v>
      </c>
      <c r="CA5" t="s">
        <v>158</v>
      </c>
      <c r="CB5" t="s">
        <v>158</v>
      </c>
      <c r="CC5" t="s">
        <v>146</v>
      </c>
      <c r="CG5" t="s">
        <v>147</v>
      </c>
      <c r="CJ5" t="s">
        <v>194</v>
      </c>
      <c r="CL5" t="s">
        <v>144</v>
      </c>
      <c r="CM5" t="s">
        <v>144</v>
      </c>
      <c r="CN5" t="s">
        <v>145</v>
      </c>
      <c r="CP5" t="s">
        <v>200</v>
      </c>
      <c r="CQ5" t="s">
        <v>200</v>
      </c>
      <c r="CR5" t="s">
        <v>145</v>
      </c>
      <c r="CT5" t="s">
        <v>201</v>
      </c>
      <c r="CU5" t="s">
        <v>201</v>
      </c>
      <c r="CV5" t="s">
        <v>145</v>
      </c>
      <c r="CY5" t="s">
        <v>202</v>
      </c>
      <c r="CZ5" t="s">
        <v>203</v>
      </c>
      <c r="DA5" t="s">
        <v>202</v>
      </c>
      <c r="DB5" t="s">
        <v>203</v>
      </c>
      <c r="DC5" t="s">
        <v>145</v>
      </c>
      <c r="DD5" t="s">
        <v>145</v>
      </c>
      <c r="DF5" t="s">
        <v>204</v>
      </c>
      <c r="DG5" t="s">
        <v>204</v>
      </c>
      <c r="DH5" t="s">
        <v>145</v>
      </c>
      <c r="DJ5" t="s">
        <v>153</v>
      </c>
      <c r="DK5" t="s">
        <v>153</v>
      </c>
      <c r="DL5" t="s">
        <v>145</v>
      </c>
      <c r="DO5" t="s">
        <v>219</v>
      </c>
      <c r="DP5" t="s">
        <v>205</v>
      </c>
      <c r="DQ5" t="s">
        <v>220</v>
      </c>
      <c r="DR5" t="s">
        <v>221</v>
      </c>
      <c r="DT5">
        <v>128</v>
      </c>
      <c r="DU5">
        <v>0</v>
      </c>
      <c r="DV5">
        <v>19</v>
      </c>
      <c r="DW5" s="1" t="e">
        <f>+Tabulka1[[#This Row],[pocudegra]]/Tabulka1[[#This Row],[pochodnav]]</f>
        <v>#DIV/0!</v>
      </c>
      <c r="DX5">
        <v>290687000</v>
      </c>
      <c r="DY5" t="s">
        <v>158</v>
      </c>
      <c r="DZ5" t="s">
        <v>153</v>
      </c>
      <c r="EC5" t="s">
        <v>222</v>
      </c>
      <c r="ED5" t="s">
        <v>191</v>
      </c>
      <c r="EE5" t="s">
        <v>191</v>
      </c>
      <c r="EF5" t="s">
        <v>205</v>
      </c>
      <c r="EG5" t="s">
        <v>147</v>
      </c>
      <c r="EH5" t="s">
        <v>156</v>
      </c>
      <c r="EI5" t="s">
        <v>192</v>
      </c>
      <c r="EJ5" t="s">
        <v>156</v>
      </c>
      <c r="EK5" t="s">
        <v>192</v>
      </c>
      <c r="EL5">
        <v>0</v>
      </c>
      <c r="EM5">
        <v>0</v>
      </c>
    </row>
    <row r="6" spans="1:143" hidden="1">
      <c r="A6">
        <v>5</v>
      </c>
      <c r="B6" t="s">
        <v>223</v>
      </c>
      <c r="C6" t="s">
        <v>143</v>
      </c>
      <c r="D6" t="s">
        <v>144</v>
      </c>
      <c r="AL6" t="s">
        <v>145</v>
      </c>
      <c r="AP6" t="s">
        <v>145</v>
      </c>
      <c r="BC6">
        <v>0</v>
      </c>
      <c r="CB6" t="s">
        <v>146</v>
      </c>
      <c r="CG6" t="s">
        <v>147</v>
      </c>
      <c r="CJ6" t="s">
        <v>224</v>
      </c>
      <c r="CN6" t="s">
        <v>145</v>
      </c>
      <c r="CR6" t="s">
        <v>145</v>
      </c>
      <c r="CV6" t="s">
        <v>145</v>
      </c>
      <c r="DC6" t="s">
        <v>145</v>
      </c>
      <c r="DD6" t="s">
        <v>145</v>
      </c>
      <c r="DH6" t="s">
        <v>145</v>
      </c>
      <c r="DL6" t="s">
        <v>145</v>
      </c>
      <c r="DO6" t="s">
        <v>195</v>
      </c>
      <c r="DP6" t="s">
        <v>225</v>
      </c>
      <c r="DQ6" t="s">
        <v>226</v>
      </c>
      <c r="DR6" t="s">
        <v>152</v>
      </c>
      <c r="DT6">
        <v>13</v>
      </c>
      <c r="DU6">
        <v>0</v>
      </c>
      <c r="DV6">
        <v>2</v>
      </c>
      <c r="DW6" s="1" t="e">
        <f>+Tabulka1[[#This Row],[pocudegra]]/Tabulka1[[#This Row],[pochodnav]]</f>
        <v>#DIV/0!</v>
      </c>
      <c r="DX6">
        <v>68000000</v>
      </c>
      <c r="DY6" t="s">
        <v>146</v>
      </c>
      <c r="DZ6" t="s">
        <v>158</v>
      </c>
      <c r="ED6" t="s">
        <v>154</v>
      </c>
      <c r="EE6" t="s">
        <v>154</v>
      </c>
      <c r="EF6" t="s">
        <v>155</v>
      </c>
      <c r="EG6" t="s">
        <v>147</v>
      </c>
      <c r="EI6" t="s">
        <v>156</v>
      </c>
      <c r="EK6" t="s">
        <v>156</v>
      </c>
      <c r="EL6">
        <v>0</v>
      </c>
      <c r="EM6">
        <v>0</v>
      </c>
    </row>
    <row r="7" spans="1:143" hidden="1">
      <c r="A7">
        <v>6</v>
      </c>
      <c r="B7" t="s">
        <v>227</v>
      </c>
      <c r="C7" t="s">
        <v>143</v>
      </c>
      <c r="D7" t="s">
        <v>144</v>
      </c>
      <c r="F7" t="s">
        <v>146</v>
      </c>
      <c r="G7" t="s">
        <v>158</v>
      </c>
      <c r="H7" t="s">
        <v>146</v>
      </c>
      <c r="I7" t="s">
        <v>158</v>
      </c>
      <c r="J7" t="s">
        <v>143</v>
      </c>
      <c r="K7" t="s">
        <v>144</v>
      </c>
      <c r="L7" t="s">
        <v>224</v>
      </c>
      <c r="M7" t="s">
        <v>224</v>
      </c>
      <c r="O7" t="s">
        <v>144</v>
      </c>
      <c r="P7" t="s">
        <v>144</v>
      </c>
      <c r="Q7" t="s">
        <v>145</v>
      </c>
      <c r="T7" t="s">
        <v>228</v>
      </c>
      <c r="U7" t="s">
        <v>228</v>
      </c>
      <c r="V7" t="s">
        <v>145</v>
      </c>
      <c r="X7" t="s">
        <v>229</v>
      </c>
      <c r="Y7" t="s">
        <v>229</v>
      </c>
      <c r="Z7" t="s">
        <v>145</v>
      </c>
      <c r="AC7" t="s">
        <v>230</v>
      </c>
      <c r="AD7" t="s">
        <v>231</v>
      </c>
      <c r="AE7" t="s">
        <v>230</v>
      </c>
      <c r="AF7" t="s">
        <v>231</v>
      </c>
      <c r="AG7" t="s">
        <v>145</v>
      </c>
      <c r="AH7" t="s">
        <v>145</v>
      </c>
      <c r="AJ7" t="s">
        <v>204</v>
      </c>
      <c r="AK7" t="s">
        <v>204</v>
      </c>
      <c r="AL7" t="s">
        <v>145</v>
      </c>
      <c r="AN7" t="s">
        <v>232</v>
      </c>
      <c r="AO7" t="s">
        <v>232</v>
      </c>
      <c r="AP7" t="s">
        <v>145</v>
      </c>
      <c r="AS7" t="s">
        <v>205</v>
      </c>
      <c r="AT7" t="s">
        <v>206</v>
      </c>
      <c r="AU7" t="s">
        <v>168</v>
      </c>
      <c r="AV7" t="s">
        <v>233</v>
      </c>
      <c r="AW7" t="s">
        <v>208</v>
      </c>
      <c r="AX7" t="s">
        <v>209</v>
      </c>
      <c r="AY7" t="s">
        <v>210</v>
      </c>
      <c r="BC7">
        <v>79000000</v>
      </c>
      <c r="BD7" t="s">
        <v>234</v>
      </c>
      <c r="BE7" t="s">
        <v>235</v>
      </c>
      <c r="BF7" t="s">
        <v>236</v>
      </c>
      <c r="BG7" t="s">
        <v>237</v>
      </c>
      <c r="BH7" t="s">
        <v>183</v>
      </c>
      <c r="BI7" t="s">
        <v>178</v>
      </c>
      <c r="BJ7" t="s">
        <v>179</v>
      </c>
      <c r="BK7" t="s">
        <v>180</v>
      </c>
      <c r="BL7" t="s">
        <v>215</v>
      </c>
      <c r="BM7" t="s">
        <v>216</v>
      </c>
      <c r="BN7" t="s">
        <v>183</v>
      </c>
      <c r="BO7" t="s">
        <v>178</v>
      </c>
      <c r="BP7" t="s">
        <v>179</v>
      </c>
      <c r="BQ7" t="s">
        <v>180</v>
      </c>
      <c r="BR7" t="s">
        <v>217</v>
      </c>
      <c r="BS7" t="s">
        <v>185</v>
      </c>
      <c r="BT7" t="s">
        <v>218</v>
      </c>
      <c r="BZ7" t="s">
        <v>154</v>
      </c>
      <c r="CA7" t="s">
        <v>158</v>
      </c>
      <c r="CB7" t="s">
        <v>158</v>
      </c>
      <c r="CC7" t="s">
        <v>146</v>
      </c>
      <c r="CG7" t="s">
        <v>147</v>
      </c>
      <c r="CJ7" t="s">
        <v>224</v>
      </c>
      <c r="CL7" t="s">
        <v>144</v>
      </c>
      <c r="CM7" t="s">
        <v>144</v>
      </c>
      <c r="CN7" t="s">
        <v>145</v>
      </c>
      <c r="CP7" t="s">
        <v>228</v>
      </c>
      <c r="CQ7" t="s">
        <v>228</v>
      </c>
      <c r="CR7" t="s">
        <v>145</v>
      </c>
      <c r="CT7" t="s">
        <v>229</v>
      </c>
      <c r="CU7" t="s">
        <v>229</v>
      </c>
      <c r="CV7" t="s">
        <v>145</v>
      </c>
      <c r="CY7" t="s">
        <v>230</v>
      </c>
      <c r="CZ7" t="s">
        <v>231</v>
      </c>
      <c r="DA7" t="s">
        <v>230</v>
      </c>
      <c r="DB7" t="s">
        <v>231</v>
      </c>
      <c r="DC7" t="s">
        <v>145</v>
      </c>
      <c r="DD7" t="s">
        <v>145</v>
      </c>
      <c r="DF7" t="s">
        <v>204</v>
      </c>
      <c r="DG7" t="s">
        <v>204</v>
      </c>
      <c r="DH7" t="s">
        <v>145</v>
      </c>
      <c r="DJ7" t="s">
        <v>232</v>
      </c>
      <c r="DK7" t="s">
        <v>232</v>
      </c>
      <c r="DL7" t="s">
        <v>145</v>
      </c>
      <c r="DO7" t="s">
        <v>219</v>
      </c>
      <c r="DP7" t="s">
        <v>205</v>
      </c>
      <c r="DQ7" t="s">
        <v>220</v>
      </c>
      <c r="DR7" t="s">
        <v>238</v>
      </c>
      <c r="DT7">
        <v>39</v>
      </c>
      <c r="DU7">
        <v>0</v>
      </c>
      <c r="DV7">
        <v>22</v>
      </c>
      <c r="DW7" s="1" t="e">
        <f>+Tabulka1[[#This Row],[pocudegra]]/Tabulka1[[#This Row],[pochodnav]]</f>
        <v>#DIV/0!</v>
      </c>
      <c r="DX7">
        <v>79000000</v>
      </c>
      <c r="DY7" t="s">
        <v>158</v>
      </c>
      <c r="DZ7" t="s">
        <v>232</v>
      </c>
      <c r="ED7" t="s">
        <v>191</v>
      </c>
      <c r="EE7" t="s">
        <v>191</v>
      </c>
      <c r="EF7" t="s">
        <v>205</v>
      </c>
      <c r="EG7" t="s">
        <v>147</v>
      </c>
      <c r="EH7" t="s">
        <v>156</v>
      </c>
      <c r="EI7" t="s">
        <v>192</v>
      </c>
      <c r="EJ7" t="s">
        <v>156</v>
      </c>
      <c r="EK7" t="s">
        <v>192</v>
      </c>
      <c r="EL7">
        <v>0</v>
      </c>
      <c r="EM7">
        <v>0</v>
      </c>
    </row>
    <row r="8" spans="1:143" hidden="1">
      <c r="A8">
        <v>7</v>
      </c>
      <c r="B8" t="s">
        <v>239</v>
      </c>
      <c r="C8" t="s">
        <v>143</v>
      </c>
      <c r="D8" t="s">
        <v>240</v>
      </c>
      <c r="AL8" t="s">
        <v>145</v>
      </c>
      <c r="AP8" t="s">
        <v>145</v>
      </c>
      <c r="BC8">
        <v>0</v>
      </c>
      <c r="CB8" t="s">
        <v>146</v>
      </c>
      <c r="CG8" t="s">
        <v>147</v>
      </c>
      <c r="CJ8" t="s">
        <v>241</v>
      </c>
      <c r="CN8" t="s">
        <v>145</v>
      </c>
      <c r="CR8" t="s">
        <v>145</v>
      </c>
      <c r="CV8" t="s">
        <v>145</v>
      </c>
      <c r="DC8" t="s">
        <v>145</v>
      </c>
      <c r="DD8" t="s">
        <v>145</v>
      </c>
      <c r="DH8" t="s">
        <v>145</v>
      </c>
      <c r="DL8" t="s">
        <v>145</v>
      </c>
      <c r="DO8" t="s">
        <v>242</v>
      </c>
      <c r="DP8" t="s">
        <v>225</v>
      </c>
      <c r="DQ8" t="s">
        <v>226</v>
      </c>
      <c r="DR8" t="s">
        <v>152</v>
      </c>
      <c r="DT8">
        <v>90</v>
      </c>
      <c r="DU8">
        <v>0</v>
      </c>
      <c r="DV8">
        <v>55</v>
      </c>
      <c r="DW8" s="1" t="e">
        <f>+Tabulka1[[#This Row],[pocudegra]]/Tabulka1[[#This Row],[pochodnav]]</f>
        <v>#DIV/0!</v>
      </c>
      <c r="DX8">
        <v>56000000</v>
      </c>
      <c r="DY8" t="s">
        <v>146</v>
      </c>
      <c r="DZ8" t="s">
        <v>153</v>
      </c>
      <c r="ED8" t="s">
        <v>154</v>
      </c>
      <c r="EE8" t="s">
        <v>154</v>
      </c>
      <c r="EF8" t="s">
        <v>155</v>
      </c>
      <c r="EG8" t="s">
        <v>147</v>
      </c>
      <c r="EI8" t="s">
        <v>156</v>
      </c>
      <c r="EK8" t="s">
        <v>156</v>
      </c>
      <c r="EL8">
        <v>0</v>
      </c>
      <c r="EM8">
        <v>0</v>
      </c>
    </row>
    <row r="9" spans="1:143" hidden="1">
      <c r="A9">
        <v>8</v>
      </c>
      <c r="B9" t="s">
        <v>243</v>
      </c>
      <c r="C9" t="s">
        <v>143</v>
      </c>
      <c r="D9" t="s">
        <v>144</v>
      </c>
      <c r="F9" t="s">
        <v>146</v>
      </c>
      <c r="G9" t="s">
        <v>158</v>
      </c>
      <c r="H9" t="s">
        <v>146</v>
      </c>
      <c r="I9" t="s">
        <v>158</v>
      </c>
      <c r="J9" t="s">
        <v>143</v>
      </c>
      <c r="K9" t="s">
        <v>144</v>
      </c>
      <c r="L9" t="s">
        <v>241</v>
      </c>
      <c r="M9" t="s">
        <v>241</v>
      </c>
      <c r="O9" t="s">
        <v>144</v>
      </c>
      <c r="P9" t="s">
        <v>144</v>
      </c>
      <c r="Q9" t="s">
        <v>145</v>
      </c>
      <c r="T9" t="s">
        <v>244</v>
      </c>
      <c r="U9" t="s">
        <v>244</v>
      </c>
      <c r="V9" t="s">
        <v>145</v>
      </c>
      <c r="X9" t="s">
        <v>245</v>
      </c>
      <c r="Y9" t="s">
        <v>245</v>
      </c>
      <c r="Z9" t="s">
        <v>145</v>
      </c>
      <c r="AC9" t="s">
        <v>246</v>
      </c>
      <c r="AD9" t="s">
        <v>247</v>
      </c>
      <c r="AE9" t="s">
        <v>246</v>
      </c>
      <c r="AF9" t="s">
        <v>247</v>
      </c>
      <c r="AG9" t="s">
        <v>145</v>
      </c>
      <c r="AH9" t="s">
        <v>145</v>
      </c>
      <c r="AJ9" t="s">
        <v>146</v>
      </c>
      <c r="AK9" t="s">
        <v>146</v>
      </c>
      <c r="AL9" t="s">
        <v>145</v>
      </c>
      <c r="AN9" t="s">
        <v>190</v>
      </c>
      <c r="AO9" t="s">
        <v>190</v>
      </c>
      <c r="AP9" t="s">
        <v>145</v>
      </c>
      <c r="AS9" t="s">
        <v>205</v>
      </c>
      <c r="AT9" t="s">
        <v>206</v>
      </c>
      <c r="AU9" t="s">
        <v>168</v>
      </c>
      <c r="AV9" t="s">
        <v>233</v>
      </c>
      <c r="AW9" t="s">
        <v>208</v>
      </c>
      <c r="AX9" t="s">
        <v>248</v>
      </c>
      <c r="AY9" t="s">
        <v>249</v>
      </c>
      <c r="BC9">
        <v>76000000</v>
      </c>
      <c r="BD9" t="s">
        <v>211</v>
      </c>
      <c r="BE9" t="s">
        <v>235</v>
      </c>
      <c r="BF9" t="s">
        <v>250</v>
      </c>
      <c r="BG9" t="s">
        <v>251</v>
      </c>
      <c r="BH9" t="s">
        <v>183</v>
      </c>
      <c r="BI9" t="s">
        <v>178</v>
      </c>
      <c r="BJ9" t="s">
        <v>179</v>
      </c>
      <c r="BK9" t="s">
        <v>180</v>
      </c>
      <c r="BL9" t="s">
        <v>215</v>
      </c>
      <c r="BM9" t="s">
        <v>216</v>
      </c>
      <c r="BN9" t="s">
        <v>183</v>
      </c>
      <c r="BO9" t="s">
        <v>178</v>
      </c>
      <c r="BP9" t="s">
        <v>179</v>
      </c>
      <c r="BQ9" t="s">
        <v>180</v>
      </c>
      <c r="BR9" t="s">
        <v>217</v>
      </c>
      <c r="BS9" t="s">
        <v>185</v>
      </c>
      <c r="BT9" t="s">
        <v>218</v>
      </c>
      <c r="BZ9" t="s">
        <v>154</v>
      </c>
      <c r="CA9" t="s">
        <v>158</v>
      </c>
      <c r="CB9" t="s">
        <v>158</v>
      </c>
      <c r="CC9" t="s">
        <v>146</v>
      </c>
      <c r="CG9" t="s">
        <v>147</v>
      </c>
      <c r="CJ9" t="s">
        <v>241</v>
      </c>
      <c r="CL9" t="s">
        <v>144</v>
      </c>
      <c r="CM9" t="s">
        <v>144</v>
      </c>
      <c r="CN9" t="s">
        <v>145</v>
      </c>
      <c r="CP9" t="s">
        <v>244</v>
      </c>
      <c r="CQ9" t="s">
        <v>244</v>
      </c>
      <c r="CR9" t="s">
        <v>145</v>
      </c>
      <c r="CT9" t="s">
        <v>245</v>
      </c>
      <c r="CU9" t="s">
        <v>245</v>
      </c>
      <c r="CV9" t="s">
        <v>145</v>
      </c>
      <c r="CY9" t="s">
        <v>246</v>
      </c>
      <c r="CZ9" t="s">
        <v>247</v>
      </c>
      <c r="DA9" t="s">
        <v>246</v>
      </c>
      <c r="DB9" t="s">
        <v>247</v>
      </c>
      <c r="DC9" t="s">
        <v>145</v>
      </c>
      <c r="DD9" t="s">
        <v>145</v>
      </c>
      <c r="DF9" t="s">
        <v>146</v>
      </c>
      <c r="DG9" t="s">
        <v>146</v>
      </c>
      <c r="DH9" t="s">
        <v>145</v>
      </c>
      <c r="DJ9" t="s">
        <v>190</v>
      </c>
      <c r="DK9" t="s">
        <v>190</v>
      </c>
      <c r="DL9" t="s">
        <v>145</v>
      </c>
      <c r="DO9" t="s">
        <v>219</v>
      </c>
      <c r="DP9" t="s">
        <v>205</v>
      </c>
      <c r="DQ9" t="s">
        <v>220</v>
      </c>
      <c r="DR9" t="s">
        <v>252</v>
      </c>
      <c r="DT9">
        <v>47</v>
      </c>
      <c r="DU9">
        <v>0</v>
      </c>
      <c r="DV9">
        <v>23</v>
      </c>
      <c r="DW9" s="1" t="e">
        <f>+Tabulka1[[#This Row],[pocudegra]]/Tabulka1[[#This Row],[pochodnav]]</f>
        <v>#DIV/0!</v>
      </c>
      <c r="DX9">
        <v>76000000</v>
      </c>
      <c r="DY9" t="s">
        <v>158</v>
      </c>
      <c r="DZ9" t="s">
        <v>190</v>
      </c>
      <c r="ED9" t="s">
        <v>191</v>
      </c>
      <c r="EE9" t="s">
        <v>191</v>
      </c>
      <c r="EF9" t="s">
        <v>205</v>
      </c>
      <c r="EG9" t="s">
        <v>147</v>
      </c>
      <c r="EH9" t="s">
        <v>156</v>
      </c>
      <c r="EI9" t="s">
        <v>192</v>
      </c>
      <c r="EJ9" t="s">
        <v>156</v>
      </c>
      <c r="EK9" t="s">
        <v>192</v>
      </c>
      <c r="EL9">
        <v>0</v>
      </c>
      <c r="EM9">
        <v>0</v>
      </c>
    </row>
    <row r="10" spans="1:143" hidden="1">
      <c r="A10">
        <v>9</v>
      </c>
      <c r="B10" t="s">
        <v>253</v>
      </c>
      <c r="C10" t="s">
        <v>143</v>
      </c>
      <c r="D10" t="s">
        <v>144</v>
      </c>
      <c r="F10" t="s">
        <v>158</v>
      </c>
      <c r="G10" t="s">
        <v>164</v>
      </c>
      <c r="H10" t="s">
        <v>158</v>
      </c>
      <c r="I10" t="s">
        <v>164</v>
      </c>
      <c r="J10" t="s">
        <v>143</v>
      </c>
      <c r="K10" t="s">
        <v>144</v>
      </c>
      <c r="L10" t="s">
        <v>148</v>
      </c>
      <c r="M10" t="s">
        <v>148</v>
      </c>
      <c r="O10" t="s">
        <v>159</v>
      </c>
      <c r="P10" t="s">
        <v>159</v>
      </c>
      <c r="Q10" t="s">
        <v>145</v>
      </c>
      <c r="T10" t="s">
        <v>160</v>
      </c>
      <c r="U10" t="s">
        <v>160</v>
      </c>
      <c r="V10" t="s">
        <v>145</v>
      </c>
      <c r="X10" t="s">
        <v>161</v>
      </c>
      <c r="Y10" t="s">
        <v>161</v>
      </c>
      <c r="Z10" t="s">
        <v>145</v>
      </c>
      <c r="AC10" t="s">
        <v>162</v>
      </c>
      <c r="AD10" t="s">
        <v>163</v>
      </c>
      <c r="AE10" t="s">
        <v>162</v>
      </c>
      <c r="AF10" t="s">
        <v>163</v>
      </c>
      <c r="AG10" t="s">
        <v>145</v>
      </c>
      <c r="AH10" t="s">
        <v>145</v>
      </c>
      <c r="AJ10" t="s">
        <v>164</v>
      </c>
      <c r="AK10" t="s">
        <v>164</v>
      </c>
      <c r="AL10" t="s">
        <v>145</v>
      </c>
      <c r="AN10" t="s">
        <v>165</v>
      </c>
      <c r="AO10" t="s">
        <v>165</v>
      </c>
      <c r="AP10" t="s">
        <v>145</v>
      </c>
      <c r="AS10" t="s">
        <v>254</v>
      </c>
      <c r="AT10" t="s">
        <v>255</v>
      </c>
      <c r="AU10" t="s">
        <v>256</v>
      </c>
      <c r="AV10" t="s">
        <v>257</v>
      </c>
      <c r="AW10" t="s">
        <v>258</v>
      </c>
      <c r="AX10" t="s">
        <v>259</v>
      </c>
      <c r="AY10" t="s">
        <v>260</v>
      </c>
      <c r="BC10">
        <v>153500000</v>
      </c>
      <c r="BD10" t="s">
        <v>261</v>
      </c>
      <c r="BE10" t="s">
        <v>262</v>
      </c>
      <c r="BF10" t="s">
        <v>263</v>
      </c>
      <c r="BG10" t="s">
        <v>264</v>
      </c>
      <c r="BH10" t="s">
        <v>177</v>
      </c>
      <c r="BI10" t="s">
        <v>178</v>
      </c>
      <c r="BJ10" t="s">
        <v>179</v>
      </c>
      <c r="BK10" t="s">
        <v>180</v>
      </c>
      <c r="BL10" t="s">
        <v>181</v>
      </c>
      <c r="BM10" t="s">
        <v>182</v>
      </c>
      <c r="BN10" t="s">
        <v>183</v>
      </c>
      <c r="BO10" t="s">
        <v>178</v>
      </c>
      <c r="BP10" t="s">
        <v>179</v>
      </c>
      <c r="BQ10" t="s">
        <v>180</v>
      </c>
      <c r="BR10" t="s">
        <v>184</v>
      </c>
      <c r="BS10" t="s">
        <v>185</v>
      </c>
      <c r="BT10" t="s">
        <v>186</v>
      </c>
      <c r="BV10" t="s">
        <v>187</v>
      </c>
      <c r="BZ10" t="s">
        <v>191</v>
      </c>
      <c r="CA10" t="s">
        <v>164</v>
      </c>
      <c r="CB10" t="s">
        <v>164</v>
      </c>
      <c r="CC10" t="s">
        <v>158</v>
      </c>
      <c r="CG10" t="s">
        <v>147</v>
      </c>
      <c r="CJ10" t="s">
        <v>148</v>
      </c>
      <c r="CL10" t="s">
        <v>159</v>
      </c>
      <c r="CM10" t="s">
        <v>159</v>
      </c>
      <c r="CN10" t="s">
        <v>145</v>
      </c>
      <c r="CP10" t="s">
        <v>160</v>
      </c>
      <c r="CQ10" t="s">
        <v>160</v>
      </c>
      <c r="CR10" t="s">
        <v>145</v>
      </c>
      <c r="CT10" t="s">
        <v>161</v>
      </c>
      <c r="CU10" t="s">
        <v>161</v>
      </c>
      <c r="CV10" t="s">
        <v>145</v>
      </c>
      <c r="CY10" t="s">
        <v>162</v>
      </c>
      <c r="CZ10" t="s">
        <v>163</v>
      </c>
      <c r="DA10" t="s">
        <v>162</v>
      </c>
      <c r="DB10" t="s">
        <v>163</v>
      </c>
      <c r="DC10" t="s">
        <v>145</v>
      </c>
      <c r="DD10" t="s">
        <v>145</v>
      </c>
      <c r="DF10" t="s">
        <v>164</v>
      </c>
      <c r="DG10" t="s">
        <v>164</v>
      </c>
      <c r="DH10" t="s">
        <v>145</v>
      </c>
      <c r="DJ10" t="s">
        <v>165</v>
      </c>
      <c r="DK10" t="s">
        <v>165</v>
      </c>
      <c r="DL10" t="s">
        <v>145</v>
      </c>
      <c r="DP10" t="s">
        <v>254</v>
      </c>
      <c r="DQ10" t="s">
        <v>191</v>
      </c>
      <c r="DR10" t="s">
        <v>256</v>
      </c>
      <c r="DT10">
        <v>270</v>
      </c>
      <c r="DU10">
        <v>266</v>
      </c>
      <c r="DV10">
        <v>122</v>
      </c>
      <c r="DW10" s="1">
        <f>+Tabulka1[[#This Row],[pocudegra]]/Tabulka1[[#This Row],[pochodnav]]</f>
        <v>0.45864661654135336</v>
      </c>
      <c r="DX10">
        <v>54672000</v>
      </c>
      <c r="DY10" t="s">
        <v>164</v>
      </c>
      <c r="DZ10" t="s">
        <v>265</v>
      </c>
      <c r="ED10" t="s">
        <v>266</v>
      </c>
      <c r="EE10" t="s">
        <v>266</v>
      </c>
      <c r="EF10" t="s">
        <v>254</v>
      </c>
      <c r="EG10" t="s">
        <v>147</v>
      </c>
      <c r="EH10" t="s">
        <v>192</v>
      </c>
      <c r="EI10" t="s">
        <v>267</v>
      </c>
      <c r="EJ10" t="s">
        <v>192</v>
      </c>
      <c r="EL10">
        <v>0</v>
      </c>
      <c r="EM10">
        <v>1254</v>
      </c>
    </row>
    <row r="11" spans="1:143" hidden="1">
      <c r="A11">
        <v>10</v>
      </c>
      <c r="B11" t="s">
        <v>268</v>
      </c>
      <c r="C11" t="s">
        <v>143</v>
      </c>
      <c r="D11" t="s">
        <v>144</v>
      </c>
      <c r="F11" t="s">
        <v>158</v>
      </c>
      <c r="G11" t="s">
        <v>164</v>
      </c>
      <c r="H11" t="s">
        <v>158</v>
      </c>
      <c r="I11" t="s">
        <v>164</v>
      </c>
      <c r="J11" t="s">
        <v>143</v>
      </c>
      <c r="K11" t="s">
        <v>144</v>
      </c>
      <c r="L11" t="s">
        <v>241</v>
      </c>
      <c r="M11" t="s">
        <v>241</v>
      </c>
      <c r="O11" t="s">
        <v>144</v>
      </c>
      <c r="P11" t="s">
        <v>144</v>
      </c>
      <c r="Q11" t="s">
        <v>145</v>
      </c>
      <c r="T11" t="s">
        <v>244</v>
      </c>
      <c r="U11" t="s">
        <v>244</v>
      </c>
      <c r="V11" t="s">
        <v>145</v>
      </c>
      <c r="X11" t="s">
        <v>245</v>
      </c>
      <c r="Y11" t="s">
        <v>245</v>
      </c>
      <c r="Z11" t="s">
        <v>145</v>
      </c>
      <c r="AC11" t="s">
        <v>246</v>
      </c>
      <c r="AD11" t="s">
        <v>247</v>
      </c>
      <c r="AE11" t="s">
        <v>246</v>
      </c>
      <c r="AF11" t="s">
        <v>247</v>
      </c>
      <c r="AG11" t="s">
        <v>145</v>
      </c>
      <c r="AH11" t="s">
        <v>145</v>
      </c>
      <c r="AJ11" t="s">
        <v>146</v>
      </c>
      <c r="AK11" t="s">
        <v>146</v>
      </c>
      <c r="AL11" t="s">
        <v>145</v>
      </c>
      <c r="AN11" t="s">
        <v>190</v>
      </c>
      <c r="AO11" t="s">
        <v>190</v>
      </c>
      <c r="AP11" t="s">
        <v>145</v>
      </c>
      <c r="AS11" t="s">
        <v>269</v>
      </c>
      <c r="AT11" t="s">
        <v>270</v>
      </c>
      <c r="AU11" t="s">
        <v>256</v>
      </c>
      <c r="AV11" t="s">
        <v>233</v>
      </c>
      <c r="AW11" t="s">
        <v>208</v>
      </c>
      <c r="AX11" t="s">
        <v>248</v>
      </c>
      <c r="AY11" t="s">
        <v>249</v>
      </c>
      <c r="BC11">
        <v>103000000</v>
      </c>
      <c r="BD11" t="s">
        <v>211</v>
      </c>
      <c r="BE11" t="s">
        <v>235</v>
      </c>
      <c r="BF11" t="s">
        <v>250</v>
      </c>
      <c r="BG11" t="s">
        <v>251</v>
      </c>
      <c r="BH11" t="s">
        <v>183</v>
      </c>
      <c r="BI11" t="s">
        <v>178</v>
      </c>
      <c r="BJ11" t="s">
        <v>179</v>
      </c>
      <c r="BK11" t="s">
        <v>180</v>
      </c>
      <c r="BL11" t="s">
        <v>215</v>
      </c>
      <c r="BM11" t="s">
        <v>216</v>
      </c>
      <c r="BN11" t="s">
        <v>183</v>
      </c>
      <c r="BO11" t="s">
        <v>178</v>
      </c>
      <c r="BP11" t="s">
        <v>179</v>
      </c>
      <c r="BQ11" t="s">
        <v>180</v>
      </c>
      <c r="BR11" t="s">
        <v>217</v>
      </c>
      <c r="BS11" t="s">
        <v>185</v>
      </c>
      <c r="BT11" t="s">
        <v>218</v>
      </c>
      <c r="BZ11" t="s">
        <v>191</v>
      </c>
      <c r="CA11" t="s">
        <v>164</v>
      </c>
      <c r="CB11" t="s">
        <v>164</v>
      </c>
      <c r="CC11" t="s">
        <v>158</v>
      </c>
      <c r="CG11" t="s">
        <v>147</v>
      </c>
      <c r="CJ11" t="s">
        <v>241</v>
      </c>
      <c r="CL11" t="s">
        <v>144</v>
      </c>
      <c r="CM11" t="s">
        <v>144</v>
      </c>
      <c r="CN11" t="s">
        <v>145</v>
      </c>
      <c r="CP11" t="s">
        <v>244</v>
      </c>
      <c r="CQ11" t="s">
        <v>244</v>
      </c>
      <c r="CR11" t="s">
        <v>145</v>
      </c>
      <c r="CT11" t="s">
        <v>245</v>
      </c>
      <c r="CU11" t="s">
        <v>245</v>
      </c>
      <c r="CV11" t="s">
        <v>145</v>
      </c>
      <c r="CY11" t="s">
        <v>246</v>
      </c>
      <c r="CZ11" t="s">
        <v>247</v>
      </c>
      <c r="DA11" t="s">
        <v>246</v>
      </c>
      <c r="DB11" t="s">
        <v>247</v>
      </c>
      <c r="DC11" t="s">
        <v>145</v>
      </c>
      <c r="DD11" t="s">
        <v>145</v>
      </c>
      <c r="DF11" t="s">
        <v>146</v>
      </c>
      <c r="DG11" t="s">
        <v>146</v>
      </c>
      <c r="DH11" t="s">
        <v>145</v>
      </c>
      <c r="DJ11" t="s">
        <v>190</v>
      </c>
      <c r="DK11" t="s">
        <v>190</v>
      </c>
      <c r="DL11" t="s">
        <v>145</v>
      </c>
      <c r="DO11" t="s">
        <v>271</v>
      </c>
      <c r="DP11" t="s">
        <v>269</v>
      </c>
      <c r="DQ11" t="s">
        <v>272</v>
      </c>
      <c r="DR11" t="s">
        <v>256</v>
      </c>
      <c r="DT11">
        <v>38</v>
      </c>
      <c r="DU11">
        <v>35</v>
      </c>
      <c r="DV11">
        <v>16</v>
      </c>
      <c r="DW11" s="1">
        <f>+Tabulka1[[#This Row],[pocudegra]]/Tabulka1[[#This Row],[pochodnav]]</f>
        <v>0.45714285714285713</v>
      </c>
      <c r="DX11">
        <v>10740000</v>
      </c>
      <c r="DY11" t="s">
        <v>164</v>
      </c>
      <c r="DZ11" t="s">
        <v>190</v>
      </c>
      <c r="ED11" t="s">
        <v>266</v>
      </c>
      <c r="EE11" t="s">
        <v>266</v>
      </c>
      <c r="EF11" t="s">
        <v>269</v>
      </c>
      <c r="EG11" t="s">
        <v>147</v>
      </c>
      <c r="EH11" t="s">
        <v>192</v>
      </c>
      <c r="EI11" t="s">
        <v>267</v>
      </c>
      <c r="EJ11" t="s">
        <v>192</v>
      </c>
      <c r="EL11">
        <v>0</v>
      </c>
      <c r="EM11">
        <v>1254</v>
      </c>
    </row>
    <row r="12" spans="1:143" hidden="1">
      <c r="A12">
        <v>11</v>
      </c>
      <c r="B12" t="s">
        <v>273</v>
      </c>
      <c r="C12" t="s">
        <v>143</v>
      </c>
      <c r="D12" t="s">
        <v>240</v>
      </c>
      <c r="F12" t="s">
        <v>158</v>
      </c>
      <c r="G12" t="s">
        <v>164</v>
      </c>
      <c r="H12" t="s">
        <v>158</v>
      </c>
      <c r="I12" t="s">
        <v>164</v>
      </c>
      <c r="J12" t="s">
        <v>143</v>
      </c>
      <c r="K12" t="s">
        <v>240</v>
      </c>
      <c r="L12" t="s">
        <v>274</v>
      </c>
      <c r="M12" t="s">
        <v>275</v>
      </c>
      <c r="O12" t="s">
        <v>159</v>
      </c>
      <c r="P12" t="s">
        <v>159</v>
      </c>
      <c r="Q12" t="s">
        <v>145</v>
      </c>
      <c r="T12" t="s">
        <v>276</v>
      </c>
      <c r="U12" t="s">
        <v>276</v>
      </c>
      <c r="V12" t="s">
        <v>145</v>
      </c>
      <c r="X12" t="s">
        <v>277</v>
      </c>
      <c r="Y12" t="s">
        <v>277</v>
      </c>
      <c r="Z12" t="s">
        <v>145</v>
      </c>
      <c r="AC12" t="s">
        <v>278</v>
      </c>
      <c r="AD12" t="s">
        <v>279</v>
      </c>
      <c r="AE12" t="s">
        <v>278</v>
      </c>
      <c r="AF12" t="s">
        <v>279</v>
      </c>
      <c r="AG12" t="s">
        <v>145</v>
      </c>
      <c r="AH12" t="s">
        <v>145</v>
      </c>
      <c r="AJ12" t="s">
        <v>164</v>
      </c>
      <c r="AK12" t="s">
        <v>164</v>
      </c>
      <c r="AL12" t="s">
        <v>145</v>
      </c>
      <c r="AN12" t="s">
        <v>165</v>
      </c>
      <c r="AO12" t="s">
        <v>165</v>
      </c>
      <c r="AP12" t="s">
        <v>145</v>
      </c>
      <c r="AS12" t="s">
        <v>280</v>
      </c>
      <c r="AT12" t="s">
        <v>281</v>
      </c>
      <c r="AU12" t="s">
        <v>256</v>
      </c>
      <c r="AV12" t="s">
        <v>282</v>
      </c>
      <c r="AW12" t="s">
        <v>283</v>
      </c>
      <c r="AX12" t="s">
        <v>259</v>
      </c>
      <c r="AY12" t="s">
        <v>260</v>
      </c>
      <c r="BC12">
        <v>1500000</v>
      </c>
      <c r="BD12" t="s">
        <v>284</v>
      </c>
      <c r="BE12" t="s">
        <v>285</v>
      </c>
      <c r="BF12" t="s">
        <v>286</v>
      </c>
      <c r="BG12" t="s">
        <v>287</v>
      </c>
      <c r="BH12" t="s">
        <v>177</v>
      </c>
      <c r="BI12" t="s">
        <v>178</v>
      </c>
      <c r="BJ12" t="s">
        <v>179</v>
      </c>
      <c r="BK12" t="s">
        <v>180</v>
      </c>
      <c r="BL12" t="s">
        <v>181</v>
      </c>
      <c r="BM12" t="s">
        <v>182</v>
      </c>
      <c r="BN12" t="s">
        <v>183</v>
      </c>
      <c r="BO12" t="s">
        <v>178</v>
      </c>
      <c r="BP12" t="s">
        <v>179</v>
      </c>
      <c r="BQ12" t="s">
        <v>180</v>
      </c>
      <c r="BR12" t="s">
        <v>184</v>
      </c>
      <c r="BS12" t="s">
        <v>185</v>
      </c>
      <c r="BT12" t="s">
        <v>186</v>
      </c>
      <c r="BV12" t="s">
        <v>187</v>
      </c>
      <c r="BZ12" t="s">
        <v>191</v>
      </c>
      <c r="CA12" t="s">
        <v>164</v>
      </c>
      <c r="CB12" t="s">
        <v>164</v>
      </c>
      <c r="CC12" t="s">
        <v>158</v>
      </c>
      <c r="CG12" t="s">
        <v>147</v>
      </c>
      <c r="CJ12" t="s">
        <v>274</v>
      </c>
      <c r="CL12" t="s">
        <v>159</v>
      </c>
      <c r="CM12" t="s">
        <v>159</v>
      </c>
      <c r="CN12" t="s">
        <v>145</v>
      </c>
      <c r="CP12" t="s">
        <v>276</v>
      </c>
      <c r="CQ12" t="s">
        <v>276</v>
      </c>
      <c r="CR12" t="s">
        <v>145</v>
      </c>
      <c r="CT12" t="s">
        <v>277</v>
      </c>
      <c r="CU12" t="s">
        <v>277</v>
      </c>
      <c r="CV12" t="s">
        <v>145</v>
      </c>
      <c r="CY12" t="s">
        <v>278</v>
      </c>
      <c r="CZ12" t="s">
        <v>279</v>
      </c>
      <c r="DA12" t="s">
        <v>278</v>
      </c>
      <c r="DB12" t="s">
        <v>279</v>
      </c>
      <c r="DC12" t="s">
        <v>145</v>
      </c>
      <c r="DD12" t="s">
        <v>145</v>
      </c>
      <c r="DF12" t="s">
        <v>164</v>
      </c>
      <c r="DG12" t="s">
        <v>164</v>
      </c>
      <c r="DH12" t="s">
        <v>145</v>
      </c>
      <c r="DJ12" t="s">
        <v>165</v>
      </c>
      <c r="DK12" t="s">
        <v>165</v>
      </c>
      <c r="DL12" t="s">
        <v>145</v>
      </c>
      <c r="DP12" t="s">
        <v>280</v>
      </c>
      <c r="DQ12" t="s">
        <v>288</v>
      </c>
      <c r="DR12" t="s">
        <v>256</v>
      </c>
      <c r="DT12">
        <v>19</v>
      </c>
      <c r="DU12">
        <v>17</v>
      </c>
      <c r="DV12">
        <v>13</v>
      </c>
      <c r="DW12" s="1">
        <f>+Tabulka1[[#This Row],[pocudegra]]/Tabulka1[[#This Row],[pochodnav]]</f>
        <v>0.76470588235294112</v>
      </c>
      <c r="DX12">
        <v>2200000</v>
      </c>
      <c r="DY12" t="s">
        <v>164</v>
      </c>
      <c r="DZ12" t="s">
        <v>164</v>
      </c>
      <c r="ED12" t="s">
        <v>266</v>
      </c>
      <c r="EE12" t="s">
        <v>266</v>
      </c>
      <c r="EF12" t="s">
        <v>280</v>
      </c>
      <c r="EG12" t="s">
        <v>147</v>
      </c>
      <c r="EH12" t="s">
        <v>192</v>
      </c>
      <c r="EI12" t="s">
        <v>267</v>
      </c>
      <c r="EJ12" t="s">
        <v>192</v>
      </c>
      <c r="EL12">
        <v>0</v>
      </c>
      <c r="EM12">
        <v>1254</v>
      </c>
    </row>
    <row r="13" spans="1:143" hidden="1">
      <c r="A13">
        <v>12</v>
      </c>
      <c r="B13" t="s">
        <v>289</v>
      </c>
      <c r="C13" t="s">
        <v>143</v>
      </c>
      <c r="D13" t="s">
        <v>144</v>
      </c>
      <c r="F13" t="s">
        <v>164</v>
      </c>
      <c r="G13" t="s">
        <v>232</v>
      </c>
      <c r="H13" t="s">
        <v>164</v>
      </c>
      <c r="I13" t="s">
        <v>232</v>
      </c>
      <c r="J13" t="s">
        <v>143</v>
      </c>
      <c r="K13" t="s">
        <v>144</v>
      </c>
      <c r="L13" t="s">
        <v>148</v>
      </c>
      <c r="M13" t="s">
        <v>148</v>
      </c>
      <c r="O13" t="s">
        <v>159</v>
      </c>
      <c r="P13" t="s">
        <v>159</v>
      </c>
      <c r="Q13" t="s">
        <v>145</v>
      </c>
      <c r="T13" t="s">
        <v>160</v>
      </c>
      <c r="U13" t="s">
        <v>160</v>
      </c>
      <c r="V13" t="s">
        <v>145</v>
      </c>
      <c r="X13" t="s">
        <v>161</v>
      </c>
      <c r="Y13" t="s">
        <v>161</v>
      </c>
      <c r="Z13" t="s">
        <v>145</v>
      </c>
      <c r="AC13" t="s">
        <v>162</v>
      </c>
      <c r="AD13" t="s">
        <v>163</v>
      </c>
      <c r="AE13" t="s">
        <v>162</v>
      </c>
      <c r="AF13" t="s">
        <v>163</v>
      </c>
      <c r="AG13" t="s">
        <v>145</v>
      </c>
      <c r="AH13" t="s">
        <v>145</v>
      </c>
      <c r="AJ13" t="s">
        <v>164</v>
      </c>
      <c r="AK13" t="s">
        <v>164</v>
      </c>
      <c r="AL13" t="s">
        <v>145</v>
      </c>
      <c r="AN13" t="s">
        <v>165</v>
      </c>
      <c r="AO13" t="s">
        <v>165</v>
      </c>
      <c r="AP13" t="s">
        <v>145</v>
      </c>
      <c r="AS13" t="s">
        <v>290</v>
      </c>
      <c r="AT13" t="s">
        <v>291</v>
      </c>
      <c r="AU13" t="s">
        <v>292</v>
      </c>
      <c r="AV13" t="s">
        <v>293</v>
      </c>
      <c r="AW13" t="s">
        <v>294</v>
      </c>
      <c r="AX13" t="s">
        <v>295</v>
      </c>
      <c r="AY13" t="s">
        <v>260</v>
      </c>
      <c r="BC13">
        <v>160448000</v>
      </c>
      <c r="BD13" t="s">
        <v>296</v>
      </c>
      <c r="BE13" t="s">
        <v>297</v>
      </c>
      <c r="BF13" t="s">
        <v>263</v>
      </c>
      <c r="BG13" t="s">
        <v>264</v>
      </c>
      <c r="BH13" t="s">
        <v>177</v>
      </c>
      <c r="BI13" t="s">
        <v>298</v>
      </c>
      <c r="BJ13" t="s">
        <v>179</v>
      </c>
      <c r="BK13" t="s">
        <v>180</v>
      </c>
      <c r="BL13" t="s">
        <v>181</v>
      </c>
      <c r="BM13" t="s">
        <v>182</v>
      </c>
      <c r="BN13" t="s">
        <v>183</v>
      </c>
      <c r="BO13" t="s">
        <v>298</v>
      </c>
      <c r="BP13" t="s">
        <v>179</v>
      </c>
      <c r="BQ13" t="s">
        <v>180</v>
      </c>
      <c r="BR13" t="s">
        <v>299</v>
      </c>
      <c r="BS13" t="s">
        <v>300</v>
      </c>
      <c r="BT13" t="s">
        <v>186</v>
      </c>
      <c r="BU13" t="s">
        <v>301</v>
      </c>
      <c r="BV13" t="s">
        <v>187</v>
      </c>
      <c r="BZ13" t="s">
        <v>266</v>
      </c>
      <c r="CA13" t="s">
        <v>232</v>
      </c>
      <c r="CB13" t="s">
        <v>164</v>
      </c>
      <c r="CC13" t="s">
        <v>164</v>
      </c>
      <c r="CG13" t="s">
        <v>147</v>
      </c>
      <c r="CJ13" t="s">
        <v>148</v>
      </c>
      <c r="CL13" t="s">
        <v>159</v>
      </c>
      <c r="CM13" t="s">
        <v>159</v>
      </c>
      <c r="CN13" t="s">
        <v>145</v>
      </c>
      <c r="CP13" t="s">
        <v>160</v>
      </c>
      <c r="CQ13" t="s">
        <v>160</v>
      </c>
      <c r="CR13" t="s">
        <v>145</v>
      </c>
      <c r="CT13" t="s">
        <v>161</v>
      </c>
      <c r="CU13" t="s">
        <v>161</v>
      </c>
      <c r="CV13" t="s">
        <v>145</v>
      </c>
      <c r="CY13" t="s">
        <v>162</v>
      </c>
      <c r="CZ13" t="s">
        <v>163</v>
      </c>
      <c r="DA13" t="s">
        <v>162</v>
      </c>
      <c r="DB13" t="s">
        <v>163</v>
      </c>
      <c r="DC13" t="s">
        <v>145</v>
      </c>
      <c r="DD13" t="s">
        <v>145</v>
      </c>
      <c r="DF13" t="s">
        <v>164</v>
      </c>
      <c r="DG13" t="s">
        <v>164</v>
      </c>
      <c r="DH13" t="s">
        <v>145</v>
      </c>
      <c r="DJ13" t="s">
        <v>165</v>
      </c>
      <c r="DK13" t="s">
        <v>165</v>
      </c>
      <c r="DL13" t="s">
        <v>145</v>
      </c>
      <c r="DP13" t="s">
        <v>290</v>
      </c>
      <c r="DQ13" t="s">
        <v>302</v>
      </c>
      <c r="DR13" t="s">
        <v>292</v>
      </c>
      <c r="DT13">
        <v>245</v>
      </c>
      <c r="DU13">
        <v>244</v>
      </c>
      <c r="DV13">
        <v>110</v>
      </c>
      <c r="DW13" s="1">
        <f>+Tabulka1[[#This Row],[pocudegra]]/Tabulka1[[#This Row],[pochodnav]]</f>
        <v>0.45081967213114754</v>
      </c>
      <c r="DX13">
        <v>50989000</v>
      </c>
      <c r="DY13" t="s">
        <v>232</v>
      </c>
      <c r="DZ13" t="s">
        <v>303</v>
      </c>
      <c r="ED13" t="s">
        <v>266</v>
      </c>
      <c r="EE13" t="s">
        <v>266</v>
      </c>
      <c r="EF13" t="s">
        <v>290</v>
      </c>
      <c r="EG13" t="s">
        <v>147</v>
      </c>
      <c r="EH13" t="s">
        <v>267</v>
      </c>
      <c r="EI13" t="s">
        <v>267</v>
      </c>
      <c r="EL13">
        <v>1254</v>
      </c>
      <c r="EM13">
        <v>1254</v>
      </c>
    </row>
    <row r="14" spans="1:143" hidden="1">
      <c r="A14">
        <v>13</v>
      </c>
      <c r="B14" t="s">
        <v>304</v>
      </c>
      <c r="C14" t="s">
        <v>143</v>
      </c>
      <c r="D14" t="s">
        <v>144</v>
      </c>
      <c r="F14" t="s">
        <v>164</v>
      </c>
      <c r="G14" t="s">
        <v>232</v>
      </c>
      <c r="H14" t="s">
        <v>164</v>
      </c>
      <c r="I14" t="s">
        <v>232</v>
      </c>
      <c r="J14" t="s">
        <v>143</v>
      </c>
      <c r="K14" t="s">
        <v>144</v>
      </c>
      <c r="L14" t="s">
        <v>274</v>
      </c>
      <c r="M14" t="s">
        <v>274</v>
      </c>
      <c r="O14" t="s">
        <v>159</v>
      </c>
      <c r="P14" t="s">
        <v>159</v>
      </c>
      <c r="Q14" t="s">
        <v>145</v>
      </c>
      <c r="T14" t="s">
        <v>276</v>
      </c>
      <c r="U14" t="s">
        <v>276</v>
      </c>
      <c r="V14" t="s">
        <v>145</v>
      </c>
      <c r="X14" t="s">
        <v>277</v>
      </c>
      <c r="Y14" t="s">
        <v>277</v>
      </c>
      <c r="Z14" t="s">
        <v>145</v>
      </c>
      <c r="AC14" t="s">
        <v>278</v>
      </c>
      <c r="AD14" t="s">
        <v>279</v>
      </c>
      <c r="AE14" t="s">
        <v>278</v>
      </c>
      <c r="AF14" t="s">
        <v>279</v>
      </c>
      <c r="AG14" t="s">
        <v>145</v>
      </c>
      <c r="AH14" t="s">
        <v>145</v>
      </c>
      <c r="AJ14" t="s">
        <v>164</v>
      </c>
      <c r="AK14" t="s">
        <v>164</v>
      </c>
      <c r="AL14" t="s">
        <v>145</v>
      </c>
      <c r="AN14" t="s">
        <v>165</v>
      </c>
      <c r="AO14" t="s">
        <v>165</v>
      </c>
      <c r="AP14" t="s">
        <v>145</v>
      </c>
      <c r="AS14" t="s">
        <v>305</v>
      </c>
      <c r="AT14" t="s">
        <v>306</v>
      </c>
      <c r="AU14" t="s">
        <v>292</v>
      </c>
      <c r="AV14" t="s">
        <v>307</v>
      </c>
      <c r="AW14" t="s">
        <v>308</v>
      </c>
      <c r="AX14" t="s">
        <v>295</v>
      </c>
      <c r="AY14" t="s">
        <v>260</v>
      </c>
      <c r="BC14">
        <v>1652000</v>
      </c>
      <c r="BD14" t="s">
        <v>309</v>
      </c>
      <c r="BE14" t="s">
        <v>310</v>
      </c>
      <c r="BF14" t="s">
        <v>311</v>
      </c>
      <c r="BG14" t="s">
        <v>287</v>
      </c>
      <c r="BH14" t="s">
        <v>177</v>
      </c>
      <c r="BI14" t="s">
        <v>298</v>
      </c>
      <c r="BJ14" t="s">
        <v>179</v>
      </c>
      <c r="BK14" t="s">
        <v>180</v>
      </c>
      <c r="BL14" t="s">
        <v>181</v>
      </c>
      <c r="BM14" t="s">
        <v>182</v>
      </c>
      <c r="BN14" t="s">
        <v>183</v>
      </c>
      <c r="BO14" t="s">
        <v>298</v>
      </c>
      <c r="BP14" t="s">
        <v>179</v>
      </c>
      <c r="BQ14" t="s">
        <v>180</v>
      </c>
      <c r="BR14" t="s">
        <v>299</v>
      </c>
      <c r="BS14" t="s">
        <v>300</v>
      </c>
      <c r="BT14" t="s">
        <v>186</v>
      </c>
      <c r="BU14" t="s">
        <v>301</v>
      </c>
      <c r="BV14" t="s">
        <v>187</v>
      </c>
      <c r="BW14" t="s">
        <v>312</v>
      </c>
      <c r="BX14" t="s">
        <v>312</v>
      </c>
      <c r="BZ14" t="s">
        <v>266</v>
      </c>
      <c r="CA14" t="s">
        <v>232</v>
      </c>
      <c r="CB14" t="s">
        <v>164</v>
      </c>
      <c r="CC14" t="s">
        <v>164</v>
      </c>
      <c r="CG14" t="s">
        <v>147</v>
      </c>
      <c r="CJ14" t="s">
        <v>274</v>
      </c>
      <c r="CL14" t="s">
        <v>159</v>
      </c>
      <c r="CM14" t="s">
        <v>159</v>
      </c>
      <c r="CN14" t="s">
        <v>145</v>
      </c>
      <c r="CP14" t="s">
        <v>276</v>
      </c>
      <c r="CQ14" t="s">
        <v>276</v>
      </c>
      <c r="CR14" t="s">
        <v>145</v>
      </c>
      <c r="CT14" t="s">
        <v>277</v>
      </c>
      <c r="CU14" t="s">
        <v>277</v>
      </c>
      <c r="CV14" t="s">
        <v>145</v>
      </c>
      <c r="CY14" t="s">
        <v>278</v>
      </c>
      <c r="CZ14" t="s">
        <v>279</v>
      </c>
      <c r="DA14" t="s">
        <v>278</v>
      </c>
      <c r="DB14" t="s">
        <v>279</v>
      </c>
      <c r="DC14" t="s">
        <v>145</v>
      </c>
      <c r="DD14" t="s">
        <v>145</v>
      </c>
      <c r="DF14" t="s">
        <v>164</v>
      </c>
      <c r="DG14" t="s">
        <v>164</v>
      </c>
      <c r="DH14" t="s">
        <v>145</v>
      </c>
      <c r="DJ14" t="s">
        <v>165</v>
      </c>
      <c r="DK14" t="s">
        <v>165</v>
      </c>
      <c r="DL14" t="s">
        <v>145</v>
      </c>
      <c r="DP14" t="s">
        <v>305</v>
      </c>
      <c r="DQ14" t="s">
        <v>313</v>
      </c>
      <c r="DR14" t="s">
        <v>292</v>
      </c>
      <c r="DT14">
        <v>17</v>
      </c>
      <c r="DU14">
        <v>17</v>
      </c>
      <c r="DV14">
        <v>13</v>
      </c>
      <c r="DW14" s="1">
        <f>+Tabulka1[[#This Row],[pocudegra]]/Tabulka1[[#This Row],[pochodnav]]</f>
        <v>0.76470588235294112</v>
      </c>
      <c r="DX14">
        <v>1652000</v>
      </c>
      <c r="DY14" t="s">
        <v>232</v>
      </c>
      <c r="DZ14" t="s">
        <v>232</v>
      </c>
      <c r="ED14" t="s">
        <v>266</v>
      </c>
      <c r="EE14" t="s">
        <v>266</v>
      </c>
      <c r="EF14" t="s">
        <v>305</v>
      </c>
      <c r="EG14" t="s">
        <v>147</v>
      </c>
      <c r="EH14" t="s">
        <v>267</v>
      </c>
      <c r="EI14" t="s">
        <v>267</v>
      </c>
      <c r="EL14">
        <v>1254</v>
      </c>
      <c r="EM14">
        <v>1254</v>
      </c>
    </row>
    <row r="15" spans="1:143" hidden="1">
      <c r="A15">
        <v>14</v>
      </c>
      <c r="B15" t="s">
        <v>314</v>
      </c>
      <c r="C15" t="s">
        <v>143</v>
      </c>
      <c r="D15" t="s">
        <v>144</v>
      </c>
      <c r="F15" t="s">
        <v>164</v>
      </c>
      <c r="G15" t="s">
        <v>232</v>
      </c>
      <c r="H15" t="s">
        <v>164</v>
      </c>
      <c r="I15" t="s">
        <v>232</v>
      </c>
      <c r="J15" t="s">
        <v>143</v>
      </c>
      <c r="K15" t="s">
        <v>144</v>
      </c>
      <c r="L15" t="s">
        <v>241</v>
      </c>
      <c r="M15" t="s">
        <v>241</v>
      </c>
      <c r="O15" t="s">
        <v>144</v>
      </c>
      <c r="P15" t="s">
        <v>144</v>
      </c>
      <c r="Q15" t="s">
        <v>145</v>
      </c>
      <c r="T15" t="s">
        <v>244</v>
      </c>
      <c r="U15" t="s">
        <v>244</v>
      </c>
      <c r="V15" t="s">
        <v>145</v>
      </c>
      <c r="X15" t="s">
        <v>245</v>
      </c>
      <c r="Y15" t="s">
        <v>245</v>
      </c>
      <c r="Z15" t="s">
        <v>145</v>
      </c>
      <c r="AC15" t="s">
        <v>246</v>
      </c>
      <c r="AD15" t="s">
        <v>247</v>
      </c>
      <c r="AE15" t="s">
        <v>246</v>
      </c>
      <c r="AF15" t="s">
        <v>247</v>
      </c>
      <c r="AG15" t="s">
        <v>145</v>
      </c>
      <c r="AH15" t="s">
        <v>145</v>
      </c>
      <c r="AJ15" t="s">
        <v>146</v>
      </c>
      <c r="AK15" t="s">
        <v>146</v>
      </c>
      <c r="AL15" t="s">
        <v>145</v>
      </c>
      <c r="AN15" t="s">
        <v>190</v>
      </c>
      <c r="AO15" t="s">
        <v>190</v>
      </c>
      <c r="AP15" t="s">
        <v>145</v>
      </c>
      <c r="AS15" t="s">
        <v>315</v>
      </c>
      <c r="AT15" t="s">
        <v>316</v>
      </c>
      <c r="AU15" t="s">
        <v>292</v>
      </c>
      <c r="AV15" t="s">
        <v>317</v>
      </c>
      <c r="AW15" t="s">
        <v>208</v>
      </c>
      <c r="AX15" t="s">
        <v>318</v>
      </c>
      <c r="AY15" t="s">
        <v>249</v>
      </c>
      <c r="BC15">
        <v>102000000</v>
      </c>
      <c r="BD15" t="s">
        <v>319</v>
      </c>
      <c r="BE15" t="s">
        <v>320</v>
      </c>
      <c r="BF15" t="s">
        <v>321</v>
      </c>
      <c r="BG15" t="s">
        <v>322</v>
      </c>
      <c r="BH15" t="s">
        <v>183</v>
      </c>
      <c r="BI15" t="s">
        <v>298</v>
      </c>
      <c r="BJ15" t="s">
        <v>179</v>
      </c>
      <c r="BK15" t="s">
        <v>180</v>
      </c>
      <c r="BL15" t="s">
        <v>215</v>
      </c>
      <c r="BM15" t="s">
        <v>216</v>
      </c>
      <c r="BN15" t="s">
        <v>183</v>
      </c>
      <c r="BO15" t="s">
        <v>298</v>
      </c>
      <c r="BP15" t="s">
        <v>179</v>
      </c>
      <c r="BQ15" t="s">
        <v>180</v>
      </c>
      <c r="BR15" t="s">
        <v>323</v>
      </c>
      <c r="BS15" t="s">
        <v>300</v>
      </c>
      <c r="BT15" t="s">
        <v>218</v>
      </c>
      <c r="BU15" t="s">
        <v>301</v>
      </c>
      <c r="BV15" t="s">
        <v>324</v>
      </c>
      <c r="BW15" t="s">
        <v>325</v>
      </c>
      <c r="BX15" t="s">
        <v>325</v>
      </c>
      <c r="BZ15" t="s">
        <v>266</v>
      </c>
      <c r="CA15" t="s">
        <v>232</v>
      </c>
      <c r="CB15" t="s">
        <v>164</v>
      </c>
      <c r="CC15" t="s">
        <v>164</v>
      </c>
      <c r="CG15" t="s">
        <v>147</v>
      </c>
      <c r="CJ15" t="s">
        <v>241</v>
      </c>
      <c r="CL15" t="s">
        <v>144</v>
      </c>
      <c r="CM15" t="s">
        <v>144</v>
      </c>
      <c r="CN15" t="s">
        <v>145</v>
      </c>
      <c r="CP15" t="s">
        <v>244</v>
      </c>
      <c r="CQ15" t="s">
        <v>244</v>
      </c>
      <c r="CR15" t="s">
        <v>145</v>
      </c>
      <c r="CT15" t="s">
        <v>245</v>
      </c>
      <c r="CU15" t="s">
        <v>245</v>
      </c>
      <c r="CV15" t="s">
        <v>145</v>
      </c>
      <c r="CY15" t="s">
        <v>246</v>
      </c>
      <c r="CZ15" t="s">
        <v>247</v>
      </c>
      <c r="DA15" t="s">
        <v>246</v>
      </c>
      <c r="DB15" t="s">
        <v>247</v>
      </c>
      <c r="DC15" t="s">
        <v>145</v>
      </c>
      <c r="DD15" t="s">
        <v>145</v>
      </c>
      <c r="DF15" t="s">
        <v>146</v>
      </c>
      <c r="DG15" t="s">
        <v>146</v>
      </c>
      <c r="DH15" t="s">
        <v>145</v>
      </c>
      <c r="DJ15" t="s">
        <v>190</v>
      </c>
      <c r="DK15" t="s">
        <v>190</v>
      </c>
      <c r="DL15" t="s">
        <v>145</v>
      </c>
      <c r="DO15" t="s">
        <v>315</v>
      </c>
      <c r="DP15" t="s">
        <v>315</v>
      </c>
      <c r="DQ15" t="s">
        <v>326</v>
      </c>
      <c r="DR15" t="s">
        <v>292</v>
      </c>
      <c r="DT15">
        <v>89</v>
      </c>
      <c r="DU15">
        <v>88</v>
      </c>
      <c r="DV15">
        <v>38</v>
      </c>
      <c r="DW15" s="1">
        <f>+Tabulka1[[#This Row],[pocudegra]]/Tabulka1[[#This Row],[pochodnav]]</f>
        <v>0.43181818181818182</v>
      </c>
      <c r="DX15">
        <v>28208000</v>
      </c>
      <c r="DY15" t="s">
        <v>232</v>
      </c>
      <c r="DZ15" t="s">
        <v>190</v>
      </c>
      <c r="ED15" t="s">
        <v>266</v>
      </c>
      <c r="EE15" t="s">
        <v>266</v>
      </c>
      <c r="EF15" t="s">
        <v>315</v>
      </c>
      <c r="EG15" t="s">
        <v>147</v>
      </c>
      <c r="EH15" t="s">
        <v>267</v>
      </c>
      <c r="EI15" t="s">
        <v>267</v>
      </c>
      <c r="EL15">
        <v>1254</v>
      </c>
      <c r="EM15">
        <v>1254</v>
      </c>
    </row>
    <row r="16" spans="1:143" hidden="1">
      <c r="A16">
        <v>15</v>
      </c>
      <c r="B16" t="s">
        <v>327</v>
      </c>
      <c r="C16" t="s">
        <v>143</v>
      </c>
      <c r="D16" t="s">
        <v>240</v>
      </c>
      <c r="F16" t="s">
        <v>164</v>
      </c>
      <c r="G16" t="s">
        <v>232</v>
      </c>
      <c r="H16" t="s">
        <v>164</v>
      </c>
      <c r="I16" t="s">
        <v>232</v>
      </c>
      <c r="J16" t="s">
        <v>143</v>
      </c>
      <c r="K16" t="s">
        <v>240</v>
      </c>
      <c r="L16" t="s">
        <v>328</v>
      </c>
      <c r="M16" t="s">
        <v>329</v>
      </c>
      <c r="O16" t="s">
        <v>159</v>
      </c>
      <c r="P16" t="s">
        <v>159</v>
      </c>
      <c r="Q16" t="s">
        <v>145</v>
      </c>
      <c r="T16" t="s">
        <v>330</v>
      </c>
      <c r="U16" t="s">
        <v>330</v>
      </c>
      <c r="V16" t="s">
        <v>145</v>
      </c>
      <c r="X16" t="s">
        <v>331</v>
      </c>
      <c r="Y16" t="s">
        <v>331</v>
      </c>
      <c r="Z16" t="s">
        <v>145</v>
      </c>
      <c r="AC16" t="s">
        <v>332</v>
      </c>
      <c r="AD16" t="s">
        <v>333</v>
      </c>
      <c r="AE16" t="s">
        <v>332</v>
      </c>
      <c r="AF16" t="s">
        <v>333</v>
      </c>
      <c r="AG16" t="s">
        <v>145</v>
      </c>
      <c r="AH16" t="s">
        <v>145</v>
      </c>
      <c r="AJ16" t="s">
        <v>232</v>
      </c>
      <c r="AK16" t="s">
        <v>232</v>
      </c>
      <c r="AL16" t="s">
        <v>145</v>
      </c>
      <c r="AN16" t="s">
        <v>165</v>
      </c>
      <c r="AO16" t="s">
        <v>165</v>
      </c>
      <c r="AP16" t="s">
        <v>145</v>
      </c>
      <c r="AS16" t="s">
        <v>290</v>
      </c>
      <c r="AT16" t="s">
        <v>291</v>
      </c>
      <c r="AU16" t="s">
        <v>292</v>
      </c>
      <c r="AV16" t="s">
        <v>334</v>
      </c>
      <c r="AW16" t="s">
        <v>294</v>
      </c>
      <c r="AX16" t="s">
        <v>295</v>
      </c>
      <c r="AY16" t="s">
        <v>260</v>
      </c>
      <c r="BC16">
        <v>28800000</v>
      </c>
      <c r="BD16" t="s">
        <v>335</v>
      </c>
      <c r="BE16" t="s">
        <v>336</v>
      </c>
      <c r="BF16" t="s">
        <v>337</v>
      </c>
      <c r="BG16" t="s">
        <v>338</v>
      </c>
      <c r="BH16" t="s">
        <v>177</v>
      </c>
      <c r="BI16" t="s">
        <v>298</v>
      </c>
      <c r="BJ16" t="s">
        <v>179</v>
      </c>
      <c r="BK16" t="s">
        <v>180</v>
      </c>
      <c r="BL16" t="s">
        <v>181</v>
      </c>
      <c r="BM16" t="s">
        <v>182</v>
      </c>
      <c r="BN16" t="s">
        <v>183</v>
      </c>
      <c r="BO16" t="s">
        <v>298</v>
      </c>
      <c r="BP16" t="s">
        <v>179</v>
      </c>
      <c r="BQ16" t="s">
        <v>180</v>
      </c>
      <c r="BR16" t="s">
        <v>299</v>
      </c>
      <c r="BS16" t="s">
        <v>300</v>
      </c>
      <c r="BT16" t="s">
        <v>186</v>
      </c>
      <c r="BU16" t="s">
        <v>301</v>
      </c>
      <c r="BV16" t="s">
        <v>187</v>
      </c>
      <c r="BZ16" t="s">
        <v>266</v>
      </c>
      <c r="CA16" t="s">
        <v>232</v>
      </c>
      <c r="CB16" t="s">
        <v>164</v>
      </c>
      <c r="CC16" t="s">
        <v>164</v>
      </c>
      <c r="CG16" t="s">
        <v>147</v>
      </c>
      <c r="CJ16" t="s">
        <v>328</v>
      </c>
      <c r="CL16" t="s">
        <v>159</v>
      </c>
      <c r="CM16" t="s">
        <v>159</v>
      </c>
      <c r="CN16" t="s">
        <v>145</v>
      </c>
      <c r="CP16" t="s">
        <v>330</v>
      </c>
      <c r="CQ16" t="s">
        <v>330</v>
      </c>
      <c r="CR16" t="s">
        <v>145</v>
      </c>
      <c r="CT16" t="s">
        <v>331</v>
      </c>
      <c r="CU16" t="s">
        <v>331</v>
      </c>
      <c r="CV16" t="s">
        <v>145</v>
      </c>
      <c r="CY16" t="s">
        <v>332</v>
      </c>
      <c r="CZ16" t="s">
        <v>333</v>
      </c>
      <c r="DA16" t="s">
        <v>332</v>
      </c>
      <c r="DB16" t="s">
        <v>333</v>
      </c>
      <c r="DC16" t="s">
        <v>145</v>
      </c>
      <c r="DD16" t="s">
        <v>145</v>
      </c>
      <c r="DF16" t="s">
        <v>232</v>
      </c>
      <c r="DG16" t="s">
        <v>232</v>
      </c>
      <c r="DH16" t="s">
        <v>145</v>
      </c>
      <c r="DJ16" t="s">
        <v>165</v>
      </c>
      <c r="DK16" t="s">
        <v>165</v>
      </c>
      <c r="DL16" t="s">
        <v>145</v>
      </c>
      <c r="DP16" t="s">
        <v>290</v>
      </c>
      <c r="DQ16" t="s">
        <v>302</v>
      </c>
      <c r="DR16" t="s">
        <v>292</v>
      </c>
      <c r="DT16">
        <v>123</v>
      </c>
      <c r="DU16">
        <v>123</v>
      </c>
      <c r="DV16">
        <v>82</v>
      </c>
      <c r="DW16" s="1">
        <f>+Tabulka1[[#This Row],[pocudegra]]/Tabulka1[[#This Row],[pochodnav]]</f>
        <v>0.66666666666666663</v>
      </c>
      <c r="DX16">
        <v>28800000</v>
      </c>
      <c r="DY16" t="s">
        <v>232</v>
      </c>
      <c r="DZ16" t="s">
        <v>265</v>
      </c>
      <c r="ED16" t="s">
        <v>266</v>
      </c>
      <c r="EE16" t="s">
        <v>266</v>
      </c>
      <c r="EF16" t="s">
        <v>290</v>
      </c>
      <c r="EG16" t="s">
        <v>147</v>
      </c>
      <c r="EH16" t="s">
        <v>267</v>
      </c>
      <c r="EI16" t="s">
        <v>267</v>
      </c>
      <c r="EL16">
        <v>1254</v>
      </c>
      <c r="EM16">
        <v>1254</v>
      </c>
    </row>
    <row r="17" spans="1:143" hidden="1">
      <c r="A17">
        <v>16</v>
      </c>
      <c r="B17" t="s">
        <v>339</v>
      </c>
      <c r="C17" t="s">
        <v>143</v>
      </c>
      <c r="D17" t="s">
        <v>144</v>
      </c>
      <c r="F17" t="s">
        <v>232</v>
      </c>
      <c r="G17" t="s">
        <v>153</v>
      </c>
      <c r="H17" t="s">
        <v>232</v>
      </c>
      <c r="I17" t="s">
        <v>153</v>
      </c>
      <c r="J17" t="s">
        <v>143</v>
      </c>
      <c r="K17" t="s">
        <v>144</v>
      </c>
      <c r="L17" t="s">
        <v>148</v>
      </c>
      <c r="M17" t="s">
        <v>148</v>
      </c>
      <c r="O17" t="s">
        <v>159</v>
      </c>
      <c r="P17" t="s">
        <v>159</v>
      </c>
      <c r="Q17" t="s">
        <v>145</v>
      </c>
      <c r="T17" t="s">
        <v>160</v>
      </c>
      <c r="U17" t="s">
        <v>160</v>
      </c>
      <c r="V17" t="s">
        <v>145</v>
      </c>
      <c r="X17" t="s">
        <v>161</v>
      </c>
      <c r="Y17" t="s">
        <v>161</v>
      </c>
      <c r="Z17" t="s">
        <v>145</v>
      </c>
      <c r="AC17" t="s">
        <v>162</v>
      </c>
      <c r="AD17" t="s">
        <v>163</v>
      </c>
      <c r="AE17" t="s">
        <v>162</v>
      </c>
      <c r="AF17" t="s">
        <v>163</v>
      </c>
      <c r="AG17" t="s">
        <v>145</v>
      </c>
      <c r="AH17" t="s">
        <v>145</v>
      </c>
      <c r="AJ17" t="s">
        <v>164</v>
      </c>
      <c r="AK17" t="s">
        <v>164</v>
      </c>
      <c r="AL17" t="s">
        <v>145</v>
      </c>
      <c r="AN17" t="s">
        <v>165</v>
      </c>
      <c r="AO17" t="s">
        <v>165</v>
      </c>
      <c r="AP17" t="s">
        <v>145</v>
      </c>
      <c r="AS17" t="s">
        <v>340</v>
      </c>
      <c r="AT17" t="s">
        <v>341</v>
      </c>
      <c r="AU17" t="s">
        <v>342</v>
      </c>
      <c r="AV17" t="s">
        <v>343</v>
      </c>
      <c r="AW17" t="s">
        <v>294</v>
      </c>
      <c r="AX17" t="s">
        <v>344</v>
      </c>
      <c r="AY17" t="s">
        <v>260</v>
      </c>
      <c r="BC17">
        <v>72400000</v>
      </c>
      <c r="BD17" t="s">
        <v>345</v>
      </c>
      <c r="BE17" t="s">
        <v>346</v>
      </c>
      <c r="BF17" t="s">
        <v>347</v>
      </c>
      <c r="BG17" t="s">
        <v>348</v>
      </c>
      <c r="BH17" t="s">
        <v>349</v>
      </c>
      <c r="BI17" t="s">
        <v>298</v>
      </c>
      <c r="BJ17" t="s">
        <v>179</v>
      </c>
      <c r="BK17" t="s">
        <v>180</v>
      </c>
      <c r="BL17" t="s">
        <v>181</v>
      </c>
      <c r="BM17" t="s">
        <v>182</v>
      </c>
      <c r="BN17" t="s">
        <v>350</v>
      </c>
      <c r="BO17" t="s">
        <v>298</v>
      </c>
      <c r="BP17" t="s">
        <v>179</v>
      </c>
      <c r="BQ17" t="s">
        <v>180</v>
      </c>
      <c r="BR17" t="s">
        <v>299</v>
      </c>
      <c r="BS17" t="s">
        <v>300</v>
      </c>
      <c r="BT17" t="s">
        <v>186</v>
      </c>
      <c r="BU17" t="s">
        <v>351</v>
      </c>
      <c r="BV17" t="s">
        <v>187</v>
      </c>
      <c r="BW17" t="s">
        <v>352</v>
      </c>
      <c r="BX17" t="s">
        <v>352</v>
      </c>
      <c r="BZ17" t="s">
        <v>353</v>
      </c>
      <c r="CA17" t="s">
        <v>153</v>
      </c>
      <c r="CB17" t="s">
        <v>232</v>
      </c>
      <c r="CC17" t="s">
        <v>232</v>
      </c>
      <c r="CG17" t="s">
        <v>147</v>
      </c>
      <c r="CJ17" t="s">
        <v>148</v>
      </c>
      <c r="CL17" t="s">
        <v>159</v>
      </c>
      <c r="CM17" t="s">
        <v>159</v>
      </c>
      <c r="CN17" t="s">
        <v>145</v>
      </c>
      <c r="CP17" t="s">
        <v>160</v>
      </c>
      <c r="CQ17" t="s">
        <v>160</v>
      </c>
      <c r="CR17" t="s">
        <v>145</v>
      </c>
      <c r="CT17" t="s">
        <v>161</v>
      </c>
      <c r="CU17" t="s">
        <v>161</v>
      </c>
      <c r="CV17" t="s">
        <v>145</v>
      </c>
      <c r="CY17" t="s">
        <v>162</v>
      </c>
      <c r="CZ17" t="s">
        <v>163</v>
      </c>
      <c r="DA17" t="s">
        <v>162</v>
      </c>
      <c r="DB17" t="s">
        <v>163</v>
      </c>
      <c r="DC17" t="s">
        <v>145</v>
      </c>
      <c r="DD17" t="s">
        <v>145</v>
      </c>
      <c r="DF17" t="s">
        <v>164</v>
      </c>
      <c r="DG17" t="s">
        <v>164</v>
      </c>
      <c r="DH17" t="s">
        <v>145</v>
      </c>
      <c r="DJ17" t="s">
        <v>165</v>
      </c>
      <c r="DK17" t="s">
        <v>165</v>
      </c>
      <c r="DL17" t="s">
        <v>145</v>
      </c>
      <c r="DP17" t="s">
        <v>340</v>
      </c>
      <c r="DQ17" t="s">
        <v>354</v>
      </c>
      <c r="DR17" t="s">
        <v>355</v>
      </c>
      <c r="DT17">
        <v>277</v>
      </c>
      <c r="DU17">
        <v>275</v>
      </c>
      <c r="DV17">
        <v>85</v>
      </c>
      <c r="DW17" s="1">
        <f>+Tabulka1[[#This Row],[pocudegra]]/Tabulka1[[#This Row],[pochodnav]]</f>
        <v>0.30909090909090908</v>
      </c>
      <c r="DX17">
        <v>46128000</v>
      </c>
      <c r="DY17" t="s">
        <v>153</v>
      </c>
      <c r="DZ17" t="s">
        <v>356</v>
      </c>
      <c r="ED17" t="s">
        <v>353</v>
      </c>
      <c r="EE17" t="s">
        <v>353</v>
      </c>
      <c r="EF17" t="s">
        <v>340</v>
      </c>
      <c r="EG17" t="s">
        <v>147</v>
      </c>
      <c r="EH17" t="s">
        <v>357</v>
      </c>
      <c r="EI17" t="s">
        <v>357</v>
      </c>
      <c r="EL17">
        <v>2604</v>
      </c>
      <c r="EM17">
        <v>2604</v>
      </c>
    </row>
    <row r="18" spans="1:143" hidden="1">
      <c r="A18">
        <v>17</v>
      </c>
      <c r="B18" t="s">
        <v>358</v>
      </c>
      <c r="C18" t="s">
        <v>143</v>
      </c>
      <c r="D18" t="s">
        <v>144</v>
      </c>
      <c r="F18" t="s">
        <v>232</v>
      </c>
      <c r="G18" t="s">
        <v>153</v>
      </c>
      <c r="H18" t="s">
        <v>232</v>
      </c>
      <c r="I18" t="s">
        <v>153</v>
      </c>
      <c r="J18" t="s">
        <v>143</v>
      </c>
      <c r="K18" t="s">
        <v>144</v>
      </c>
      <c r="L18" t="s">
        <v>274</v>
      </c>
      <c r="M18" t="s">
        <v>274</v>
      </c>
      <c r="O18" t="s">
        <v>159</v>
      </c>
      <c r="P18" t="s">
        <v>159</v>
      </c>
      <c r="Q18" t="s">
        <v>145</v>
      </c>
      <c r="T18" t="s">
        <v>276</v>
      </c>
      <c r="U18" t="s">
        <v>276</v>
      </c>
      <c r="V18" t="s">
        <v>145</v>
      </c>
      <c r="X18" t="s">
        <v>277</v>
      </c>
      <c r="Y18" t="s">
        <v>277</v>
      </c>
      <c r="Z18" t="s">
        <v>145</v>
      </c>
      <c r="AC18" t="s">
        <v>278</v>
      </c>
      <c r="AD18" t="s">
        <v>279</v>
      </c>
      <c r="AE18" t="s">
        <v>278</v>
      </c>
      <c r="AF18" t="s">
        <v>279</v>
      </c>
      <c r="AG18" t="s">
        <v>145</v>
      </c>
      <c r="AH18" t="s">
        <v>145</v>
      </c>
      <c r="AJ18" t="s">
        <v>164</v>
      </c>
      <c r="AK18" t="s">
        <v>164</v>
      </c>
      <c r="AL18" t="s">
        <v>145</v>
      </c>
      <c r="AN18" t="s">
        <v>165</v>
      </c>
      <c r="AO18" t="s">
        <v>165</v>
      </c>
      <c r="AP18" t="s">
        <v>145</v>
      </c>
      <c r="AS18" t="s">
        <v>340</v>
      </c>
      <c r="AT18" t="s">
        <v>341</v>
      </c>
      <c r="AU18" t="s">
        <v>342</v>
      </c>
      <c r="AV18" t="s">
        <v>359</v>
      </c>
      <c r="AW18" t="s">
        <v>308</v>
      </c>
      <c r="AX18" t="s">
        <v>344</v>
      </c>
      <c r="AY18" t="s">
        <v>260</v>
      </c>
      <c r="BC18">
        <v>2000000</v>
      </c>
      <c r="BD18" t="s">
        <v>360</v>
      </c>
      <c r="BE18" t="s">
        <v>361</v>
      </c>
      <c r="BF18" t="s">
        <v>362</v>
      </c>
      <c r="BG18" t="s">
        <v>363</v>
      </c>
      <c r="BH18" t="s">
        <v>349</v>
      </c>
      <c r="BI18" t="s">
        <v>298</v>
      </c>
      <c r="BJ18" t="s">
        <v>179</v>
      </c>
      <c r="BK18" t="s">
        <v>180</v>
      </c>
      <c r="BL18" t="s">
        <v>181</v>
      </c>
      <c r="BM18" t="s">
        <v>182</v>
      </c>
      <c r="BN18" t="s">
        <v>350</v>
      </c>
      <c r="BO18" t="s">
        <v>298</v>
      </c>
      <c r="BP18" t="s">
        <v>179</v>
      </c>
      <c r="BQ18" t="s">
        <v>180</v>
      </c>
      <c r="BR18" t="s">
        <v>299</v>
      </c>
      <c r="BS18" t="s">
        <v>300</v>
      </c>
      <c r="BT18" t="s">
        <v>186</v>
      </c>
      <c r="BU18" t="s">
        <v>351</v>
      </c>
      <c r="BV18" t="s">
        <v>187</v>
      </c>
      <c r="BW18" t="s">
        <v>352</v>
      </c>
      <c r="BX18" t="s">
        <v>352</v>
      </c>
      <c r="BZ18" t="s">
        <v>353</v>
      </c>
      <c r="CA18" t="s">
        <v>153</v>
      </c>
      <c r="CB18" t="s">
        <v>232</v>
      </c>
      <c r="CC18" t="s">
        <v>232</v>
      </c>
      <c r="CG18" t="s">
        <v>147</v>
      </c>
      <c r="CJ18" t="s">
        <v>274</v>
      </c>
      <c r="CL18" t="s">
        <v>159</v>
      </c>
      <c r="CM18" t="s">
        <v>159</v>
      </c>
      <c r="CN18" t="s">
        <v>145</v>
      </c>
      <c r="CP18" t="s">
        <v>276</v>
      </c>
      <c r="CQ18" t="s">
        <v>276</v>
      </c>
      <c r="CR18" t="s">
        <v>145</v>
      </c>
      <c r="CT18" t="s">
        <v>277</v>
      </c>
      <c r="CU18" t="s">
        <v>277</v>
      </c>
      <c r="CV18" t="s">
        <v>145</v>
      </c>
      <c r="CY18" t="s">
        <v>278</v>
      </c>
      <c r="CZ18" t="s">
        <v>279</v>
      </c>
      <c r="DA18" t="s">
        <v>278</v>
      </c>
      <c r="DB18" t="s">
        <v>279</v>
      </c>
      <c r="DC18" t="s">
        <v>145</v>
      </c>
      <c r="DD18" t="s">
        <v>145</v>
      </c>
      <c r="DF18" t="s">
        <v>164</v>
      </c>
      <c r="DG18" t="s">
        <v>164</v>
      </c>
      <c r="DH18" t="s">
        <v>145</v>
      </c>
      <c r="DJ18" t="s">
        <v>165</v>
      </c>
      <c r="DK18" t="s">
        <v>165</v>
      </c>
      <c r="DL18" t="s">
        <v>145</v>
      </c>
      <c r="DP18" t="s">
        <v>340</v>
      </c>
      <c r="DQ18" t="s">
        <v>354</v>
      </c>
      <c r="DR18" t="s">
        <v>355</v>
      </c>
      <c r="DT18">
        <v>13</v>
      </c>
      <c r="DU18">
        <v>13</v>
      </c>
      <c r="DV18">
        <v>4</v>
      </c>
      <c r="DW18" s="1">
        <f>+Tabulka1[[#This Row],[pocudegra]]/Tabulka1[[#This Row],[pochodnav]]</f>
        <v>0.30769230769230771</v>
      </c>
      <c r="DX18">
        <v>663000</v>
      </c>
      <c r="DY18" t="s">
        <v>153</v>
      </c>
      <c r="DZ18" t="s">
        <v>153</v>
      </c>
      <c r="ED18" t="s">
        <v>353</v>
      </c>
      <c r="EE18" t="s">
        <v>353</v>
      </c>
      <c r="EF18" t="s">
        <v>340</v>
      </c>
      <c r="EG18" t="s">
        <v>147</v>
      </c>
      <c r="EH18" t="s">
        <v>357</v>
      </c>
      <c r="EI18" t="s">
        <v>357</v>
      </c>
      <c r="EL18">
        <v>2604</v>
      </c>
      <c r="EM18">
        <v>2604</v>
      </c>
    </row>
    <row r="19" spans="1:143" hidden="1">
      <c r="A19">
        <v>18</v>
      </c>
      <c r="B19" t="s">
        <v>364</v>
      </c>
      <c r="C19" t="s">
        <v>143</v>
      </c>
      <c r="D19" t="s">
        <v>240</v>
      </c>
      <c r="F19" t="s">
        <v>153</v>
      </c>
      <c r="G19" t="s">
        <v>153</v>
      </c>
      <c r="H19" t="s">
        <v>153</v>
      </c>
      <c r="I19" t="s">
        <v>153</v>
      </c>
      <c r="J19" t="s">
        <v>143</v>
      </c>
      <c r="K19" t="s">
        <v>240</v>
      </c>
      <c r="L19" t="s">
        <v>365</v>
      </c>
      <c r="M19" t="s">
        <v>365</v>
      </c>
      <c r="O19" t="s">
        <v>144</v>
      </c>
      <c r="P19" t="s">
        <v>144</v>
      </c>
      <c r="Q19" t="s">
        <v>145</v>
      </c>
      <c r="T19" t="s">
        <v>366</v>
      </c>
      <c r="U19" t="s">
        <v>366</v>
      </c>
      <c r="V19" t="s">
        <v>145</v>
      </c>
      <c r="X19" t="s">
        <v>367</v>
      </c>
      <c r="Y19" t="s">
        <v>367</v>
      </c>
      <c r="Z19" t="s">
        <v>145</v>
      </c>
      <c r="AC19" t="s">
        <v>368</v>
      </c>
      <c r="AD19" t="s">
        <v>369</v>
      </c>
      <c r="AE19" t="s">
        <v>368</v>
      </c>
      <c r="AF19" t="s">
        <v>369</v>
      </c>
      <c r="AG19" t="s">
        <v>145</v>
      </c>
      <c r="AH19" t="s">
        <v>145</v>
      </c>
      <c r="AJ19" t="s">
        <v>153</v>
      </c>
      <c r="AK19" t="s">
        <v>153</v>
      </c>
      <c r="AL19" t="s">
        <v>145</v>
      </c>
      <c r="AN19" t="s">
        <v>370</v>
      </c>
      <c r="AO19" t="s">
        <v>370</v>
      </c>
      <c r="AP19" t="s">
        <v>145</v>
      </c>
      <c r="AQ19" t="s">
        <v>371</v>
      </c>
      <c r="AR19" t="s">
        <v>372</v>
      </c>
      <c r="AS19" t="s">
        <v>373</v>
      </c>
      <c r="AT19" t="s">
        <v>374</v>
      </c>
      <c r="AU19" t="s">
        <v>375</v>
      </c>
      <c r="AV19" t="s">
        <v>233</v>
      </c>
      <c r="AW19" t="s">
        <v>208</v>
      </c>
      <c r="AX19" t="s">
        <v>248</v>
      </c>
      <c r="AY19" t="s">
        <v>249</v>
      </c>
      <c r="BC19">
        <v>155610000</v>
      </c>
      <c r="BD19" t="s">
        <v>376</v>
      </c>
      <c r="BE19" t="s">
        <v>377</v>
      </c>
      <c r="BF19" t="s">
        <v>378</v>
      </c>
      <c r="BG19" t="s">
        <v>379</v>
      </c>
      <c r="BH19" t="s">
        <v>380</v>
      </c>
      <c r="BI19" t="s">
        <v>298</v>
      </c>
      <c r="BJ19" t="s">
        <v>179</v>
      </c>
      <c r="BK19" t="s">
        <v>180</v>
      </c>
      <c r="BL19" t="s">
        <v>215</v>
      </c>
      <c r="BM19" t="s">
        <v>216</v>
      </c>
      <c r="BN19" t="s">
        <v>381</v>
      </c>
      <c r="BO19" t="s">
        <v>298</v>
      </c>
      <c r="BP19" t="s">
        <v>179</v>
      </c>
      <c r="BQ19" t="s">
        <v>180</v>
      </c>
      <c r="BR19" t="s">
        <v>323</v>
      </c>
      <c r="BS19" t="s">
        <v>300</v>
      </c>
      <c r="BT19" t="s">
        <v>218</v>
      </c>
      <c r="BU19" t="s">
        <v>351</v>
      </c>
      <c r="BV19" t="s">
        <v>324</v>
      </c>
      <c r="BW19" t="s">
        <v>382</v>
      </c>
      <c r="BX19" t="s">
        <v>382</v>
      </c>
      <c r="BZ19" t="s">
        <v>383</v>
      </c>
      <c r="CA19" t="s">
        <v>153</v>
      </c>
      <c r="CB19" t="s">
        <v>153</v>
      </c>
      <c r="CC19" t="s">
        <v>153</v>
      </c>
      <c r="CG19" t="s">
        <v>147</v>
      </c>
      <c r="CJ19" t="s">
        <v>365</v>
      </c>
      <c r="CL19" t="s">
        <v>144</v>
      </c>
      <c r="CM19" t="s">
        <v>144</v>
      </c>
      <c r="CN19" t="s">
        <v>145</v>
      </c>
      <c r="CP19" t="s">
        <v>366</v>
      </c>
      <c r="CQ19" t="s">
        <v>366</v>
      </c>
      <c r="CR19" t="s">
        <v>145</v>
      </c>
      <c r="CT19" t="s">
        <v>367</v>
      </c>
      <c r="CU19" t="s">
        <v>367</v>
      </c>
      <c r="CV19" t="s">
        <v>145</v>
      </c>
      <c r="CY19" t="s">
        <v>368</v>
      </c>
      <c r="CZ19" t="s">
        <v>369</v>
      </c>
      <c r="DA19" t="s">
        <v>368</v>
      </c>
      <c r="DB19" t="s">
        <v>369</v>
      </c>
      <c r="DC19" t="s">
        <v>145</v>
      </c>
      <c r="DD19" t="s">
        <v>145</v>
      </c>
      <c r="DF19" t="s">
        <v>153</v>
      </c>
      <c r="DG19" t="s">
        <v>153</v>
      </c>
      <c r="DH19" t="s">
        <v>145</v>
      </c>
      <c r="DJ19" t="s">
        <v>370</v>
      </c>
      <c r="DK19" t="s">
        <v>370</v>
      </c>
      <c r="DL19" t="s">
        <v>145</v>
      </c>
      <c r="DM19" t="s">
        <v>371</v>
      </c>
      <c r="DN19" t="s">
        <v>372</v>
      </c>
      <c r="DP19" t="s">
        <v>373</v>
      </c>
      <c r="DQ19" t="s">
        <v>384</v>
      </c>
      <c r="DR19" t="s">
        <v>375</v>
      </c>
      <c r="DT19">
        <v>57</v>
      </c>
      <c r="DU19">
        <v>57</v>
      </c>
      <c r="DV19">
        <v>43</v>
      </c>
      <c r="DW19" s="1">
        <f>+Tabulka1[[#This Row],[pocudegra]]/Tabulka1[[#This Row],[pochodnav]]</f>
        <v>0.75438596491228072</v>
      </c>
      <c r="DX19">
        <v>70480000</v>
      </c>
      <c r="DY19" t="s">
        <v>153</v>
      </c>
      <c r="DZ19" t="s">
        <v>356</v>
      </c>
      <c r="ED19" t="s">
        <v>383</v>
      </c>
      <c r="EE19" t="s">
        <v>383</v>
      </c>
      <c r="EF19" t="s">
        <v>373</v>
      </c>
      <c r="EG19" t="s">
        <v>147</v>
      </c>
      <c r="EH19" t="s">
        <v>385</v>
      </c>
      <c r="EI19" t="s">
        <v>385</v>
      </c>
      <c r="EL19">
        <v>4558</v>
      </c>
      <c r="EM19">
        <v>4558</v>
      </c>
    </row>
    <row r="20" spans="1:143" hidden="1">
      <c r="A20">
        <v>19</v>
      </c>
      <c r="B20" t="s">
        <v>386</v>
      </c>
      <c r="C20" t="s">
        <v>143</v>
      </c>
      <c r="D20" t="s">
        <v>144</v>
      </c>
      <c r="F20" t="s">
        <v>232</v>
      </c>
      <c r="G20" t="s">
        <v>153</v>
      </c>
      <c r="H20" t="s">
        <v>232</v>
      </c>
      <c r="I20" t="s">
        <v>153</v>
      </c>
      <c r="J20" t="s">
        <v>143</v>
      </c>
      <c r="K20" t="s">
        <v>144</v>
      </c>
      <c r="L20" t="s">
        <v>328</v>
      </c>
      <c r="M20" t="s">
        <v>328</v>
      </c>
      <c r="O20" t="s">
        <v>159</v>
      </c>
      <c r="P20" t="s">
        <v>159</v>
      </c>
      <c r="Q20" t="s">
        <v>145</v>
      </c>
      <c r="T20" t="s">
        <v>330</v>
      </c>
      <c r="U20" t="s">
        <v>330</v>
      </c>
      <c r="V20" t="s">
        <v>145</v>
      </c>
      <c r="X20" t="s">
        <v>331</v>
      </c>
      <c r="Y20" t="s">
        <v>331</v>
      </c>
      <c r="Z20" t="s">
        <v>145</v>
      </c>
      <c r="AC20" t="s">
        <v>332</v>
      </c>
      <c r="AD20" t="s">
        <v>333</v>
      </c>
      <c r="AE20" t="s">
        <v>332</v>
      </c>
      <c r="AF20" t="s">
        <v>333</v>
      </c>
      <c r="AG20" t="s">
        <v>145</v>
      </c>
      <c r="AH20" t="s">
        <v>145</v>
      </c>
      <c r="AJ20" t="s">
        <v>232</v>
      </c>
      <c r="AK20" t="s">
        <v>232</v>
      </c>
      <c r="AL20" t="s">
        <v>145</v>
      </c>
      <c r="AN20" t="s">
        <v>165</v>
      </c>
      <c r="AO20" t="s">
        <v>165</v>
      </c>
      <c r="AP20" t="s">
        <v>145</v>
      </c>
      <c r="AS20" t="s">
        <v>340</v>
      </c>
      <c r="AT20" t="s">
        <v>341</v>
      </c>
      <c r="AU20" t="s">
        <v>342</v>
      </c>
      <c r="AV20" t="s">
        <v>343</v>
      </c>
      <c r="AW20" t="s">
        <v>294</v>
      </c>
      <c r="AX20" t="s">
        <v>344</v>
      </c>
      <c r="AY20" t="s">
        <v>260</v>
      </c>
      <c r="BC20">
        <v>20000000</v>
      </c>
      <c r="BD20" t="s">
        <v>387</v>
      </c>
      <c r="BE20" t="s">
        <v>388</v>
      </c>
      <c r="BF20" t="s">
        <v>389</v>
      </c>
      <c r="BG20" t="s">
        <v>390</v>
      </c>
      <c r="BH20" t="s">
        <v>349</v>
      </c>
      <c r="BI20" t="s">
        <v>298</v>
      </c>
      <c r="BJ20" t="s">
        <v>179</v>
      </c>
      <c r="BK20" t="s">
        <v>180</v>
      </c>
      <c r="BL20" t="s">
        <v>181</v>
      </c>
      <c r="BM20" t="s">
        <v>182</v>
      </c>
      <c r="BN20" t="s">
        <v>350</v>
      </c>
      <c r="BO20" t="s">
        <v>298</v>
      </c>
      <c r="BP20" t="s">
        <v>179</v>
      </c>
      <c r="BQ20" t="s">
        <v>180</v>
      </c>
      <c r="BR20" t="s">
        <v>299</v>
      </c>
      <c r="BS20" t="s">
        <v>300</v>
      </c>
      <c r="BT20" t="s">
        <v>186</v>
      </c>
      <c r="BU20" t="s">
        <v>351</v>
      </c>
      <c r="BV20" t="s">
        <v>187</v>
      </c>
      <c r="BW20" t="s">
        <v>352</v>
      </c>
      <c r="BX20" t="s">
        <v>352</v>
      </c>
      <c r="BZ20" t="s">
        <v>353</v>
      </c>
      <c r="CA20" t="s">
        <v>153</v>
      </c>
      <c r="CB20" t="s">
        <v>232</v>
      </c>
      <c r="CC20" t="s">
        <v>232</v>
      </c>
      <c r="CG20" t="s">
        <v>147</v>
      </c>
      <c r="CJ20" t="s">
        <v>328</v>
      </c>
      <c r="CL20" t="s">
        <v>159</v>
      </c>
      <c r="CM20" t="s">
        <v>159</v>
      </c>
      <c r="CN20" t="s">
        <v>145</v>
      </c>
      <c r="CP20" t="s">
        <v>330</v>
      </c>
      <c r="CQ20" t="s">
        <v>330</v>
      </c>
      <c r="CR20" t="s">
        <v>145</v>
      </c>
      <c r="CT20" t="s">
        <v>331</v>
      </c>
      <c r="CU20" t="s">
        <v>331</v>
      </c>
      <c r="CV20" t="s">
        <v>145</v>
      </c>
      <c r="CY20" t="s">
        <v>332</v>
      </c>
      <c r="CZ20" t="s">
        <v>333</v>
      </c>
      <c r="DA20" t="s">
        <v>332</v>
      </c>
      <c r="DB20" t="s">
        <v>333</v>
      </c>
      <c r="DC20" t="s">
        <v>145</v>
      </c>
      <c r="DD20" t="s">
        <v>145</v>
      </c>
      <c r="DF20" t="s">
        <v>232</v>
      </c>
      <c r="DG20" t="s">
        <v>232</v>
      </c>
      <c r="DH20" t="s">
        <v>145</v>
      </c>
      <c r="DJ20" t="s">
        <v>165</v>
      </c>
      <c r="DK20" t="s">
        <v>165</v>
      </c>
      <c r="DL20" t="s">
        <v>145</v>
      </c>
      <c r="DP20" t="s">
        <v>340</v>
      </c>
      <c r="DQ20" t="s">
        <v>354</v>
      </c>
      <c r="DR20" t="s">
        <v>355</v>
      </c>
      <c r="DT20">
        <v>116</v>
      </c>
      <c r="DU20">
        <v>115</v>
      </c>
      <c r="DV20">
        <v>50</v>
      </c>
      <c r="DW20" s="1">
        <f>+Tabulka1[[#This Row],[pocudegra]]/Tabulka1[[#This Row],[pochodnav]]</f>
        <v>0.43478260869565216</v>
      </c>
      <c r="DX20">
        <v>17202000</v>
      </c>
      <c r="DY20" t="s">
        <v>153</v>
      </c>
      <c r="DZ20" t="s">
        <v>303</v>
      </c>
      <c r="ED20" t="s">
        <v>353</v>
      </c>
      <c r="EE20" t="s">
        <v>353</v>
      </c>
      <c r="EF20" t="s">
        <v>340</v>
      </c>
      <c r="EG20" t="s">
        <v>147</v>
      </c>
      <c r="EH20" t="s">
        <v>357</v>
      </c>
      <c r="EI20" t="s">
        <v>357</v>
      </c>
      <c r="EL20">
        <v>2604</v>
      </c>
      <c r="EM20">
        <v>2604</v>
      </c>
    </row>
    <row r="21" spans="1:143" hidden="1">
      <c r="A21">
        <v>20</v>
      </c>
      <c r="B21" t="s">
        <v>391</v>
      </c>
      <c r="C21" t="s">
        <v>143</v>
      </c>
      <c r="D21" t="s">
        <v>144</v>
      </c>
      <c r="F21" t="s">
        <v>153</v>
      </c>
      <c r="G21" t="s">
        <v>190</v>
      </c>
      <c r="H21" t="s">
        <v>153</v>
      </c>
      <c r="I21" t="s">
        <v>190</v>
      </c>
      <c r="J21" t="s">
        <v>143</v>
      </c>
      <c r="K21" t="s">
        <v>144</v>
      </c>
      <c r="L21" t="s">
        <v>148</v>
      </c>
      <c r="M21" t="s">
        <v>148</v>
      </c>
      <c r="O21" t="s">
        <v>159</v>
      </c>
      <c r="P21" t="s">
        <v>159</v>
      </c>
      <c r="Q21" t="s">
        <v>145</v>
      </c>
      <c r="T21" t="s">
        <v>160</v>
      </c>
      <c r="U21" t="s">
        <v>160</v>
      </c>
      <c r="V21" t="s">
        <v>145</v>
      </c>
      <c r="X21" t="s">
        <v>161</v>
      </c>
      <c r="Y21" t="s">
        <v>161</v>
      </c>
      <c r="Z21" t="s">
        <v>145</v>
      </c>
      <c r="AC21" t="s">
        <v>162</v>
      </c>
      <c r="AD21" t="s">
        <v>163</v>
      </c>
      <c r="AE21" t="s">
        <v>162</v>
      </c>
      <c r="AF21" t="s">
        <v>163</v>
      </c>
      <c r="AG21" t="s">
        <v>145</v>
      </c>
      <c r="AH21" t="s">
        <v>145</v>
      </c>
      <c r="AJ21" t="s">
        <v>164</v>
      </c>
      <c r="AK21" t="s">
        <v>164</v>
      </c>
      <c r="AL21" t="s">
        <v>145</v>
      </c>
      <c r="AN21" t="s">
        <v>165</v>
      </c>
      <c r="AO21" t="s">
        <v>165</v>
      </c>
      <c r="AP21" t="s">
        <v>145</v>
      </c>
      <c r="AS21" t="s">
        <v>392</v>
      </c>
      <c r="AT21" t="s">
        <v>393</v>
      </c>
      <c r="AU21" t="s">
        <v>394</v>
      </c>
      <c r="AV21" t="s">
        <v>395</v>
      </c>
      <c r="AW21" t="s">
        <v>396</v>
      </c>
      <c r="AX21" t="s">
        <v>344</v>
      </c>
      <c r="AY21" t="s">
        <v>260</v>
      </c>
      <c r="BC21">
        <v>161000000</v>
      </c>
      <c r="BD21" t="s">
        <v>397</v>
      </c>
      <c r="BE21" t="s">
        <v>398</v>
      </c>
      <c r="BF21" t="s">
        <v>347</v>
      </c>
      <c r="BG21" t="s">
        <v>348</v>
      </c>
      <c r="BH21" t="s">
        <v>349</v>
      </c>
      <c r="BI21" t="s">
        <v>298</v>
      </c>
      <c r="BJ21" t="s">
        <v>179</v>
      </c>
      <c r="BK21" t="s">
        <v>180</v>
      </c>
      <c r="BL21" t="s">
        <v>181</v>
      </c>
      <c r="BM21" t="s">
        <v>182</v>
      </c>
      <c r="BN21" t="s">
        <v>350</v>
      </c>
      <c r="BO21" t="s">
        <v>298</v>
      </c>
      <c r="BP21" t="s">
        <v>179</v>
      </c>
      <c r="BQ21" t="s">
        <v>180</v>
      </c>
      <c r="BR21" t="s">
        <v>299</v>
      </c>
      <c r="BS21" t="s">
        <v>300</v>
      </c>
      <c r="BT21" t="s">
        <v>186</v>
      </c>
      <c r="BU21" t="s">
        <v>351</v>
      </c>
      <c r="BV21" t="s">
        <v>187</v>
      </c>
      <c r="BW21" t="s">
        <v>399</v>
      </c>
      <c r="BX21" t="s">
        <v>399</v>
      </c>
      <c r="BZ21" t="s">
        <v>383</v>
      </c>
      <c r="CA21" t="s">
        <v>190</v>
      </c>
      <c r="CB21" t="s">
        <v>190</v>
      </c>
      <c r="CC21" t="s">
        <v>153</v>
      </c>
      <c r="CG21" t="s">
        <v>147</v>
      </c>
      <c r="CJ21" t="s">
        <v>148</v>
      </c>
      <c r="CL21" t="s">
        <v>159</v>
      </c>
      <c r="CM21" t="s">
        <v>159</v>
      </c>
      <c r="CN21" t="s">
        <v>145</v>
      </c>
      <c r="CP21" t="s">
        <v>160</v>
      </c>
      <c r="CQ21" t="s">
        <v>160</v>
      </c>
      <c r="CR21" t="s">
        <v>145</v>
      </c>
      <c r="CT21" t="s">
        <v>161</v>
      </c>
      <c r="CU21" t="s">
        <v>161</v>
      </c>
      <c r="CV21" t="s">
        <v>145</v>
      </c>
      <c r="CY21" t="s">
        <v>162</v>
      </c>
      <c r="CZ21" t="s">
        <v>163</v>
      </c>
      <c r="DA21" t="s">
        <v>162</v>
      </c>
      <c r="DB21" t="s">
        <v>163</v>
      </c>
      <c r="DC21" t="s">
        <v>145</v>
      </c>
      <c r="DD21" t="s">
        <v>145</v>
      </c>
      <c r="DF21" t="s">
        <v>164</v>
      </c>
      <c r="DG21" t="s">
        <v>164</v>
      </c>
      <c r="DH21" t="s">
        <v>145</v>
      </c>
      <c r="DJ21" t="s">
        <v>165</v>
      </c>
      <c r="DK21" t="s">
        <v>165</v>
      </c>
      <c r="DL21" t="s">
        <v>145</v>
      </c>
      <c r="DT21">
        <v>327</v>
      </c>
      <c r="DU21">
        <v>324</v>
      </c>
      <c r="DV21">
        <v>71</v>
      </c>
      <c r="DW21" s="1">
        <f>+Tabulka1[[#This Row],[pocudegra]]/Tabulka1[[#This Row],[pochodnav]]</f>
        <v>0.2191358024691358</v>
      </c>
      <c r="DX21">
        <v>139860000</v>
      </c>
      <c r="DY21" t="s">
        <v>190</v>
      </c>
      <c r="DZ21" t="s">
        <v>400</v>
      </c>
      <c r="ED21" t="s">
        <v>401</v>
      </c>
      <c r="EE21" t="s">
        <v>401</v>
      </c>
      <c r="EF21" t="s">
        <v>392</v>
      </c>
      <c r="EG21" t="s">
        <v>147</v>
      </c>
      <c r="EH21" t="s">
        <v>385</v>
      </c>
      <c r="EI21" t="s">
        <v>402</v>
      </c>
      <c r="EL21">
        <v>4558</v>
      </c>
      <c r="EM21">
        <v>6539</v>
      </c>
    </row>
    <row r="22" spans="1:143" hidden="1">
      <c r="A22">
        <v>21</v>
      </c>
      <c r="B22" t="s">
        <v>403</v>
      </c>
      <c r="C22" t="s">
        <v>143</v>
      </c>
      <c r="D22" t="s">
        <v>240</v>
      </c>
      <c r="F22" t="s">
        <v>153</v>
      </c>
      <c r="G22" t="s">
        <v>190</v>
      </c>
      <c r="H22" t="s">
        <v>153</v>
      </c>
      <c r="I22" t="s">
        <v>190</v>
      </c>
      <c r="J22" t="s">
        <v>143</v>
      </c>
      <c r="K22" t="s">
        <v>240</v>
      </c>
      <c r="L22" t="s">
        <v>404</v>
      </c>
      <c r="M22" t="s">
        <v>404</v>
      </c>
      <c r="O22" t="s">
        <v>144</v>
      </c>
      <c r="P22" t="s">
        <v>144</v>
      </c>
      <c r="Q22" t="s">
        <v>145</v>
      </c>
      <c r="T22" t="s">
        <v>405</v>
      </c>
      <c r="U22" t="s">
        <v>405</v>
      </c>
      <c r="V22" t="s">
        <v>145</v>
      </c>
      <c r="X22" t="s">
        <v>406</v>
      </c>
      <c r="Y22" t="s">
        <v>406</v>
      </c>
      <c r="Z22" t="s">
        <v>145</v>
      </c>
      <c r="AC22" t="s">
        <v>407</v>
      </c>
      <c r="AD22" t="s">
        <v>408</v>
      </c>
      <c r="AE22" t="s">
        <v>407</v>
      </c>
      <c r="AF22" t="s">
        <v>408</v>
      </c>
      <c r="AG22" t="s">
        <v>145</v>
      </c>
      <c r="AH22" t="s">
        <v>145</v>
      </c>
      <c r="AJ22" t="s">
        <v>190</v>
      </c>
      <c r="AK22" t="s">
        <v>190</v>
      </c>
      <c r="AL22" t="s">
        <v>145</v>
      </c>
      <c r="AN22" t="s">
        <v>370</v>
      </c>
      <c r="AO22" t="s">
        <v>370</v>
      </c>
      <c r="AP22" t="s">
        <v>145</v>
      </c>
      <c r="AQ22" t="s">
        <v>371</v>
      </c>
      <c r="AR22" t="s">
        <v>372</v>
      </c>
      <c r="AS22" t="s">
        <v>409</v>
      </c>
      <c r="AT22" t="s">
        <v>410</v>
      </c>
      <c r="AU22" t="s">
        <v>411</v>
      </c>
      <c r="AV22" t="s">
        <v>233</v>
      </c>
      <c r="AW22" t="s">
        <v>208</v>
      </c>
      <c r="AX22" t="s">
        <v>248</v>
      </c>
      <c r="AY22" t="s">
        <v>249</v>
      </c>
      <c r="BC22">
        <v>12000000</v>
      </c>
      <c r="BD22" t="s">
        <v>376</v>
      </c>
      <c r="BE22" t="s">
        <v>377</v>
      </c>
      <c r="BF22" t="s">
        <v>412</v>
      </c>
      <c r="BG22" t="s">
        <v>379</v>
      </c>
      <c r="BH22" t="s">
        <v>380</v>
      </c>
      <c r="BI22" t="s">
        <v>298</v>
      </c>
      <c r="BJ22" t="s">
        <v>179</v>
      </c>
      <c r="BK22" t="s">
        <v>180</v>
      </c>
      <c r="BL22" t="s">
        <v>215</v>
      </c>
      <c r="BM22" t="s">
        <v>216</v>
      </c>
      <c r="BN22" t="s">
        <v>381</v>
      </c>
      <c r="BO22" t="s">
        <v>298</v>
      </c>
      <c r="BP22" t="s">
        <v>179</v>
      </c>
      <c r="BQ22" t="s">
        <v>180</v>
      </c>
      <c r="BR22" t="s">
        <v>323</v>
      </c>
      <c r="BS22" t="s">
        <v>300</v>
      </c>
      <c r="BT22" t="s">
        <v>218</v>
      </c>
      <c r="BU22" t="s">
        <v>351</v>
      </c>
      <c r="BV22" t="s">
        <v>324</v>
      </c>
      <c r="BW22" t="s">
        <v>413</v>
      </c>
      <c r="BX22" t="s">
        <v>413</v>
      </c>
      <c r="BZ22" t="s">
        <v>383</v>
      </c>
      <c r="CA22" t="s">
        <v>190</v>
      </c>
      <c r="CB22" t="s">
        <v>190</v>
      </c>
      <c r="CC22" t="s">
        <v>190</v>
      </c>
      <c r="CG22" t="s">
        <v>147</v>
      </c>
      <c r="CJ22" t="s">
        <v>404</v>
      </c>
      <c r="CL22" t="s">
        <v>144</v>
      </c>
      <c r="CM22" t="s">
        <v>144</v>
      </c>
      <c r="CN22" t="s">
        <v>145</v>
      </c>
      <c r="CP22" t="s">
        <v>405</v>
      </c>
      <c r="CQ22" t="s">
        <v>405</v>
      </c>
      <c r="CR22" t="s">
        <v>145</v>
      </c>
      <c r="CT22" t="s">
        <v>406</v>
      </c>
      <c r="CU22" t="s">
        <v>406</v>
      </c>
      <c r="CV22" t="s">
        <v>145</v>
      </c>
      <c r="CY22" t="s">
        <v>407</v>
      </c>
      <c r="CZ22" t="s">
        <v>408</v>
      </c>
      <c r="DA22" t="s">
        <v>407</v>
      </c>
      <c r="DB22" t="s">
        <v>408</v>
      </c>
      <c r="DC22" t="s">
        <v>145</v>
      </c>
      <c r="DD22" t="s">
        <v>145</v>
      </c>
      <c r="DF22" t="s">
        <v>190</v>
      </c>
      <c r="DG22" t="s">
        <v>190</v>
      </c>
      <c r="DH22" t="s">
        <v>145</v>
      </c>
      <c r="DJ22" t="s">
        <v>370</v>
      </c>
      <c r="DK22" t="s">
        <v>370</v>
      </c>
      <c r="DL22" t="s">
        <v>145</v>
      </c>
      <c r="DM22" t="s">
        <v>371</v>
      </c>
      <c r="DN22" t="s">
        <v>372</v>
      </c>
      <c r="DT22">
        <v>105</v>
      </c>
      <c r="DU22">
        <v>102</v>
      </c>
      <c r="DV22">
        <v>25</v>
      </c>
      <c r="DW22" s="1">
        <f>+Tabulka1[[#This Row],[pocudegra]]/Tabulka1[[#This Row],[pochodnav]]</f>
        <v>0.24509803921568626</v>
      </c>
      <c r="DX22">
        <v>122868000</v>
      </c>
      <c r="DY22" t="s">
        <v>190</v>
      </c>
      <c r="DZ22" t="s">
        <v>370</v>
      </c>
      <c r="ED22" t="s">
        <v>401</v>
      </c>
      <c r="EE22" t="s">
        <v>401</v>
      </c>
      <c r="EF22" t="s">
        <v>409</v>
      </c>
      <c r="EG22" t="s">
        <v>147</v>
      </c>
      <c r="EH22" t="s">
        <v>385</v>
      </c>
      <c r="EI22" t="s">
        <v>402</v>
      </c>
      <c r="EL22">
        <v>4558</v>
      </c>
      <c r="EM22">
        <v>6539</v>
      </c>
    </row>
    <row r="23" spans="1:143" hidden="1">
      <c r="A23">
        <v>22</v>
      </c>
      <c r="B23" t="s">
        <v>414</v>
      </c>
      <c r="C23" t="s">
        <v>143</v>
      </c>
      <c r="D23" t="s">
        <v>144</v>
      </c>
      <c r="F23" t="s">
        <v>153</v>
      </c>
      <c r="G23" t="s">
        <v>190</v>
      </c>
      <c r="H23" t="s">
        <v>153</v>
      </c>
      <c r="I23" t="s">
        <v>190</v>
      </c>
      <c r="J23" t="s">
        <v>143</v>
      </c>
      <c r="K23" t="s">
        <v>144</v>
      </c>
      <c r="L23" t="s">
        <v>274</v>
      </c>
      <c r="M23" t="s">
        <v>274</v>
      </c>
      <c r="O23" t="s">
        <v>159</v>
      </c>
      <c r="P23" t="s">
        <v>159</v>
      </c>
      <c r="Q23" t="s">
        <v>145</v>
      </c>
      <c r="T23" t="s">
        <v>276</v>
      </c>
      <c r="U23" t="s">
        <v>276</v>
      </c>
      <c r="V23" t="s">
        <v>145</v>
      </c>
      <c r="X23" t="s">
        <v>277</v>
      </c>
      <c r="Y23" t="s">
        <v>277</v>
      </c>
      <c r="Z23" t="s">
        <v>145</v>
      </c>
      <c r="AC23" t="s">
        <v>278</v>
      </c>
      <c r="AD23" t="s">
        <v>279</v>
      </c>
      <c r="AE23" t="s">
        <v>278</v>
      </c>
      <c r="AF23" t="s">
        <v>279</v>
      </c>
      <c r="AG23" t="s">
        <v>145</v>
      </c>
      <c r="AH23" t="s">
        <v>145</v>
      </c>
      <c r="AJ23" t="s">
        <v>164</v>
      </c>
      <c r="AK23" t="s">
        <v>164</v>
      </c>
      <c r="AL23" t="s">
        <v>145</v>
      </c>
      <c r="AN23" t="s">
        <v>165</v>
      </c>
      <c r="AO23" t="s">
        <v>165</v>
      </c>
      <c r="AP23" t="s">
        <v>145</v>
      </c>
      <c r="AS23" t="s">
        <v>415</v>
      </c>
      <c r="AT23" t="s">
        <v>416</v>
      </c>
      <c r="AU23" t="s">
        <v>394</v>
      </c>
      <c r="AV23" t="s">
        <v>395</v>
      </c>
      <c r="AW23" t="s">
        <v>396</v>
      </c>
      <c r="AX23" t="s">
        <v>344</v>
      </c>
      <c r="AY23" t="s">
        <v>260</v>
      </c>
      <c r="BC23">
        <v>1000000</v>
      </c>
      <c r="BD23" t="s">
        <v>417</v>
      </c>
      <c r="BE23" t="s">
        <v>418</v>
      </c>
      <c r="BF23" t="s">
        <v>419</v>
      </c>
      <c r="BG23" t="s">
        <v>363</v>
      </c>
      <c r="BH23" t="s">
        <v>349</v>
      </c>
      <c r="BI23" t="s">
        <v>298</v>
      </c>
      <c r="BJ23" t="s">
        <v>179</v>
      </c>
      <c r="BK23" t="s">
        <v>180</v>
      </c>
      <c r="BL23" t="s">
        <v>181</v>
      </c>
      <c r="BM23" t="s">
        <v>182</v>
      </c>
      <c r="BN23" t="s">
        <v>350</v>
      </c>
      <c r="BO23" t="s">
        <v>298</v>
      </c>
      <c r="BP23" t="s">
        <v>179</v>
      </c>
      <c r="BQ23" t="s">
        <v>180</v>
      </c>
      <c r="BR23" t="s">
        <v>299</v>
      </c>
      <c r="BS23" t="s">
        <v>300</v>
      </c>
      <c r="BT23" t="s">
        <v>186</v>
      </c>
      <c r="BU23" t="s">
        <v>351</v>
      </c>
      <c r="BV23" t="s">
        <v>187</v>
      </c>
      <c r="BW23" t="s">
        <v>420</v>
      </c>
      <c r="BX23" t="s">
        <v>420</v>
      </c>
      <c r="BZ23" t="s">
        <v>383</v>
      </c>
      <c r="CA23" t="s">
        <v>190</v>
      </c>
      <c r="CB23" t="s">
        <v>190</v>
      </c>
      <c r="CC23" t="s">
        <v>153</v>
      </c>
      <c r="CG23" t="s">
        <v>147</v>
      </c>
      <c r="CJ23" t="s">
        <v>274</v>
      </c>
      <c r="CL23" t="s">
        <v>159</v>
      </c>
      <c r="CM23" t="s">
        <v>159</v>
      </c>
      <c r="CN23" t="s">
        <v>145</v>
      </c>
      <c r="CP23" t="s">
        <v>276</v>
      </c>
      <c r="CQ23" t="s">
        <v>276</v>
      </c>
      <c r="CR23" t="s">
        <v>145</v>
      </c>
      <c r="CT23" t="s">
        <v>277</v>
      </c>
      <c r="CU23" t="s">
        <v>277</v>
      </c>
      <c r="CV23" t="s">
        <v>145</v>
      </c>
      <c r="CY23" t="s">
        <v>278</v>
      </c>
      <c r="CZ23" t="s">
        <v>279</v>
      </c>
      <c r="DA23" t="s">
        <v>278</v>
      </c>
      <c r="DB23" t="s">
        <v>279</v>
      </c>
      <c r="DC23" t="s">
        <v>145</v>
      </c>
      <c r="DD23" t="s">
        <v>145</v>
      </c>
      <c r="DF23" t="s">
        <v>164</v>
      </c>
      <c r="DG23" t="s">
        <v>164</v>
      </c>
      <c r="DH23" t="s">
        <v>145</v>
      </c>
      <c r="DJ23" t="s">
        <v>165</v>
      </c>
      <c r="DK23" t="s">
        <v>165</v>
      </c>
      <c r="DL23" t="s">
        <v>145</v>
      </c>
      <c r="DT23">
        <v>25</v>
      </c>
      <c r="DU23">
        <v>24</v>
      </c>
      <c r="DV23">
        <v>7</v>
      </c>
      <c r="DW23" s="1">
        <f>+Tabulka1[[#This Row],[pocudegra]]/Tabulka1[[#This Row],[pochodnav]]</f>
        <v>0.29166666666666669</v>
      </c>
      <c r="DX23">
        <v>1096000</v>
      </c>
      <c r="DY23" t="s">
        <v>190</v>
      </c>
      <c r="DZ23" t="s">
        <v>190</v>
      </c>
      <c r="ED23" t="s">
        <v>401</v>
      </c>
      <c r="EE23" t="s">
        <v>401</v>
      </c>
      <c r="EF23" t="s">
        <v>415</v>
      </c>
      <c r="EG23" t="s">
        <v>147</v>
      </c>
      <c r="EH23" t="s">
        <v>385</v>
      </c>
      <c r="EI23" t="s">
        <v>402</v>
      </c>
      <c r="EL23">
        <v>4558</v>
      </c>
      <c r="EM23">
        <v>6539</v>
      </c>
    </row>
    <row r="24" spans="1:143" hidden="1">
      <c r="A24">
        <v>23</v>
      </c>
      <c r="B24" t="s">
        <v>421</v>
      </c>
      <c r="C24" t="s">
        <v>143</v>
      </c>
      <c r="D24" t="s">
        <v>144</v>
      </c>
      <c r="F24" t="s">
        <v>153</v>
      </c>
      <c r="G24" t="s">
        <v>190</v>
      </c>
      <c r="H24" t="s">
        <v>153</v>
      </c>
      <c r="I24" t="s">
        <v>190</v>
      </c>
      <c r="J24" t="s">
        <v>143</v>
      </c>
      <c r="K24" t="s">
        <v>144</v>
      </c>
      <c r="L24" t="s">
        <v>365</v>
      </c>
      <c r="M24" t="s">
        <v>365</v>
      </c>
      <c r="O24" t="s">
        <v>144</v>
      </c>
      <c r="P24" t="s">
        <v>144</v>
      </c>
      <c r="Q24" t="s">
        <v>145</v>
      </c>
      <c r="T24" t="s">
        <v>366</v>
      </c>
      <c r="U24" t="s">
        <v>366</v>
      </c>
      <c r="V24" t="s">
        <v>145</v>
      </c>
      <c r="X24" t="s">
        <v>367</v>
      </c>
      <c r="Y24" t="s">
        <v>367</v>
      </c>
      <c r="Z24" t="s">
        <v>145</v>
      </c>
      <c r="AC24" t="s">
        <v>368</v>
      </c>
      <c r="AD24" t="s">
        <v>369</v>
      </c>
      <c r="AE24" t="s">
        <v>368</v>
      </c>
      <c r="AF24" t="s">
        <v>369</v>
      </c>
      <c r="AG24" t="s">
        <v>145</v>
      </c>
      <c r="AH24" t="s">
        <v>145</v>
      </c>
      <c r="AJ24" t="s">
        <v>153</v>
      </c>
      <c r="AK24" t="s">
        <v>153</v>
      </c>
      <c r="AL24" t="s">
        <v>145</v>
      </c>
      <c r="AN24" t="s">
        <v>370</v>
      </c>
      <c r="AO24" t="s">
        <v>370</v>
      </c>
      <c r="AP24" t="s">
        <v>145</v>
      </c>
      <c r="AQ24" t="s">
        <v>371</v>
      </c>
      <c r="AR24" t="s">
        <v>372</v>
      </c>
      <c r="AS24" t="s">
        <v>422</v>
      </c>
      <c r="AT24" t="s">
        <v>423</v>
      </c>
      <c r="AU24" t="s">
        <v>394</v>
      </c>
      <c r="AV24" t="s">
        <v>233</v>
      </c>
      <c r="AW24" t="s">
        <v>208</v>
      </c>
      <c r="AX24" t="s">
        <v>248</v>
      </c>
      <c r="AY24" t="s">
        <v>249</v>
      </c>
      <c r="BC24">
        <v>160000000</v>
      </c>
      <c r="BD24" t="s">
        <v>376</v>
      </c>
      <c r="BE24" t="s">
        <v>377</v>
      </c>
      <c r="BF24" t="s">
        <v>378</v>
      </c>
      <c r="BG24" t="s">
        <v>379</v>
      </c>
      <c r="BH24" t="s">
        <v>380</v>
      </c>
      <c r="BI24" t="s">
        <v>298</v>
      </c>
      <c r="BJ24" t="s">
        <v>179</v>
      </c>
      <c r="BK24" t="s">
        <v>180</v>
      </c>
      <c r="BL24" t="s">
        <v>215</v>
      </c>
      <c r="BM24" t="s">
        <v>216</v>
      </c>
      <c r="BN24" t="s">
        <v>381</v>
      </c>
      <c r="BO24" t="s">
        <v>298</v>
      </c>
      <c r="BP24" t="s">
        <v>179</v>
      </c>
      <c r="BQ24" t="s">
        <v>180</v>
      </c>
      <c r="BR24" t="s">
        <v>323</v>
      </c>
      <c r="BS24" t="s">
        <v>300</v>
      </c>
      <c r="BT24" t="s">
        <v>218</v>
      </c>
      <c r="BU24" t="s">
        <v>351</v>
      </c>
      <c r="BV24" t="s">
        <v>324</v>
      </c>
      <c r="BW24" t="s">
        <v>424</v>
      </c>
      <c r="BX24" t="s">
        <v>424</v>
      </c>
      <c r="BZ24" t="s">
        <v>383</v>
      </c>
      <c r="CA24" t="s">
        <v>190</v>
      </c>
      <c r="CB24" t="s">
        <v>190</v>
      </c>
      <c r="CC24" t="s">
        <v>153</v>
      </c>
      <c r="CG24" t="s">
        <v>147</v>
      </c>
      <c r="CJ24" t="s">
        <v>365</v>
      </c>
      <c r="CL24" t="s">
        <v>144</v>
      </c>
      <c r="CM24" t="s">
        <v>144</v>
      </c>
      <c r="CN24" t="s">
        <v>145</v>
      </c>
      <c r="CP24" t="s">
        <v>366</v>
      </c>
      <c r="CQ24" t="s">
        <v>366</v>
      </c>
      <c r="CR24" t="s">
        <v>145</v>
      </c>
      <c r="CT24" t="s">
        <v>367</v>
      </c>
      <c r="CU24" t="s">
        <v>367</v>
      </c>
      <c r="CV24" t="s">
        <v>145</v>
      </c>
      <c r="CY24" t="s">
        <v>368</v>
      </c>
      <c r="CZ24" t="s">
        <v>369</v>
      </c>
      <c r="DA24" t="s">
        <v>368</v>
      </c>
      <c r="DB24" t="s">
        <v>369</v>
      </c>
      <c r="DC24" t="s">
        <v>145</v>
      </c>
      <c r="DD24" t="s">
        <v>145</v>
      </c>
      <c r="DF24" t="s">
        <v>153</v>
      </c>
      <c r="DG24" t="s">
        <v>153</v>
      </c>
      <c r="DH24" t="s">
        <v>145</v>
      </c>
      <c r="DJ24" t="s">
        <v>370</v>
      </c>
      <c r="DK24" t="s">
        <v>370</v>
      </c>
      <c r="DL24" t="s">
        <v>145</v>
      </c>
      <c r="DM24" t="s">
        <v>371</v>
      </c>
      <c r="DN24" t="s">
        <v>372</v>
      </c>
      <c r="DT24">
        <v>92</v>
      </c>
      <c r="DU24">
        <v>91</v>
      </c>
      <c r="DV24">
        <v>33</v>
      </c>
      <c r="DW24" s="1">
        <f>+Tabulka1[[#This Row],[pocudegra]]/Tabulka1[[#This Row],[pochodnav]]</f>
        <v>0.36263736263736263</v>
      </c>
      <c r="DX24">
        <v>328378000</v>
      </c>
      <c r="DY24" t="s">
        <v>190</v>
      </c>
      <c r="DZ24" t="s">
        <v>370</v>
      </c>
      <c r="ED24" t="s">
        <v>401</v>
      </c>
      <c r="EE24" t="s">
        <v>401</v>
      </c>
      <c r="EF24" t="s">
        <v>422</v>
      </c>
      <c r="EG24" t="s">
        <v>147</v>
      </c>
      <c r="EH24" t="s">
        <v>385</v>
      </c>
      <c r="EI24" t="s">
        <v>402</v>
      </c>
      <c r="EL24">
        <v>4558</v>
      </c>
      <c r="EM24">
        <v>6539</v>
      </c>
    </row>
    <row r="25" spans="1:143" hidden="1">
      <c r="A25">
        <v>24</v>
      </c>
      <c r="B25" t="s">
        <v>425</v>
      </c>
      <c r="C25" t="s">
        <v>143</v>
      </c>
      <c r="D25" t="s">
        <v>144</v>
      </c>
      <c r="F25" t="s">
        <v>153</v>
      </c>
      <c r="G25" t="s">
        <v>190</v>
      </c>
      <c r="H25" t="s">
        <v>153</v>
      </c>
      <c r="I25" t="s">
        <v>190</v>
      </c>
      <c r="J25" t="s">
        <v>143</v>
      </c>
      <c r="K25" t="s">
        <v>144</v>
      </c>
      <c r="L25" t="s">
        <v>328</v>
      </c>
      <c r="M25" t="s">
        <v>328</v>
      </c>
      <c r="O25" t="s">
        <v>159</v>
      </c>
      <c r="P25" t="s">
        <v>159</v>
      </c>
      <c r="Q25" t="s">
        <v>145</v>
      </c>
      <c r="T25" t="s">
        <v>330</v>
      </c>
      <c r="U25" t="s">
        <v>330</v>
      </c>
      <c r="V25" t="s">
        <v>145</v>
      </c>
      <c r="X25" t="s">
        <v>331</v>
      </c>
      <c r="Y25" t="s">
        <v>331</v>
      </c>
      <c r="Z25" t="s">
        <v>145</v>
      </c>
      <c r="AC25" t="s">
        <v>332</v>
      </c>
      <c r="AD25" t="s">
        <v>333</v>
      </c>
      <c r="AE25" t="s">
        <v>332</v>
      </c>
      <c r="AF25" t="s">
        <v>333</v>
      </c>
      <c r="AG25" t="s">
        <v>145</v>
      </c>
      <c r="AH25" t="s">
        <v>145</v>
      </c>
      <c r="AJ25" t="s">
        <v>232</v>
      </c>
      <c r="AK25" t="s">
        <v>232</v>
      </c>
      <c r="AL25" t="s">
        <v>145</v>
      </c>
      <c r="AN25" t="s">
        <v>165</v>
      </c>
      <c r="AO25" t="s">
        <v>165</v>
      </c>
      <c r="AP25" t="s">
        <v>145</v>
      </c>
      <c r="AS25" t="s">
        <v>392</v>
      </c>
      <c r="AT25" t="s">
        <v>393</v>
      </c>
      <c r="AU25" t="s">
        <v>394</v>
      </c>
      <c r="AV25" t="s">
        <v>395</v>
      </c>
      <c r="AW25" t="s">
        <v>396</v>
      </c>
      <c r="AX25" t="s">
        <v>344</v>
      </c>
      <c r="AY25" t="s">
        <v>260</v>
      </c>
      <c r="BC25">
        <v>58000000</v>
      </c>
      <c r="BD25" t="s">
        <v>426</v>
      </c>
      <c r="BE25" t="s">
        <v>427</v>
      </c>
      <c r="BF25" t="s">
        <v>389</v>
      </c>
      <c r="BG25" t="s">
        <v>390</v>
      </c>
      <c r="BH25" t="s">
        <v>349</v>
      </c>
      <c r="BI25" t="s">
        <v>298</v>
      </c>
      <c r="BJ25" t="s">
        <v>179</v>
      </c>
      <c r="BK25" t="s">
        <v>180</v>
      </c>
      <c r="BL25" t="s">
        <v>181</v>
      </c>
      <c r="BM25" t="s">
        <v>182</v>
      </c>
      <c r="BN25" t="s">
        <v>350</v>
      </c>
      <c r="BO25" t="s">
        <v>298</v>
      </c>
      <c r="BP25" t="s">
        <v>179</v>
      </c>
      <c r="BQ25" t="s">
        <v>180</v>
      </c>
      <c r="BR25" t="s">
        <v>299</v>
      </c>
      <c r="BS25" t="s">
        <v>300</v>
      </c>
      <c r="BT25" t="s">
        <v>186</v>
      </c>
      <c r="BU25" t="s">
        <v>351</v>
      </c>
      <c r="BV25" t="s">
        <v>187</v>
      </c>
      <c r="BW25" t="s">
        <v>399</v>
      </c>
      <c r="BX25" t="s">
        <v>399</v>
      </c>
      <c r="BZ25" t="s">
        <v>383</v>
      </c>
      <c r="CA25" t="s">
        <v>190</v>
      </c>
      <c r="CB25" t="s">
        <v>190</v>
      </c>
      <c r="CC25" t="s">
        <v>153</v>
      </c>
      <c r="CG25" t="s">
        <v>147</v>
      </c>
      <c r="CJ25" t="s">
        <v>328</v>
      </c>
      <c r="CL25" t="s">
        <v>159</v>
      </c>
      <c r="CM25" t="s">
        <v>159</v>
      </c>
      <c r="CN25" t="s">
        <v>145</v>
      </c>
      <c r="CP25" t="s">
        <v>330</v>
      </c>
      <c r="CQ25" t="s">
        <v>330</v>
      </c>
      <c r="CR25" t="s">
        <v>145</v>
      </c>
      <c r="CT25" t="s">
        <v>331</v>
      </c>
      <c r="CU25" t="s">
        <v>331</v>
      </c>
      <c r="CV25" t="s">
        <v>145</v>
      </c>
      <c r="CY25" t="s">
        <v>332</v>
      </c>
      <c r="CZ25" t="s">
        <v>333</v>
      </c>
      <c r="DA25" t="s">
        <v>332</v>
      </c>
      <c r="DB25" t="s">
        <v>333</v>
      </c>
      <c r="DC25" t="s">
        <v>145</v>
      </c>
      <c r="DD25" t="s">
        <v>145</v>
      </c>
      <c r="DF25" t="s">
        <v>232</v>
      </c>
      <c r="DG25" t="s">
        <v>232</v>
      </c>
      <c r="DH25" t="s">
        <v>145</v>
      </c>
      <c r="DJ25" t="s">
        <v>165</v>
      </c>
      <c r="DK25" t="s">
        <v>165</v>
      </c>
      <c r="DL25" t="s">
        <v>145</v>
      </c>
      <c r="DT25">
        <v>191</v>
      </c>
      <c r="DU25">
        <v>190</v>
      </c>
      <c r="DV25">
        <v>53</v>
      </c>
      <c r="DW25" s="1">
        <f>+Tabulka1[[#This Row],[pocudegra]]/Tabulka1[[#This Row],[pochodnav]]</f>
        <v>0.27894736842105261</v>
      </c>
      <c r="DX25">
        <v>56285000</v>
      </c>
      <c r="DY25" t="s">
        <v>190</v>
      </c>
      <c r="DZ25" t="s">
        <v>303</v>
      </c>
      <c r="ED25" t="s">
        <v>401</v>
      </c>
      <c r="EE25" t="s">
        <v>401</v>
      </c>
      <c r="EF25" t="s">
        <v>392</v>
      </c>
      <c r="EG25" t="s">
        <v>147</v>
      </c>
      <c r="EH25" t="s">
        <v>385</v>
      </c>
      <c r="EI25" t="s">
        <v>402</v>
      </c>
      <c r="EL25">
        <v>4558</v>
      </c>
      <c r="EM25">
        <v>6539</v>
      </c>
    </row>
    <row r="26" spans="1:143" hidden="1">
      <c r="A26">
        <v>25</v>
      </c>
      <c r="B26" t="s">
        <v>428</v>
      </c>
      <c r="C26" t="s">
        <v>143</v>
      </c>
      <c r="D26" t="s">
        <v>240</v>
      </c>
      <c r="F26" t="s">
        <v>153</v>
      </c>
      <c r="G26" t="s">
        <v>190</v>
      </c>
      <c r="H26" t="s">
        <v>153</v>
      </c>
      <c r="I26" t="s">
        <v>190</v>
      </c>
      <c r="J26" t="s">
        <v>143</v>
      </c>
      <c r="K26" t="s">
        <v>240</v>
      </c>
      <c r="L26" t="s">
        <v>404</v>
      </c>
      <c r="M26" t="s">
        <v>429</v>
      </c>
      <c r="O26" t="s">
        <v>144</v>
      </c>
      <c r="P26" t="s">
        <v>144</v>
      </c>
      <c r="Q26" t="s">
        <v>145</v>
      </c>
      <c r="T26" t="s">
        <v>405</v>
      </c>
      <c r="U26" t="s">
        <v>405</v>
      </c>
      <c r="V26" t="s">
        <v>145</v>
      </c>
      <c r="X26" t="s">
        <v>406</v>
      </c>
      <c r="Y26" t="s">
        <v>406</v>
      </c>
      <c r="Z26" t="s">
        <v>145</v>
      </c>
      <c r="AC26" t="s">
        <v>407</v>
      </c>
      <c r="AD26" t="s">
        <v>408</v>
      </c>
      <c r="AE26" t="s">
        <v>407</v>
      </c>
      <c r="AF26" t="s">
        <v>408</v>
      </c>
      <c r="AG26" t="s">
        <v>145</v>
      </c>
      <c r="AH26" t="s">
        <v>145</v>
      </c>
      <c r="AJ26" t="s">
        <v>190</v>
      </c>
      <c r="AK26" t="s">
        <v>190</v>
      </c>
      <c r="AL26" t="s">
        <v>145</v>
      </c>
      <c r="AN26" t="s">
        <v>370</v>
      </c>
      <c r="AO26" t="s">
        <v>370</v>
      </c>
      <c r="AP26" t="s">
        <v>145</v>
      </c>
      <c r="AQ26" t="s">
        <v>371</v>
      </c>
      <c r="AR26" t="s">
        <v>372</v>
      </c>
      <c r="AS26" t="s">
        <v>430</v>
      </c>
      <c r="AT26" t="s">
        <v>431</v>
      </c>
      <c r="AU26" t="s">
        <v>394</v>
      </c>
      <c r="AV26" t="s">
        <v>233</v>
      </c>
      <c r="AW26" t="s">
        <v>208</v>
      </c>
      <c r="AX26" t="s">
        <v>248</v>
      </c>
      <c r="AY26" t="s">
        <v>249</v>
      </c>
      <c r="BC26">
        <v>95000000</v>
      </c>
      <c r="BD26" t="s">
        <v>376</v>
      </c>
      <c r="BE26" t="s">
        <v>377</v>
      </c>
      <c r="BF26" t="s">
        <v>378</v>
      </c>
      <c r="BG26" t="s">
        <v>379</v>
      </c>
      <c r="BH26" t="s">
        <v>380</v>
      </c>
      <c r="BI26" t="s">
        <v>298</v>
      </c>
      <c r="BJ26" t="s">
        <v>179</v>
      </c>
      <c r="BK26" t="s">
        <v>180</v>
      </c>
      <c r="BL26" t="s">
        <v>215</v>
      </c>
      <c r="BM26" t="s">
        <v>216</v>
      </c>
      <c r="BN26" t="s">
        <v>381</v>
      </c>
      <c r="BO26" t="s">
        <v>298</v>
      </c>
      <c r="BP26" t="s">
        <v>179</v>
      </c>
      <c r="BQ26" t="s">
        <v>180</v>
      </c>
      <c r="BR26" t="s">
        <v>323</v>
      </c>
      <c r="BS26" t="s">
        <v>300</v>
      </c>
      <c r="BT26" t="s">
        <v>218</v>
      </c>
      <c r="BU26" t="s">
        <v>351</v>
      </c>
      <c r="BV26" t="s">
        <v>324</v>
      </c>
      <c r="BW26" t="s">
        <v>432</v>
      </c>
      <c r="BX26" t="s">
        <v>432</v>
      </c>
      <c r="BZ26" t="s">
        <v>383</v>
      </c>
      <c r="CA26" t="s">
        <v>190</v>
      </c>
      <c r="CB26" t="s">
        <v>153</v>
      </c>
      <c r="CC26" t="s">
        <v>153</v>
      </c>
      <c r="CG26" t="s">
        <v>147</v>
      </c>
      <c r="CJ26" t="s">
        <v>404</v>
      </c>
      <c r="CL26" t="s">
        <v>144</v>
      </c>
      <c r="CM26" t="s">
        <v>144</v>
      </c>
      <c r="CN26" t="s">
        <v>145</v>
      </c>
      <c r="CP26" t="s">
        <v>405</v>
      </c>
      <c r="CQ26" t="s">
        <v>405</v>
      </c>
      <c r="CR26" t="s">
        <v>145</v>
      </c>
      <c r="CT26" t="s">
        <v>406</v>
      </c>
      <c r="CU26" t="s">
        <v>406</v>
      </c>
      <c r="CV26" t="s">
        <v>145</v>
      </c>
      <c r="CY26" t="s">
        <v>407</v>
      </c>
      <c r="CZ26" t="s">
        <v>408</v>
      </c>
      <c r="DA26" t="s">
        <v>407</v>
      </c>
      <c r="DB26" t="s">
        <v>408</v>
      </c>
      <c r="DC26" t="s">
        <v>145</v>
      </c>
      <c r="DD26" t="s">
        <v>145</v>
      </c>
      <c r="DF26" t="s">
        <v>190</v>
      </c>
      <c r="DG26" t="s">
        <v>190</v>
      </c>
      <c r="DH26" t="s">
        <v>145</v>
      </c>
      <c r="DJ26" t="s">
        <v>370</v>
      </c>
      <c r="DK26" t="s">
        <v>370</v>
      </c>
      <c r="DL26" t="s">
        <v>145</v>
      </c>
      <c r="DM26" t="s">
        <v>371</v>
      </c>
      <c r="DN26" t="s">
        <v>372</v>
      </c>
      <c r="DP26" t="s">
        <v>430</v>
      </c>
      <c r="DQ26" t="s">
        <v>433</v>
      </c>
      <c r="DR26" t="s">
        <v>394</v>
      </c>
      <c r="DT26">
        <v>75</v>
      </c>
      <c r="DU26">
        <v>75</v>
      </c>
      <c r="DV26">
        <v>28</v>
      </c>
      <c r="DW26" s="1">
        <f>+Tabulka1[[#This Row],[pocudegra]]/Tabulka1[[#This Row],[pochodnav]]</f>
        <v>0.37333333333333335</v>
      </c>
      <c r="DX26">
        <v>48091000</v>
      </c>
      <c r="DY26" t="s">
        <v>190</v>
      </c>
      <c r="DZ26" t="s">
        <v>370</v>
      </c>
      <c r="ED26" t="s">
        <v>383</v>
      </c>
      <c r="EE26" t="s">
        <v>383</v>
      </c>
      <c r="EF26" t="s">
        <v>430</v>
      </c>
      <c r="EG26" t="s">
        <v>147</v>
      </c>
      <c r="EH26" t="s">
        <v>385</v>
      </c>
      <c r="EI26" t="s">
        <v>385</v>
      </c>
      <c r="EL26">
        <v>4558</v>
      </c>
      <c r="EM26">
        <v>4558</v>
      </c>
    </row>
    <row r="27" spans="1:143" hidden="1">
      <c r="A27">
        <v>26</v>
      </c>
      <c r="B27" t="s">
        <v>434</v>
      </c>
      <c r="C27" t="s">
        <v>143</v>
      </c>
      <c r="D27" t="s">
        <v>144</v>
      </c>
      <c r="F27" t="s">
        <v>190</v>
      </c>
      <c r="G27" t="s">
        <v>265</v>
      </c>
      <c r="H27" t="s">
        <v>190</v>
      </c>
      <c r="I27" t="s">
        <v>265</v>
      </c>
      <c r="J27" t="s">
        <v>143</v>
      </c>
      <c r="K27" t="s">
        <v>144</v>
      </c>
      <c r="L27" t="s">
        <v>148</v>
      </c>
      <c r="M27" t="s">
        <v>148</v>
      </c>
      <c r="O27" t="s">
        <v>159</v>
      </c>
      <c r="P27" t="s">
        <v>159</v>
      </c>
      <c r="Q27" t="s">
        <v>145</v>
      </c>
      <c r="T27" t="s">
        <v>160</v>
      </c>
      <c r="U27" t="s">
        <v>160</v>
      </c>
      <c r="V27" t="s">
        <v>145</v>
      </c>
      <c r="X27" t="s">
        <v>161</v>
      </c>
      <c r="Y27" t="s">
        <v>161</v>
      </c>
      <c r="Z27" t="s">
        <v>145</v>
      </c>
      <c r="AC27" t="s">
        <v>162</v>
      </c>
      <c r="AD27" t="s">
        <v>163</v>
      </c>
      <c r="AE27" t="s">
        <v>162</v>
      </c>
      <c r="AF27" t="s">
        <v>163</v>
      </c>
      <c r="AG27" t="s">
        <v>145</v>
      </c>
      <c r="AH27" t="s">
        <v>145</v>
      </c>
      <c r="AJ27" t="s">
        <v>164</v>
      </c>
      <c r="AK27" t="s">
        <v>164</v>
      </c>
      <c r="AL27" t="s">
        <v>145</v>
      </c>
      <c r="AN27" t="s">
        <v>165</v>
      </c>
      <c r="AO27" t="s">
        <v>165</v>
      </c>
      <c r="AP27" t="s">
        <v>145</v>
      </c>
      <c r="AS27" t="s">
        <v>435</v>
      </c>
      <c r="AT27" t="s">
        <v>436</v>
      </c>
      <c r="AU27" t="s">
        <v>437</v>
      </c>
      <c r="AV27" t="s">
        <v>395</v>
      </c>
      <c r="AW27" t="s">
        <v>396</v>
      </c>
      <c r="AX27" t="s">
        <v>344</v>
      </c>
      <c r="AY27" t="s">
        <v>260</v>
      </c>
      <c r="BA27" t="s">
        <v>438</v>
      </c>
      <c r="BB27" t="s">
        <v>400</v>
      </c>
      <c r="BC27">
        <v>260000000</v>
      </c>
      <c r="BD27" t="s">
        <v>439</v>
      </c>
      <c r="BE27" t="s">
        <v>440</v>
      </c>
      <c r="BF27" t="s">
        <v>347</v>
      </c>
      <c r="BG27" t="s">
        <v>348</v>
      </c>
      <c r="BH27" t="s">
        <v>349</v>
      </c>
      <c r="BI27" t="s">
        <v>298</v>
      </c>
      <c r="BJ27" t="s">
        <v>179</v>
      </c>
      <c r="BK27" t="s">
        <v>180</v>
      </c>
      <c r="BL27" t="s">
        <v>215</v>
      </c>
      <c r="BM27" t="s">
        <v>216</v>
      </c>
      <c r="BN27" t="s">
        <v>441</v>
      </c>
      <c r="BO27" t="s">
        <v>298</v>
      </c>
      <c r="BP27" t="s">
        <v>179</v>
      </c>
      <c r="BQ27" t="s">
        <v>180</v>
      </c>
      <c r="BR27" t="s">
        <v>323</v>
      </c>
      <c r="BS27" t="s">
        <v>442</v>
      </c>
      <c r="BT27" t="s">
        <v>218</v>
      </c>
      <c r="BU27" t="s">
        <v>351</v>
      </c>
      <c r="BV27" t="s">
        <v>187</v>
      </c>
      <c r="BW27" t="s">
        <v>443</v>
      </c>
      <c r="BX27" t="s">
        <v>443</v>
      </c>
      <c r="BZ27" t="s">
        <v>401</v>
      </c>
      <c r="CA27" t="s">
        <v>265</v>
      </c>
      <c r="CB27" t="s">
        <v>265</v>
      </c>
      <c r="CC27" t="s">
        <v>190</v>
      </c>
      <c r="CG27" t="s">
        <v>147</v>
      </c>
      <c r="CJ27" t="s">
        <v>148</v>
      </c>
      <c r="CL27" t="s">
        <v>159</v>
      </c>
      <c r="CM27" t="s">
        <v>159</v>
      </c>
      <c r="CN27" t="s">
        <v>145</v>
      </c>
      <c r="CP27" t="s">
        <v>160</v>
      </c>
      <c r="CQ27" t="s">
        <v>160</v>
      </c>
      <c r="CR27" t="s">
        <v>145</v>
      </c>
      <c r="CT27" t="s">
        <v>161</v>
      </c>
      <c r="CU27" t="s">
        <v>161</v>
      </c>
      <c r="CV27" t="s">
        <v>145</v>
      </c>
      <c r="CY27" t="s">
        <v>162</v>
      </c>
      <c r="CZ27" t="s">
        <v>163</v>
      </c>
      <c r="DA27" t="s">
        <v>162</v>
      </c>
      <c r="DB27" t="s">
        <v>163</v>
      </c>
      <c r="DC27" t="s">
        <v>145</v>
      </c>
      <c r="DD27" t="s">
        <v>145</v>
      </c>
      <c r="DF27" t="s">
        <v>164</v>
      </c>
      <c r="DG27" t="s">
        <v>164</v>
      </c>
      <c r="DH27" t="s">
        <v>145</v>
      </c>
      <c r="DJ27" t="s">
        <v>165</v>
      </c>
      <c r="DK27" t="s">
        <v>165</v>
      </c>
      <c r="DL27" t="s">
        <v>145</v>
      </c>
      <c r="DT27">
        <v>388</v>
      </c>
      <c r="DU27">
        <v>373</v>
      </c>
      <c r="DV27">
        <v>102</v>
      </c>
      <c r="DW27" s="1">
        <f>+Tabulka1[[#This Row],[pocudegra]]/Tabulka1[[#This Row],[pochodnav]]</f>
        <v>0.27345844504021449</v>
      </c>
      <c r="DX27">
        <v>222169000</v>
      </c>
      <c r="DY27" t="s">
        <v>265</v>
      </c>
      <c r="DZ27" t="s">
        <v>400</v>
      </c>
      <c r="ED27" t="s">
        <v>444</v>
      </c>
      <c r="EE27" t="s">
        <v>444</v>
      </c>
      <c r="EF27" t="s">
        <v>435</v>
      </c>
      <c r="EG27" t="s">
        <v>147</v>
      </c>
      <c r="EH27" t="s">
        <v>402</v>
      </c>
      <c r="EI27" t="s">
        <v>445</v>
      </c>
      <c r="EL27">
        <v>6539</v>
      </c>
      <c r="EM27">
        <v>6593</v>
      </c>
    </row>
    <row r="28" spans="1:143" hidden="1">
      <c r="A28">
        <v>27</v>
      </c>
      <c r="B28" t="s">
        <v>446</v>
      </c>
      <c r="C28" t="s">
        <v>143</v>
      </c>
      <c r="D28" t="s">
        <v>144</v>
      </c>
      <c r="F28" t="s">
        <v>190</v>
      </c>
      <c r="G28" t="s">
        <v>265</v>
      </c>
      <c r="H28" t="s">
        <v>190</v>
      </c>
      <c r="I28" t="s">
        <v>265</v>
      </c>
      <c r="J28" t="s">
        <v>143</v>
      </c>
      <c r="K28" t="s">
        <v>144</v>
      </c>
      <c r="L28" t="s">
        <v>328</v>
      </c>
      <c r="M28" t="s">
        <v>328</v>
      </c>
      <c r="O28" t="s">
        <v>159</v>
      </c>
      <c r="P28" t="s">
        <v>159</v>
      </c>
      <c r="Q28" t="s">
        <v>145</v>
      </c>
      <c r="T28" t="s">
        <v>330</v>
      </c>
      <c r="U28" t="s">
        <v>330</v>
      </c>
      <c r="V28" t="s">
        <v>145</v>
      </c>
      <c r="X28" t="s">
        <v>331</v>
      </c>
      <c r="Y28" t="s">
        <v>331</v>
      </c>
      <c r="Z28" t="s">
        <v>145</v>
      </c>
      <c r="AC28" t="s">
        <v>332</v>
      </c>
      <c r="AD28" t="s">
        <v>333</v>
      </c>
      <c r="AE28" t="s">
        <v>332</v>
      </c>
      <c r="AF28" t="s">
        <v>333</v>
      </c>
      <c r="AG28" t="s">
        <v>145</v>
      </c>
      <c r="AH28" t="s">
        <v>145</v>
      </c>
      <c r="AJ28" t="s">
        <v>232</v>
      </c>
      <c r="AK28" t="s">
        <v>232</v>
      </c>
      <c r="AL28" t="s">
        <v>145</v>
      </c>
      <c r="AN28" t="s">
        <v>165</v>
      </c>
      <c r="AO28" t="s">
        <v>165</v>
      </c>
      <c r="AP28" t="s">
        <v>145</v>
      </c>
      <c r="AS28" t="s">
        <v>435</v>
      </c>
      <c r="AT28" t="s">
        <v>436</v>
      </c>
      <c r="AU28" t="s">
        <v>437</v>
      </c>
      <c r="AV28" t="s">
        <v>395</v>
      </c>
      <c r="AW28" t="s">
        <v>396</v>
      </c>
      <c r="AX28" t="s">
        <v>344</v>
      </c>
      <c r="AY28" t="s">
        <v>260</v>
      </c>
      <c r="BA28" t="s">
        <v>438</v>
      </c>
      <c r="BB28" t="s">
        <v>356</v>
      </c>
      <c r="BC28">
        <v>82000000</v>
      </c>
      <c r="BD28" t="s">
        <v>447</v>
      </c>
      <c r="BE28" t="s">
        <v>448</v>
      </c>
      <c r="BF28" t="s">
        <v>389</v>
      </c>
      <c r="BG28" t="s">
        <v>390</v>
      </c>
      <c r="BH28" t="s">
        <v>349</v>
      </c>
      <c r="BI28" t="s">
        <v>298</v>
      </c>
      <c r="BJ28" t="s">
        <v>179</v>
      </c>
      <c r="BK28" t="s">
        <v>180</v>
      </c>
      <c r="BL28" t="s">
        <v>215</v>
      </c>
      <c r="BM28" t="s">
        <v>216</v>
      </c>
      <c r="BN28" t="s">
        <v>441</v>
      </c>
      <c r="BO28" t="s">
        <v>298</v>
      </c>
      <c r="BP28" t="s">
        <v>179</v>
      </c>
      <c r="BQ28" t="s">
        <v>180</v>
      </c>
      <c r="BR28" t="s">
        <v>323</v>
      </c>
      <c r="BS28" t="s">
        <v>442</v>
      </c>
      <c r="BT28" t="s">
        <v>218</v>
      </c>
      <c r="BU28" t="s">
        <v>351</v>
      </c>
      <c r="BV28" t="s">
        <v>187</v>
      </c>
      <c r="BW28" t="s">
        <v>443</v>
      </c>
      <c r="BX28" t="s">
        <v>443</v>
      </c>
      <c r="BZ28" t="s">
        <v>401</v>
      </c>
      <c r="CA28" t="s">
        <v>265</v>
      </c>
      <c r="CB28" t="s">
        <v>265</v>
      </c>
      <c r="CC28" t="s">
        <v>190</v>
      </c>
      <c r="CG28" t="s">
        <v>147</v>
      </c>
      <c r="CJ28" t="s">
        <v>328</v>
      </c>
      <c r="CL28" t="s">
        <v>159</v>
      </c>
      <c r="CM28" t="s">
        <v>159</v>
      </c>
      <c r="CN28" t="s">
        <v>145</v>
      </c>
      <c r="CP28" t="s">
        <v>330</v>
      </c>
      <c r="CQ28" t="s">
        <v>330</v>
      </c>
      <c r="CR28" t="s">
        <v>145</v>
      </c>
      <c r="CT28" t="s">
        <v>331</v>
      </c>
      <c r="CU28" t="s">
        <v>331</v>
      </c>
      <c r="CV28" t="s">
        <v>145</v>
      </c>
      <c r="CY28" t="s">
        <v>332</v>
      </c>
      <c r="CZ28" t="s">
        <v>333</v>
      </c>
      <c r="DA28" t="s">
        <v>332</v>
      </c>
      <c r="DB28" t="s">
        <v>333</v>
      </c>
      <c r="DC28" t="s">
        <v>145</v>
      </c>
      <c r="DD28" t="s">
        <v>145</v>
      </c>
      <c r="DF28" t="s">
        <v>232</v>
      </c>
      <c r="DG28" t="s">
        <v>232</v>
      </c>
      <c r="DH28" t="s">
        <v>145</v>
      </c>
      <c r="DJ28" t="s">
        <v>165</v>
      </c>
      <c r="DK28" t="s">
        <v>165</v>
      </c>
      <c r="DL28" t="s">
        <v>145</v>
      </c>
      <c r="DT28">
        <v>235</v>
      </c>
      <c r="DU28">
        <v>229</v>
      </c>
      <c r="DV28">
        <v>74</v>
      </c>
      <c r="DW28" s="1">
        <f>+Tabulka1[[#This Row],[pocudegra]]/Tabulka1[[#This Row],[pochodnav]]</f>
        <v>0.32314410480349343</v>
      </c>
      <c r="DX28">
        <v>88759000</v>
      </c>
      <c r="DY28" t="s">
        <v>265</v>
      </c>
      <c r="DZ28" t="s">
        <v>370</v>
      </c>
      <c r="ED28" t="s">
        <v>444</v>
      </c>
      <c r="EE28" t="s">
        <v>444</v>
      </c>
      <c r="EF28" t="s">
        <v>435</v>
      </c>
      <c r="EG28" t="s">
        <v>147</v>
      </c>
      <c r="EH28" t="s">
        <v>402</v>
      </c>
      <c r="EI28" t="s">
        <v>445</v>
      </c>
      <c r="EL28">
        <v>6539</v>
      </c>
      <c r="EM28">
        <v>6593</v>
      </c>
    </row>
    <row r="29" spans="1:143" hidden="1">
      <c r="A29">
        <v>28</v>
      </c>
      <c r="B29" t="s">
        <v>449</v>
      </c>
      <c r="C29" t="s">
        <v>143</v>
      </c>
      <c r="D29" t="s">
        <v>144</v>
      </c>
      <c r="F29" t="s">
        <v>190</v>
      </c>
      <c r="G29" t="s">
        <v>265</v>
      </c>
      <c r="H29" t="s">
        <v>190</v>
      </c>
      <c r="I29" t="s">
        <v>265</v>
      </c>
      <c r="J29" t="s">
        <v>143</v>
      </c>
      <c r="K29" t="s">
        <v>144</v>
      </c>
      <c r="L29" t="s">
        <v>274</v>
      </c>
      <c r="M29" t="s">
        <v>274</v>
      </c>
      <c r="O29" t="s">
        <v>159</v>
      </c>
      <c r="P29" t="s">
        <v>159</v>
      </c>
      <c r="Q29" t="s">
        <v>145</v>
      </c>
      <c r="T29" t="s">
        <v>276</v>
      </c>
      <c r="U29" t="s">
        <v>276</v>
      </c>
      <c r="V29" t="s">
        <v>145</v>
      </c>
      <c r="X29" t="s">
        <v>277</v>
      </c>
      <c r="Y29" t="s">
        <v>277</v>
      </c>
      <c r="Z29" t="s">
        <v>145</v>
      </c>
      <c r="AC29" t="s">
        <v>278</v>
      </c>
      <c r="AD29" t="s">
        <v>279</v>
      </c>
      <c r="AE29" t="s">
        <v>278</v>
      </c>
      <c r="AF29" t="s">
        <v>279</v>
      </c>
      <c r="AG29" t="s">
        <v>145</v>
      </c>
      <c r="AH29" t="s">
        <v>145</v>
      </c>
      <c r="AJ29" t="s">
        <v>164</v>
      </c>
      <c r="AK29" t="s">
        <v>164</v>
      </c>
      <c r="AL29" t="s">
        <v>145</v>
      </c>
      <c r="AN29" t="s">
        <v>165</v>
      </c>
      <c r="AO29" t="s">
        <v>165</v>
      </c>
      <c r="AP29" t="s">
        <v>145</v>
      </c>
      <c r="AS29" t="s">
        <v>450</v>
      </c>
      <c r="AT29" t="s">
        <v>451</v>
      </c>
      <c r="AU29" t="s">
        <v>437</v>
      </c>
      <c r="AV29" t="s">
        <v>395</v>
      </c>
      <c r="AW29" t="s">
        <v>396</v>
      </c>
      <c r="AX29" t="s">
        <v>344</v>
      </c>
      <c r="AY29" t="s">
        <v>260</v>
      </c>
      <c r="BA29" t="s">
        <v>438</v>
      </c>
      <c r="BB29" t="s">
        <v>265</v>
      </c>
      <c r="BC29">
        <v>1000000</v>
      </c>
      <c r="BD29" t="s">
        <v>417</v>
      </c>
      <c r="BE29" t="s">
        <v>418</v>
      </c>
      <c r="BF29" t="s">
        <v>419</v>
      </c>
      <c r="BG29" t="s">
        <v>363</v>
      </c>
      <c r="BH29" t="s">
        <v>349</v>
      </c>
      <c r="BI29" t="s">
        <v>298</v>
      </c>
      <c r="BJ29" t="s">
        <v>179</v>
      </c>
      <c r="BK29" t="s">
        <v>180</v>
      </c>
      <c r="BL29" t="s">
        <v>215</v>
      </c>
      <c r="BM29" t="s">
        <v>216</v>
      </c>
      <c r="BN29" t="s">
        <v>441</v>
      </c>
      <c r="BO29" t="s">
        <v>298</v>
      </c>
      <c r="BP29" t="s">
        <v>179</v>
      </c>
      <c r="BQ29" t="s">
        <v>180</v>
      </c>
      <c r="BR29" t="s">
        <v>323</v>
      </c>
      <c r="BS29" t="s">
        <v>442</v>
      </c>
      <c r="BT29" t="s">
        <v>218</v>
      </c>
      <c r="BU29" t="s">
        <v>351</v>
      </c>
      <c r="BV29" t="s">
        <v>187</v>
      </c>
      <c r="BW29" t="s">
        <v>452</v>
      </c>
      <c r="BX29" t="s">
        <v>452</v>
      </c>
      <c r="BZ29" t="s">
        <v>401</v>
      </c>
      <c r="CA29" t="s">
        <v>265</v>
      </c>
      <c r="CB29" t="s">
        <v>265</v>
      </c>
      <c r="CC29" t="s">
        <v>190</v>
      </c>
      <c r="CG29" t="s">
        <v>147</v>
      </c>
      <c r="CJ29" t="s">
        <v>274</v>
      </c>
      <c r="CL29" t="s">
        <v>159</v>
      </c>
      <c r="CM29" t="s">
        <v>159</v>
      </c>
      <c r="CN29" t="s">
        <v>145</v>
      </c>
      <c r="CP29" t="s">
        <v>276</v>
      </c>
      <c r="CQ29" t="s">
        <v>276</v>
      </c>
      <c r="CR29" t="s">
        <v>145</v>
      </c>
      <c r="CT29" t="s">
        <v>277</v>
      </c>
      <c r="CU29" t="s">
        <v>277</v>
      </c>
      <c r="CV29" t="s">
        <v>145</v>
      </c>
      <c r="CY29" t="s">
        <v>278</v>
      </c>
      <c r="CZ29" t="s">
        <v>279</v>
      </c>
      <c r="DA29" t="s">
        <v>278</v>
      </c>
      <c r="DB29" t="s">
        <v>279</v>
      </c>
      <c r="DC29" t="s">
        <v>145</v>
      </c>
      <c r="DD29" t="s">
        <v>145</v>
      </c>
      <c r="DF29" t="s">
        <v>164</v>
      </c>
      <c r="DG29" t="s">
        <v>164</v>
      </c>
      <c r="DH29" t="s">
        <v>145</v>
      </c>
      <c r="DJ29" t="s">
        <v>165</v>
      </c>
      <c r="DK29" t="s">
        <v>165</v>
      </c>
      <c r="DL29" t="s">
        <v>145</v>
      </c>
      <c r="DT29">
        <v>20</v>
      </c>
      <c r="DU29">
        <v>15</v>
      </c>
      <c r="DV29">
        <v>9</v>
      </c>
      <c r="DW29" s="1">
        <f>+Tabulka1[[#This Row],[pocudegra]]/Tabulka1[[#This Row],[pochodnav]]</f>
        <v>0.6</v>
      </c>
      <c r="DX29">
        <v>1144000</v>
      </c>
      <c r="DY29" t="s">
        <v>265</v>
      </c>
      <c r="DZ29" t="s">
        <v>265</v>
      </c>
      <c r="ED29" t="s">
        <v>444</v>
      </c>
      <c r="EE29" t="s">
        <v>444</v>
      </c>
      <c r="EF29" t="s">
        <v>450</v>
      </c>
      <c r="EG29" t="s">
        <v>147</v>
      </c>
      <c r="EH29" t="s">
        <v>402</v>
      </c>
      <c r="EI29" t="s">
        <v>445</v>
      </c>
      <c r="EL29">
        <v>6539</v>
      </c>
      <c r="EM29">
        <v>6593</v>
      </c>
    </row>
    <row r="30" spans="1:143" hidden="1">
      <c r="A30">
        <v>29</v>
      </c>
      <c r="B30" t="s">
        <v>453</v>
      </c>
      <c r="C30" t="s">
        <v>143</v>
      </c>
      <c r="D30" t="s">
        <v>240</v>
      </c>
      <c r="F30" t="s">
        <v>190</v>
      </c>
      <c r="G30" t="s">
        <v>265</v>
      </c>
      <c r="H30" t="s">
        <v>190</v>
      </c>
      <c r="I30" t="s">
        <v>265</v>
      </c>
      <c r="J30" t="s">
        <v>143</v>
      </c>
      <c r="K30" t="s">
        <v>240</v>
      </c>
      <c r="L30" t="s">
        <v>454</v>
      </c>
      <c r="M30" t="s">
        <v>454</v>
      </c>
      <c r="O30" t="s">
        <v>144</v>
      </c>
      <c r="P30" t="s">
        <v>144</v>
      </c>
      <c r="Q30" t="s">
        <v>145</v>
      </c>
      <c r="T30" t="s">
        <v>455</v>
      </c>
      <c r="U30" t="s">
        <v>455</v>
      </c>
      <c r="V30" t="s">
        <v>145</v>
      </c>
      <c r="Z30" t="s">
        <v>145</v>
      </c>
      <c r="AG30" t="s">
        <v>145</v>
      </c>
      <c r="AH30" t="s">
        <v>145</v>
      </c>
      <c r="AJ30" t="s">
        <v>265</v>
      </c>
      <c r="AK30" t="s">
        <v>265</v>
      </c>
      <c r="AL30" t="s">
        <v>145</v>
      </c>
      <c r="AN30" t="s">
        <v>456</v>
      </c>
      <c r="AO30" t="s">
        <v>456</v>
      </c>
      <c r="AP30" t="s">
        <v>145</v>
      </c>
      <c r="AQ30" t="s">
        <v>457</v>
      </c>
      <c r="AR30" t="s">
        <v>458</v>
      </c>
      <c r="AS30" t="s">
        <v>459</v>
      </c>
      <c r="AT30" t="s">
        <v>460</v>
      </c>
      <c r="AU30" t="s">
        <v>461</v>
      </c>
      <c r="AV30" t="s">
        <v>462</v>
      </c>
      <c r="AW30" t="s">
        <v>463</v>
      </c>
      <c r="AX30" t="s">
        <v>464</v>
      </c>
      <c r="AY30" t="s">
        <v>465</v>
      </c>
      <c r="BA30" t="s">
        <v>466</v>
      </c>
      <c r="BB30" t="s">
        <v>456</v>
      </c>
      <c r="BC30">
        <v>1950000000</v>
      </c>
      <c r="BD30" t="s">
        <v>467</v>
      </c>
      <c r="BE30" t="s">
        <v>468</v>
      </c>
      <c r="BF30" t="s">
        <v>469</v>
      </c>
      <c r="BG30" t="s">
        <v>470</v>
      </c>
      <c r="BH30" t="s">
        <v>380</v>
      </c>
      <c r="BI30" t="s">
        <v>298</v>
      </c>
      <c r="BJ30" t="s">
        <v>179</v>
      </c>
      <c r="BK30" t="s">
        <v>180</v>
      </c>
      <c r="BL30" t="s">
        <v>471</v>
      </c>
      <c r="BM30" t="s">
        <v>472</v>
      </c>
      <c r="BN30" t="s">
        <v>381</v>
      </c>
      <c r="BO30" t="s">
        <v>298</v>
      </c>
      <c r="BP30" t="s">
        <v>179</v>
      </c>
      <c r="BQ30" t="s">
        <v>180</v>
      </c>
      <c r="BR30" t="s">
        <v>473</v>
      </c>
      <c r="BS30" t="s">
        <v>442</v>
      </c>
      <c r="BT30" t="s">
        <v>474</v>
      </c>
      <c r="BU30" t="s">
        <v>351</v>
      </c>
      <c r="BV30" t="s">
        <v>475</v>
      </c>
      <c r="BW30" t="s">
        <v>476</v>
      </c>
      <c r="BX30" t="s">
        <v>476</v>
      </c>
      <c r="BZ30" t="s">
        <v>401</v>
      </c>
      <c r="CA30" t="s">
        <v>265</v>
      </c>
      <c r="CB30" t="s">
        <v>265</v>
      </c>
      <c r="CC30" t="s">
        <v>265</v>
      </c>
      <c r="CG30" t="s">
        <v>147</v>
      </c>
      <c r="CJ30" t="s">
        <v>454</v>
      </c>
      <c r="CL30" t="s">
        <v>144</v>
      </c>
      <c r="CM30" t="s">
        <v>144</v>
      </c>
      <c r="CN30" t="s">
        <v>145</v>
      </c>
      <c r="CP30" t="s">
        <v>455</v>
      </c>
      <c r="CQ30" t="s">
        <v>455</v>
      </c>
      <c r="CR30" t="s">
        <v>145</v>
      </c>
      <c r="CV30" t="s">
        <v>145</v>
      </c>
      <c r="DC30" t="s">
        <v>145</v>
      </c>
      <c r="DD30" t="s">
        <v>145</v>
      </c>
      <c r="DF30" t="s">
        <v>265</v>
      </c>
      <c r="DG30" t="s">
        <v>265</v>
      </c>
      <c r="DH30" t="s">
        <v>145</v>
      </c>
      <c r="DJ30" t="s">
        <v>456</v>
      </c>
      <c r="DK30" t="s">
        <v>456</v>
      </c>
      <c r="DL30" t="s">
        <v>145</v>
      </c>
      <c r="DM30" t="s">
        <v>457</v>
      </c>
      <c r="DN30" t="s">
        <v>458</v>
      </c>
      <c r="DT30">
        <v>39</v>
      </c>
      <c r="DU30">
        <v>39</v>
      </c>
      <c r="DV30">
        <v>15</v>
      </c>
      <c r="DW30" s="1">
        <f>+Tabulka1[[#This Row],[pocudegra]]/Tabulka1[[#This Row],[pochodnav]]</f>
        <v>0.38461538461538464</v>
      </c>
      <c r="DX30">
        <v>396020000</v>
      </c>
      <c r="DY30" t="s">
        <v>265</v>
      </c>
      <c r="DZ30" t="s">
        <v>400</v>
      </c>
      <c r="ED30" t="s">
        <v>444</v>
      </c>
      <c r="EE30" t="s">
        <v>444</v>
      </c>
      <c r="EF30" t="s">
        <v>459</v>
      </c>
      <c r="EG30" t="s">
        <v>147</v>
      </c>
      <c r="EH30" t="s">
        <v>402</v>
      </c>
      <c r="EI30" t="s">
        <v>445</v>
      </c>
      <c r="EL30">
        <v>6539</v>
      </c>
      <c r="EM30">
        <v>6593</v>
      </c>
    </row>
    <row r="31" spans="1:143" hidden="1">
      <c r="A31">
        <v>30</v>
      </c>
      <c r="B31" t="s">
        <v>477</v>
      </c>
      <c r="C31" t="s">
        <v>143</v>
      </c>
      <c r="D31" t="s">
        <v>144</v>
      </c>
      <c r="F31" t="s">
        <v>265</v>
      </c>
      <c r="G31" t="s">
        <v>303</v>
      </c>
      <c r="H31" t="s">
        <v>265</v>
      </c>
      <c r="I31" t="s">
        <v>303</v>
      </c>
      <c r="J31" t="s">
        <v>143</v>
      </c>
      <c r="K31" t="s">
        <v>144</v>
      </c>
      <c r="L31" t="s">
        <v>148</v>
      </c>
      <c r="M31" t="s">
        <v>148</v>
      </c>
      <c r="O31" t="s">
        <v>159</v>
      </c>
      <c r="P31" t="s">
        <v>159</v>
      </c>
      <c r="Q31" t="s">
        <v>145</v>
      </c>
      <c r="T31" t="s">
        <v>160</v>
      </c>
      <c r="U31" t="s">
        <v>160</v>
      </c>
      <c r="V31" t="s">
        <v>145</v>
      </c>
      <c r="X31" t="s">
        <v>161</v>
      </c>
      <c r="Y31" t="s">
        <v>161</v>
      </c>
      <c r="Z31" t="s">
        <v>145</v>
      </c>
      <c r="AC31" t="s">
        <v>162</v>
      </c>
      <c r="AD31" t="s">
        <v>163</v>
      </c>
      <c r="AE31" t="s">
        <v>162</v>
      </c>
      <c r="AF31" t="s">
        <v>163</v>
      </c>
      <c r="AG31" t="s">
        <v>145</v>
      </c>
      <c r="AH31" t="s">
        <v>145</v>
      </c>
      <c r="AJ31" t="s">
        <v>164</v>
      </c>
      <c r="AK31" t="s">
        <v>164</v>
      </c>
      <c r="AL31" t="s">
        <v>145</v>
      </c>
      <c r="AN31" t="s">
        <v>165</v>
      </c>
      <c r="AO31" t="s">
        <v>165</v>
      </c>
      <c r="AP31" t="s">
        <v>145</v>
      </c>
      <c r="AS31" t="s">
        <v>478</v>
      </c>
      <c r="AT31" t="s">
        <v>479</v>
      </c>
      <c r="AU31" t="s">
        <v>480</v>
      </c>
      <c r="AV31" t="s">
        <v>481</v>
      </c>
      <c r="AW31" t="s">
        <v>396</v>
      </c>
      <c r="AX31" t="s">
        <v>344</v>
      </c>
      <c r="AY31" t="s">
        <v>260</v>
      </c>
      <c r="BA31" t="s">
        <v>482</v>
      </c>
      <c r="BB31" t="s">
        <v>483</v>
      </c>
      <c r="BC31">
        <v>646000000</v>
      </c>
      <c r="BD31" t="s">
        <v>484</v>
      </c>
      <c r="BE31" t="s">
        <v>485</v>
      </c>
      <c r="BF31" t="s">
        <v>347</v>
      </c>
      <c r="BG31" t="s">
        <v>348</v>
      </c>
      <c r="BH31" t="s">
        <v>349</v>
      </c>
      <c r="BI31" t="s">
        <v>298</v>
      </c>
      <c r="BJ31" t="s">
        <v>179</v>
      </c>
      <c r="BK31" t="s">
        <v>180</v>
      </c>
      <c r="BL31" t="s">
        <v>215</v>
      </c>
      <c r="BM31" t="s">
        <v>216</v>
      </c>
      <c r="BN31" t="s">
        <v>441</v>
      </c>
      <c r="BO31" t="s">
        <v>298</v>
      </c>
      <c r="BP31" t="s">
        <v>179</v>
      </c>
      <c r="BQ31" t="s">
        <v>180</v>
      </c>
      <c r="BR31" t="s">
        <v>323</v>
      </c>
      <c r="BS31" t="s">
        <v>442</v>
      </c>
      <c r="BT31" t="s">
        <v>218</v>
      </c>
      <c r="BU31" t="s">
        <v>351</v>
      </c>
      <c r="BV31" t="s">
        <v>486</v>
      </c>
      <c r="BW31" t="s">
        <v>487</v>
      </c>
      <c r="BX31" t="s">
        <v>487</v>
      </c>
      <c r="BZ31" t="s">
        <v>444</v>
      </c>
      <c r="CA31" t="s">
        <v>303</v>
      </c>
      <c r="CB31" t="s">
        <v>303</v>
      </c>
      <c r="CC31" t="s">
        <v>265</v>
      </c>
      <c r="CG31" t="s">
        <v>147</v>
      </c>
      <c r="CL31" t="s">
        <v>159</v>
      </c>
      <c r="CM31" t="s">
        <v>159</v>
      </c>
      <c r="CN31" t="s">
        <v>145</v>
      </c>
      <c r="CP31" t="s">
        <v>160</v>
      </c>
      <c r="CQ31" t="s">
        <v>160</v>
      </c>
      <c r="CR31" t="s">
        <v>145</v>
      </c>
      <c r="CT31" t="s">
        <v>161</v>
      </c>
      <c r="CU31" t="s">
        <v>161</v>
      </c>
      <c r="CV31" t="s">
        <v>145</v>
      </c>
      <c r="CY31" t="s">
        <v>162</v>
      </c>
      <c r="CZ31" t="s">
        <v>163</v>
      </c>
      <c r="DA31" t="s">
        <v>162</v>
      </c>
      <c r="DB31" t="s">
        <v>163</v>
      </c>
      <c r="DC31" t="s">
        <v>145</v>
      </c>
      <c r="DD31" t="s">
        <v>145</v>
      </c>
      <c r="DF31" t="s">
        <v>164</v>
      </c>
      <c r="DG31" t="s">
        <v>164</v>
      </c>
      <c r="DH31" t="s">
        <v>145</v>
      </c>
      <c r="DJ31" t="s">
        <v>165</v>
      </c>
      <c r="DK31" t="s">
        <v>165</v>
      </c>
      <c r="DL31" t="s">
        <v>145</v>
      </c>
      <c r="DT31">
        <v>436</v>
      </c>
      <c r="DU31">
        <v>429</v>
      </c>
      <c r="DV31">
        <v>161</v>
      </c>
      <c r="DW31" s="1">
        <f>+Tabulka1[[#This Row],[pocudegra]]/Tabulka1[[#This Row],[pochodnav]]</f>
        <v>0.3752913752913753</v>
      </c>
      <c r="DX31">
        <v>440645000</v>
      </c>
      <c r="DY31" t="s">
        <v>303</v>
      </c>
      <c r="DZ31" t="s">
        <v>483</v>
      </c>
      <c r="ED31" t="s">
        <v>488</v>
      </c>
      <c r="EE31" t="s">
        <v>488</v>
      </c>
      <c r="EF31" t="s">
        <v>478</v>
      </c>
      <c r="EG31" t="s">
        <v>147</v>
      </c>
      <c r="EH31" t="s">
        <v>445</v>
      </c>
      <c r="EI31" t="s">
        <v>489</v>
      </c>
      <c r="EL31">
        <v>6593</v>
      </c>
      <c r="EM31">
        <v>18692</v>
      </c>
    </row>
    <row r="32" spans="1:143" hidden="1">
      <c r="A32">
        <v>31</v>
      </c>
      <c r="B32" t="s">
        <v>490</v>
      </c>
      <c r="C32" t="s">
        <v>143</v>
      </c>
      <c r="D32" t="s">
        <v>144</v>
      </c>
      <c r="F32" t="s">
        <v>265</v>
      </c>
      <c r="G32" t="s">
        <v>303</v>
      </c>
      <c r="H32" t="s">
        <v>265</v>
      </c>
      <c r="I32" t="s">
        <v>303</v>
      </c>
      <c r="J32" t="s">
        <v>143</v>
      </c>
      <c r="K32" t="s">
        <v>144</v>
      </c>
      <c r="L32" t="s">
        <v>328</v>
      </c>
      <c r="M32" t="s">
        <v>328</v>
      </c>
      <c r="O32" t="s">
        <v>159</v>
      </c>
      <c r="P32" t="s">
        <v>159</v>
      </c>
      <c r="Q32" t="s">
        <v>145</v>
      </c>
      <c r="T32" t="s">
        <v>330</v>
      </c>
      <c r="U32" t="s">
        <v>330</v>
      </c>
      <c r="V32" t="s">
        <v>145</v>
      </c>
      <c r="X32" t="s">
        <v>331</v>
      </c>
      <c r="Y32" t="s">
        <v>331</v>
      </c>
      <c r="Z32" t="s">
        <v>145</v>
      </c>
      <c r="AC32" t="s">
        <v>332</v>
      </c>
      <c r="AD32" t="s">
        <v>333</v>
      </c>
      <c r="AE32" t="s">
        <v>332</v>
      </c>
      <c r="AF32" t="s">
        <v>333</v>
      </c>
      <c r="AG32" t="s">
        <v>145</v>
      </c>
      <c r="AH32" t="s">
        <v>145</v>
      </c>
      <c r="AJ32" t="s">
        <v>232</v>
      </c>
      <c r="AK32" t="s">
        <v>232</v>
      </c>
      <c r="AL32" t="s">
        <v>145</v>
      </c>
      <c r="AN32" t="s">
        <v>165</v>
      </c>
      <c r="AO32" t="s">
        <v>165</v>
      </c>
      <c r="AP32" t="s">
        <v>145</v>
      </c>
      <c r="AS32" t="s">
        <v>478</v>
      </c>
      <c r="AT32" t="s">
        <v>479</v>
      </c>
      <c r="AU32" t="s">
        <v>480</v>
      </c>
      <c r="AV32" t="s">
        <v>481</v>
      </c>
      <c r="AW32" t="s">
        <v>396</v>
      </c>
      <c r="AX32" t="s">
        <v>344</v>
      </c>
      <c r="AY32" t="s">
        <v>260</v>
      </c>
      <c r="BA32" t="s">
        <v>482</v>
      </c>
      <c r="BB32" t="s">
        <v>370</v>
      </c>
      <c r="BC32">
        <v>115000000</v>
      </c>
      <c r="BD32" t="s">
        <v>491</v>
      </c>
      <c r="BE32" t="s">
        <v>492</v>
      </c>
      <c r="BF32" t="s">
        <v>389</v>
      </c>
      <c r="BG32" t="s">
        <v>390</v>
      </c>
      <c r="BH32" t="s">
        <v>349</v>
      </c>
      <c r="BI32" t="s">
        <v>298</v>
      </c>
      <c r="BJ32" t="s">
        <v>179</v>
      </c>
      <c r="BK32" t="s">
        <v>180</v>
      </c>
      <c r="BL32" t="s">
        <v>215</v>
      </c>
      <c r="BM32" t="s">
        <v>216</v>
      </c>
      <c r="BN32" t="s">
        <v>441</v>
      </c>
      <c r="BO32" t="s">
        <v>298</v>
      </c>
      <c r="BP32" t="s">
        <v>179</v>
      </c>
      <c r="BQ32" t="s">
        <v>180</v>
      </c>
      <c r="BR32" t="s">
        <v>323</v>
      </c>
      <c r="BS32" t="s">
        <v>442</v>
      </c>
      <c r="BT32" t="s">
        <v>218</v>
      </c>
      <c r="BU32" t="s">
        <v>351</v>
      </c>
      <c r="BV32" t="s">
        <v>486</v>
      </c>
      <c r="BW32" t="s">
        <v>487</v>
      </c>
      <c r="BX32" t="s">
        <v>487</v>
      </c>
      <c r="BZ32" t="s">
        <v>444</v>
      </c>
      <c r="CA32" t="s">
        <v>303</v>
      </c>
      <c r="CB32" t="s">
        <v>303</v>
      </c>
      <c r="CC32" t="s">
        <v>265</v>
      </c>
      <c r="CG32" t="s">
        <v>147</v>
      </c>
      <c r="CL32" t="s">
        <v>159</v>
      </c>
      <c r="CM32" t="s">
        <v>159</v>
      </c>
      <c r="CN32" t="s">
        <v>145</v>
      </c>
      <c r="CP32" t="s">
        <v>330</v>
      </c>
      <c r="CQ32" t="s">
        <v>330</v>
      </c>
      <c r="CR32" t="s">
        <v>145</v>
      </c>
      <c r="CT32" t="s">
        <v>331</v>
      </c>
      <c r="CU32" t="s">
        <v>331</v>
      </c>
      <c r="CV32" t="s">
        <v>145</v>
      </c>
      <c r="CY32" t="s">
        <v>332</v>
      </c>
      <c r="CZ32" t="s">
        <v>333</v>
      </c>
      <c r="DA32" t="s">
        <v>332</v>
      </c>
      <c r="DB32" t="s">
        <v>333</v>
      </c>
      <c r="DC32" t="s">
        <v>145</v>
      </c>
      <c r="DD32" t="s">
        <v>145</v>
      </c>
      <c r="DF32" t="s">
        <v>232</v>
      </c>
      <c r="DG32" t="s">
        <v>232</v>
      </c>
      <c r="DH32" t="s">
        <v>145</v>
      </c>
      <c r="DJ32" t="s">
        <v>165</v>
      </c>
      <c r="DK32" t="s">
        <v>165</v>
      </c>
      <c r="DL32" t="s">
        <v>145</v>
      </c>
      <c r="DT32">
        <v>268</v>
      </c>
      <c r="DU32">
        <v>266</v>
      </c>
      <c r="DV32">
        <v>100</v>
      </c>
      <c r="DW32" s="1">
        <f>+Tabulka1[[#This Row],[pocudegra]]/Tabulka1[[#This Row],[pochodnav]]</f>
        <v>0.37593984962406013</v>
      </c>
      <c r="DX32">
        <v>116836000</v>
      </c>
      <c r="DY32" t="s">
        <v>303</v>
      </c>
      <c r="DZ32" t="s">
        <v>400</v>
      </c>
      <c r="ED32" t="s">
        <v>488</v>
      </c>
      <c r="EE32" t="s">
        <v>488</v>
      </c>
      <c r="EF32" t="s">
        <v>478</v>
      </c>
      <c r="EG32" t="s">
        <v>147</v>
      </c>
      <c r="EH32" t="s">
        <v>445</v>
      </c>
      <c r="EI32" t="s">
        <v>489</v>
      </c>
      <c r="EL32">
        <v>6593</v>
      </c>
      <c r="EM32">
        <v>18692</v>
      </c>
    </row>
    <row r="33" spans="1:143" hidden="1">
      <c r="A33">
        <v>32</v>
      </c>
      <c r="B33" t="s">
        <v>493</v>
      </c>
      <c r="C33" t="s">
        <v>143</v>
      </c>
      <c r="D33" t="s">
        <v>144</v>
      </c>
      <c r="F33" t="s">
        <v>265</v>
      </c>
      <c r="G33" t="s">
        <v>303</v>
      </c>
      <c r="H33" t="s">
        <v>265</v>
      </c>
      <c r="I33" t="s">
        <v>303</v>
      </c>
      <c r="J33" t="s">
        <v>143</v>
      </c>
      <c r="K33" t="s">
        <v>144</v>
      </c>
      <c r="L33" t="s">
        <v>274</v>
      </c>
      <c r="M33" t="s">
        <v>274</v>
      </c>
      <c r="O33" t="s">
        <v>159</v>
      </c>
      <c r="P33" t="s">
        <v>159</v>
      </c>
      <c r="Q33" t="s">
        <v>145</v>
      </c>
      <c r="T33" t="s">
        <v>276</v>
      </c>
      <c r="U33" t="s">
        <v>276</v>
      </c>
      <c r="V33" t="s">
        <v>145</v>
      </c>
      <c r="X33" t="s">
        <v>277</v>
      </c>
      <c r="Y33" t="s">
        <v>277</v>
      </c>
      <c r="Z33" t="s">
        <v>145</v>
      </c>
      <c r="AC33" t="s">
        <v>278</v>
      </c>
      <c r="AD33" t="s">
        <v>279</v>
      </c>
      <c r="AE33" t="s">
        <v>278</v>
      </c>
      <c r="AF33" t="s">
        <v>279</v>
      </c>
      <c r="AG33" t="s">
        <v>145</v>
      </c>
      <c r="AH33" t="s">
        <v>145</v>
      </c>
      <c r="AJ33" t="s">
        <v>164</v>
      </c>
      <c r="AK33" t="s">
        <v>164</v>
      </c>
      <c r="AL33" t="s">
        <v>145</v>
      </c>
      <c r="AN33" t="s">
        <v>165</v>
      </c>
      <c r="AO33" t="s">
        <v>165</v>
      </c>
      <c r="AP33" t="s">
        <v>145</v>
      </c>
      <c r="AS33" t="s">
        <v>494</v>
      </c>
      <c r="AT33" t="s">
        <v>495</v>
      </c>
      <c r="AU33" t="s">
        <v>480</v>
      </c>
      <c r="AV33" t="s">
        <v>395</v>
      </c>
      <c r="AW33" t="s">
        <v>396</v>
      </c>
      <c r="AX33" t="s">
        <v>344</v>
      </c>
      <c r="AY33" t="s">
        <v>260</v>
      </c>
      <c r="BA33" t="s">
        <v>482</v>
      </c>
      <c r="BB33" t="s">
        <v>303</v>
      </c>
      <c r="BC33">
        <v>1500000</v>
      </c>
      <c r="BD33" t="s">
        <v>496</v>
      </c>
      <c r="BE33" t="s">
        <v>497</v>
      </c>
      <c r="BF33" t="s">
        <v>362</v>
      </c>
      <c r="BG33" t="s">
        <v>363</v>
      </c>
      <c r="BH33" t="s">
        <v>349</v>
      </c>
      <c r="BI33" t="s">
        <v>298</v>
      </c>
      <c r="BJ33" t="s">
        <v>179</v>
      </c>
      <c r="BK33" t="s">
        <v>180</v>
      </c>
      <c r="BL33" t="s">
        <v>215</v>
      </c>
      <c r="BM33" t="s">
        <v>216</v>
      </c>
      <c r="BN33" t="s">
        <v>441</v>
      </c>
      <c r="BO33" t="s">
        <v>298</v>
      </c>
      <c r="BP33" t="s">
        <v>179</v>
      </c>
      <c r="BQ33" t="s">
        <v>180</v>
      </c>
      <c r="BR33" t="s">
        <v>323</v>
      </c>
      <c r="BS33" t="s">
        <v>442</v>
      </c>
      <c r="BT33" t="s">
        <v>218</v>
      </c>
      <c r="BU33" t="s">
        <v>351</v>
      </c>
      <c r="BV33" t="s">
        <v>486</v>
      </c>
      <c r="BW33" t="s">
        <v>498</v>
      </c>
      <c r="BX33" t="s">
        <v>498</v>
      </c>
      <c r="BZ33" t="s">
        <v>444</v>
      </c>
      <c r="CA33" t="s">
        <v>303</v>
      </c>
      <c r="CB33" t="s">
        <v>303</v>
      </c>
      <c r="CC33" t="s">
        <v>265</v>
      </c>
      <c r="CG33" t="s">
        <v>147</v>
      </c>
      <c r="CL33" t="s">
        <v>159</v>
      </c>
      <c r="CM33" t="s">
        <v>159</v>
      </c>
      <c r="CN33" t="s">
        <v>145</v>
      </c>
      <c r="CP33" t="s">
        <v>276</v>
      </c>
      <c r="CQ33" t="s">
        <v>276</v>
      </c>
      <c r="CR33" t="s">
        <v>145</v>
      </c>
      <c r="CT33" t="s">
        <v>277</v>
      </c>
      <c r="CU33" t="s">
        <v>277</v>
      </c>
      <c r="CV33" t="s">
        <v>145</v>
      </c>
      <c r="CY33" t="s">
        <v>278</v>
      </c>
      <c r="CZ33" t="s">
        <v>279</v>
      </c>
      <c r="DA33" t="s">
        <v>278</v>
      </c>
      <c r="DB33" t="s">
        <v>279</v>
      </c>
      <c r="DC33" t="s">
        <v>145</v>
      </c>
      <c r="DD33" t="s">
        <v>145</v>
      </c>
      <c r="DF33" t="s">
        <v>164</v>
      </c>
      <c r="DG33" t="s">
        <v>164</v>
      </c>
      <c r="DH33" t="s">
        <v>145</v>
      </c>
      <c r="DJ33" t="s">
        <v>165</v>
      </c>
      <c r="DK33" t="s">
        <v>165</v>
      </c>
      <c r="DL33" t="s">
        <v>145</v>
      </c>
      <c r="DT33">
        <v>22</v>
      </c>
      <c r="DU33">
        <v>20</v>
      </c>
      <c r="DV33">
        <v>8</v>
      </c>
      <c r="DW33" s="1">
        <f>+Tabulka1[[#This Row],[pocudegra]]/Tabulka1[[#This Row],[pochodnav]]</f>
        <v>0.4</v>
      </c>
      <c r="DX33">
        <v>1502000</v>
      </c>
      <c r="DY33" t="s">
        <v>303</v>
      </c>
      <c r="DZ33" t="s">
        <v>303</v>
      </c>
      <c r="ED33" t="s">
        <v>488</v>
      </c>
      <c r="EE33" t="s">
        <v>488</v>
      </c>
      <c r="EF33" t="s">
        <v>494</v>
      </c>
      <c r="EG33" t="s">
        <v>147</v>
      </c>
      <c r="EH33" t="s">
        <v>445</v>
      </c>
      <c r="EI33" t="s">
        <v>489</v>
      </c>
      <c r="EL33">
        <v>6593</v>
      </c>
      <c r="EM33">
        <v>18692</v>
      </c>
    </row>
    <row r="34" spans="1:143" hidden="1">
      <c r="A34">
        <v>33</v>
      </c>
      <c r="B34" t="s">
        <v>499</v>
      </c>
      <c r="C34" t="s">
        <v>143</v>
      </c>
      <c r="D34" t="s">
        <v>144</v>
      </c>
      <c r="F34" t="s">
        <v>265</v>
      </c>
      <c r="G34" t="s">
        <v>303</v>
      </c>
      <c r="H34" t="s">
        <v>265</v>
      </c>
      <c r="I34" t="s">
        <v>303</v>
      </c>
      <c r="J34" t="s">
        <v>143</v>
      </c>
      <c r="K34" t="s">
        <v>144</v>
      </c>
      <c r="L34" t="s">
        <v>454</v>
      </c>
      <c r="M34" t="s">
        <v>454</v>
      </c>
      <c r="O34" t="s">
        <v>144</v>
      </c>
      <c r="P34" t="s">
        <v>144</v>
      </c>
      <c r="Q34" t="s">
        <v>145</v>
      </c>
      <c r="T34" t="s">
        <v>455</v>
      </c>
      <c r="U34" t="s">
        <v>455</v>
      </c>
      <c r="V34" t="s">
        <v>145</v>
      </c>
      <c r="X34" t="s">
        <v>500</v>
      </c>
      <c r="Y34" t="s">
        <v>500</v>
      </c>
      <c r="Z34" t="s">
        <v>145</v>
      </c>
      <c r="AC34" t="s">
        <v>501</v>
      </c>
      <c r="AD34" t="s">
        <v>502</v>
      </c>
      <c r="AE34" t="s">
        <v>501</v>
      </c>
      <c r="AF34" t="s">
        <v>502</v>
      </c>
      <c r="AG34" t="s">
        <v>145</v>
      </c>
      <c r="AH34" t="s">
        <v>145</v>
      </c>
      <c r="AJ34" t="s">
        <v>265</v>
      </c>
      <c r="AK34" t="s">
        <v>265</v>
      </c>
      <c r="AL34" t="s">
        <v>145</v>
      </c>
      <c r="AN34" t="s">
        <v>456</v>
      </c>
      <c r="AO34" t="s">
        <v>456</v>
      </c>
      <c r="AP34" t="s">
        <v>145</v>
      </c>
      <c r="AQ34" t="s">
        <v>457</v>
      </c>
      <c r="AR34" t="s">
        <v>458</v>
      </c>
      <c r="AS34" t="s">
        <v>461</v>
      </c>
      <c r="AT34" t="s">
        <v>503</v>
      </c>
      <c r="AU34" t="s">
        <v>504</v>
      </c>
      <c r="AV34" t="s">
        <v>505</v>
      </c>
      <c r="AW34" t="s">
        <v>506</v>
      </c>
      <c r="AX34" t="s">
        <v>464</v>
      </c>
      <c r="AY34" t="s">
        <v>465</v>
      </c>
      <c r="BA34" t="s">
        <v>482</v>
      </c>
      <c r="BB34" t="s">
        <v>483</v>
      </c>
      <c r="BC34">
        <v>975000000</v>
      </c>
      <c r="BD34" t="s">
        <v>467</v>
      </c>
      <c r="BE34" t="s">
        <v>468</v>
      </c>
      <c r="BF34" t="s">
        <v>507</v>
      </c>
      <c r="BG34" t="s">
        <v>470</v>
      </c>
      <c r="BH34" t="s">
        <v>380</v>
      </c>
      <c r="BI34" t="s">
        <v>298</v>
      </c>
      <c r="BJ34" t="s">
        <v>179</v>
      </c>
      <c r="BK34" t="s">
        <v>180</v>
      </c>
      <c r="BL34" t="s">
        <v>471</v>
      </c>
      <c r="BM34" t="s">
        <v>472</v>
      </c>
      <c r="BN34" t="s">
        <v>381</v>
      </c>
      <c r="BO34" t="s">
        <v>298</v>
      </c>
      <c r="BP34" t="s">
        <v>179</v>
      </c>
      <c r="BQ34" t="s">
        <v>180</v>
      </c>
      <c r="BR34" t="s">
        <v>473</v>
      </c>
      <c r="BS34" t="s">
        <v>442</v>
      </c>
      <c r="BT34" t="s">
        <v>474</v>
      </c>
      <c r="BU34" t="s">
        <v>351</v>
      </c>
      <c r="BV34" t="s">
        <v>475</v>
      </c>
      <c r="BW34" t="s">
        <v>508</v>
      </c>
      <c r="BX34" t="s">
        <v>508</v>
      </c>
      <c r="BZ34" t="s">
        <v>444</v>
      </c>
      <c r="CA34" t="s">
        <v>303</v>
      </c>
      <c r="CB34" t="s">
        <v>303</v>
      </c>
      <c r="CC34" t="s">
        <v>265</v>
      </c>
      <c r="CG34" t="s">
        <v>147</v>
      </c>
      <c r="CL34" t="s">
        <v>144</v>
      </c>
      <c r="CM34" t="s">
        <v>144</v>
      </c>
      <c r="CN34" t="s">
        <v>145</v>
      </c>
      <c r="CP34" t="s">
        <v>455</v>
      </c>
      <c r="CQ34" t="s">
        <v>455</v>
      </c>
      <c r="CR34" t="s">
        <v>145</v>
      </c>
      <c r="CT34" t="s">
        <v>500</v>
      </c>
      <c r="CU34" t="s">
        <v>500</v>
      </c>
      <c r="CV34" t="s">
        <v>145</v>
      </c>
      <c r="CY34" t="s">
        <v>501</v>
      </c>
      <c r="CZ34" t="s">
        <v>502</v>
      </c>
      <c r="DA34" t="s">
        <v>501</v>
      </c>
      <c r="DB34" t="s">
        <v>502</v>
      </c>
      <c r="DC34" t="s">
        <v>145</v>
      </c>
      <c r="DD34" t="s">
        <v>145</v>
      </c>
      <c r="DF34" t="s">
        <v>265</v>
      </c>
      <c r="DG34" t="s">
        <v>265</v>
      </c>
      <c r="DH34" t="s">
        <v>145</v>
      </c>
      <c r="DJ34" t="s">
        <v>456</v>
      </c>
      <c r="DK34" t="s">
        <v>456</v>
      </c>
      <c r="DL34" t="s">
        <v>145</v>
      </c>
      <c r="DM34" t="s">
        <v>457</v>
      </c>
      <c r="DN34" t="s">
        <v>458</v>
      </c>
      <c r="DT34">
        <v>20</v>
      </c>
      <c r="DU34">
        <v>20</v>
      </c>
      <c r="DV34">
        <v>14</v>
      </c>
      <c r="DW34" s="1">
        <f>+Tabulka1[[#This Row],[pocudegra]]/Tabulka1[[#This Row],[pochodnav]]</f>
        <v>0.7</v>
      </c>
      <c r="DX34">
        <v>683144000</v>
      </c>
      <c r="DY34" t="s">
        <v>303</v>
      </c>
      <c r="DZ34" t="s">
        <v>483</v>
      </c>
      <c r="ED34" t="s">
        <v>488</v>
      </c>
      <c r="EE34" t="s">
        <v>488</v>
      </c>
      <c r="EF34" t="s">
        <v>461</v>
      </c>
      <c r="EG34" t="s">
        <v>147</v>
      </c>
      <c r="EH34" t="s">
        <v>445</v>
      </c>
      <c r="EI34" t="s">
        <v>489</v>
      </c>
      <c r="EL34">
        <v>6593</v>
      </c>
      <c r="EM34">
        <v>18692</v>
      </c>
    </row>
    <row r="35" spans="1:143" hidden="1">
      <c r="A35">
        <v>34</v>
      </c>
      <c r="B35" t="s">
        <v>509</v>
      </c>
      <c r="C35" t="s">
        <v>143</v>
      </c>
      <c r="D35" t="s">
        <v>144</v>
      </c>
      <c r="F35" t="s">
        <v>303</v>
      </c>
      <c r="G35" t="s">
        <v>356</v>
      </c>
      <c r="H35" t="s">
        <v>303</v>
      </c>
      <c r="I35" t="s">
        <v>356</v>
      </c>
      <c r="J35" t="s">
        <v>143</v>
      </c>
      <c r="K35" t="s">
        <v>144</v>
      </c>
      <c r="L35" t="s">
        <v>148</v>
      </c>
      <c r="M35" t="s">
        <v>148</v>
      </c>
      <c r="O35" t="s">
        <v>159</v>
      </c>
      <c r="P35" t="s">
        <v>159</v>
      </c>
      <c r="Q35" t="s">
        <v>145</v>
      </c>
      <c r="T35" t="s">
        <v>160</v>
      </c>
      <c r="U35" t="s">
        <v>160</v>
      </c>
      <c r="V35" t="s">
        <v>145</v>
      </c>
      <c r="X35" t="s">
        <v>161</v>
      </c>
      <c r="Y35" t="s">
        <v>161</v>
      </c>
      <c r="Z35" t="s">
        <v>145</v>
      </c>
      <c r="AC35" t="s">
        <v>162</v>
      </c>
      <c r="AD35" t="s">
        <v>163</v>
      </c>
      <c r="AE35" t="s">
        <v>162</v>
      </c>
      <c r="AF35" t="s">
        <v>163</v>
      </c>
      <c r="AG35" t="s">
        <v>145</v>
      </c>
      <c r="AH35" t="s">
        <v>145</v>
      </c>
      <c r="AJ35" t="s">
        <v>164</v>
      </c>
      <c r="AK35" t="s">
        <v>164</v>
      </c>
      <c r="AL35" t="s">
        <v>145</v>
      </c>
      <c r="AN35" t="s">
        <v>165</v>
      </c>
      <c r="AO35" t="s">
        <v>165</v>
      </c>
      <c r="AP35" t="s">
        <v>145</v>
      </c>
      <c r="AS35" t="s">
        <v>510</v>
      </c>
      <c r="AT35" t="s">
        <v>511</v>
      </c>
      <c r="AU35" t="s">
        <v>512</v>
      </c>
      <c r="AV35" t="s">
        <v>513</v>
      </c>
      <c r="AW35" t="s">
        <v>514</v>
      </c>
      <c r="AX35" t="s">
        <v>344</v>
      </c>
      <c r="AY35" t="s">
        <v>515</v>
      </c>
      <c r="BA35" t="s">
        <v>516</v>
      </c>
      <c r="BB35" t="s">
        <v>456</v>
      </c>
      <c r="BC35">
        <v>500000000</v>
      </c>
      <c r="BD35" t="s">
        <v>517</v>
      </c>
      <c r="BE35" t="s">
        <v>518</v>
      </c>
      <c r="BF35" t="s">
        <v>519</v>
      </c>
      <c r="BG35" t="s">
        <v>520</v>
      </c>
      <c r="BH35" t="s">
        <v>350</v>
      </c>
      <c r="BI35" t="s">
        <v>298</v>
      </c>
      <c r="BJ35" t="s">
        <v>179</v>
      </c>
      <c r="BK35" t="s">
        <v>180</v>
      </c>
      <c r="BL35" t="s">
        <v>471</v>
      </c>
      <c r="BM35" t="s">
        <v>472</v>
      </c>
      <c r="BN35" t="s">
        <v>349</v>
      </c>
      <c r="BO35" t="s">
        <v>298</v>
      </c>
      <c r="BP35" t="s">
        <v>179</v>
      </c>
      <c r="BQ35" t="s">
        <v>180</v>
      </c>
      <c r="BR35" t="s">
        <v>473</v>
      </c>
      <c r="BS35" t="s">
        <v>442</v>
      </c>
      <c r="BT35" t="s">
        <v>474</v>
      </c>
      <c r="BU35" t="s">
        <v>301</v>
      </c>
      <c r="BV35" t="s">
        <v>486</v>
      </c>
      <c r="BW35" t="s">
        <v>521</v>
      </c>
      <c r="BX35" t="s">
        <v>521</v>
      </c>
      <c r="BZ35" t="s">
        <v>488</v>
      </c>
      <c r="CA35" t="s">
        <v>356</v>
      </c>
      <c r="CB35" t="s">
        <v>356</v>
      </c>
      <c r="CC35" t="s">
        <v>303</v>
      </c>
      <c r="CG35" t="s">
        <v>147</v>
      </c>
      <c r="CL35" t="s">
        <v>159</v>
      </c>
      <c r="CM35" t="s">
        <v>159</v>
      </c>
      <c r="CN35" t="s">
        <v>145</v>
      </c>
      <c r="CP35" t="s">
        <v>160</v>
      </c>
      <c r="CQ35" t="s">
        <v>160</v>
      </c>
      <c r="CR35" t="s">
        <v>145</v>
      </c>
      <c r="CT35" t="s">
        <v>161</v>
      </c>
      <c r="CU35" t="s">
        <v>161</v>
      </c>
      <c r="CV35" t="s">
        <v>145</v>
      </c>
      <c r="CY35" t="s">
        <v>162</v>
      </c>
      <c r="CZ35" t="s">
        <v>163</v>
      </c>
      <c r="DA35" t="s">
        <v>162</v>
      </c>
      <c r="DB35" t="s">
        <v>163</v>
      </c>
      <c r="DC35" t="s">
        <v>145</v>
      </c>
      <c r="DD35" t="s">
        <v>145</v>
      </c>
      <c r="DF35" t="s">
        <v>164</v>
      </c>
      <c r="DG35" t="s">
        <v>164</v>
      </c>
      <c r="DH35" t="s">
        <v>145</v>
      </c>
      <c r="DJ35" t="s">
        <v>165</v>
      </c>
      <c r="DK35" t="s">
        <v>165</v>
      </c>
      <c r="DL35" t="s">
        <v>145</v>
      </c>
      <c r="DT35">
        <v>488</v>
      </c>
      <c r="DU35">
        <v>481</v>
      </c>
      <c r="DV35">
        <v>129</v>
      </c>
      <c r="DW35" s="1">
        <f>+Tabulka1[[#This Row],[pocudegra]]/Tabulka1[[#This Row],[pochodnav]]</f>
        <v>0.26819126819126821</v>
      </c>
      <c r="DX35">
        <v>381774000</v>
      </c>
      <c r="DY35" t="s">
        <v>356</v>
      </c>
      <c r="DZ35" t="s">
        <v>456</v>
      </c>
      <c r="ED35" t="s">
        <v>522</v>
      </c>
      <c r="EE35" t="s">
        <v>522</v>
      </c>
      <c r="EF35" t="s">
        <v>510</v>
      </c>
      <c r="EG35" t="s">
        <v>147</v>
      </c>
      <c r="EH35" t="s">
        <v>489</v>
      </c>
      <c r="EI35" t="s">
        <v>523</v>
      </c>
      <c r="EL35">
        <v>18692</v>
      </c>
      <c r="EM35">
        <v>11141</v>
      </c>
    </row>
    <row r="36" spans="1:143" hidden="1">
      <c r="A36">
        <v>35</v>
      </c>
      <c r="B36" t="s">
        <v>524</v>
      </c>
      <c r="C36" t="s">
        <v>143</v>
      </c>
      <c r="D36" t="s">
        <v>144</v>
      </c>
      <c r="F36" t="s">
        <v>303</v>
      </c>
      <c r="G36" t="s">
        <v>356</v>
      </c>
      <c r="H36" t="s">
        <v>303</v>
      </c>
      <c r="I36" t="s">
        <v>356</v>
      </c>
      <c r="J36" t="s">
        <v>143</v>
      </c>
      <c r="K36" t="s">
        <v>144</v>
      </c>
      <c r="L36" t="s">
        <v>328</v>
      </c>
      <c r="M36" t="s">
        <v>328</v>
      </c>
      <c r="O36" t="s">
        <v>159</v>
      </c>
      <c r="P36" t="s">
        <v>159</v>
      </c>
      <c r="Q36" t="s">
        <v>145</v>
      </c>
      <c r="T36" t="s">
        <v>330</v>
      </c>
      <c r="U36" t="s">
        <v>330</v>
      </c>
      <c r="V36" t="s">
        <v>145</v>
      </c>
      <c r="X36" t="s">
        <v>331</v>
      </c>
      <c r="Y36" t="s">
        <v>331</v>
      </c>
      <c r="Z36" t="s">
        <v>145</v>
      </c>
      <c r="AC36" t="s">
        <v>332</v>
      </c>
      <c r="AD36" t="s">
        <v>333</v>
      </c>
      <c r="AE36" t="s">
        <v>332</v>
      </c>
      <c r="AF36" t="s">
        <v>333</v>
      </c>
      <c r="AG36" t="s">
        <v>145</v>
      </c>
      <c r="AH36" t="s">
        <v>145</v>
      </c>
      <c r="AJ36" t="s">
        <v>232</v>
      </c>
      <c r="AK36" t="s">
        <v>232</v>
      </c>
      <c r="AL36" t="s">
        <v>145</v>
      </c>
      <c r="AN36" t="s">
        <v>165</v>
      </c>
      <c r="AO36" t="s">
        <v>165</v>
      </c>
      <c r="AP36" t="s">
        <v>145</v>
      </c>
      <c r="AS36" t="s">
        <v>510</v>
      </c>
      <c r="AT36" t="s">
        <v>511</v>
      </c>
      <c r="AU36" t="s">
        <v>512</v>
      </c>
      <c r="AV36" t="s">
        <v>513</v>
      </c>
      <c r="AW36" t="s">
        <v>514</v>
      </c>
      <c r="AX36" t="s">
        <v>344</v>
      </c>
      <c r="AY36" t="s">
        <v>515</v>
      </c>
      <c r="BA36" t="s">
        <v>516</v>
      </c>
      <c r="BB36" t="s">
        <v>400</v>
      </c>
      <c r="BC36">
        <v>118000000</v>
      </c>
      <c r="BD36" t="s">
        <v>525</v>
      </c>
      <c r="BE36" t="s">
        <v>526</v>
      </c>
      <c r="BF36" t="s">
        <v>527</v>
      </c>
      <c r="BG36" t="s">
        <v>528</v>
      </c>
      <c r="BH36" t="s">
        <v>350</v>
      </c>
      <c r="BI36" t="s">
        <v>298</v>
      </c>
      <c r="BJ36" t="s">
        <v>179</v>
      </c>
      <c r="BK36" t="s">
        <v>180</v>
      </c>
      <c r="BL36" t="s">
        <v>471</v>
      </c>
      <c r="BM36" t="s">
        <v>472</v>
      </c>
      <c r="BN36" t="s">
        <v>349</v>
      </c>
      <c r="BO36" t="s">
        <v>298</v>
      </c>
      <c r="BP36" t="s">
        <v>179</v>
      </c>
      <c r="BQ36" t="s">
        <v>180</v>
      </c>
      <c r="BR36" t="s">
        <v>473</v>
      </c>
      <c r="BS36" t="s">
        <v>442</v>
      </c>
      <c r="BT36" t="s">
        <v>474</v>
      </c>
      <c r="BU36" t="s">
        <v>301</v>
      </c>
      <c r="BV36" t="s">
        <v>486</v>
      </c>
      <c r="BW36" t="s">
        <v>521</v>
      </c>
      <c r="BX36" t="s">
        <v>521</v>
      </c>
      <c r="BZ36" t="s">
        <v>488</v>
      </c>
      <c r="CA36" t="s">
        <v>356</v>
      </c>
      <c r="CB36" t="s">
        <v>356</v>
      </c>
      <c r="CC36" t="s">
        <v>303</v>
      </c>
      <c r="CG36" t="s">
        <v>147</v>
      </c>
      <c r="CL36" t="s">
        <v>159</v>
      </c>
      <c r="CM36" t="s">
        <v>159</v>
      </c>
      <c r="CN36" t="s">
        <v>145</v>
      </c>
      <c r="CP36" t="s">
        <v>330</v>
      </c>
      <c r="CQ36" t="s">
        <v>330</v>
      </c>
      <c r="CR36" t="s">
        <v>145</v>
      </c>
      <c r="CT36" t="s">
        <v>331</v>
      </c>
      <c r="CU36" t="s">
        <v>331</v>
      </c>
      <c r="CV36" t="s">
        <v>145</v>
      </c>
      <c r="CY36" t="s">
        <v>332</v>
      </c>
      <c r="CZ36" t="s">
        <v>333</v>
      </c>
      <c r="DA36" t="s">
        <v>332</v>
      </c>
      <c r="DB36" t="s">
        <v>333</v>
      </c>
      <c r="DC36" t="s">
        <v>145</v>
      </c>
      <c r="DD36" t="s">
        <v>145</v>
      </c>
      <c r="DF36" t="s">
        <v>232</v>
      </c>
      <c r="DG36" t="s">
        <v>232</v>
      </c>
      <c r="DH36" t="s">
        <v>145</v>
      </c>
      <c r="DJ36" t="s">
        <v>165</v>
      </c>
      <c r="DK36" t="s">
        <v>165</v>
      </c>
      <c r="DL36" t="s">
        <v>145</v>
      </c>
      <c r="DT36">
        <v>367</v>
      </c>
      <c r="DU36">
        <v>352</v>
      </c>
      <c r="DV36">
        <v>76</v>
      </c>
      <c r="DW36" s="1">
        <f>+Tabulka1[[#This Row],[pocudegra]]/Tabulka1[[#This Row],[pochodnav]]</f>
        <v>0.21590909090909091</v>
      </c>
      <c r="DX36">
        <v>83505000</v>
      </c>
      <c r="DY36" t="s">
        <v>356</v>
      </c>
      <c r="DZ36" t="s">
        <v>483</v>
      </c>
      <c r="ED36" t="s">
        <v>522</v>
      </c>
      <c r="EE36" t="s">
        <v>522</v>
      </c>
      <c r="EF36" t="s">
        <v>510</v>
      </c>
      <c r="EG36" t="s">
        <v>147</v>
      </c>
      <c r="EH36" t="s">
        <v>489</v>
      </c>
      <c r="EI36" t="s">
        <v>523</v>
      </c>
      <c r="EL36">
        <v>18692</v>
      </c>
      <c r="EM36">
        <v>11141</v>
      </c>
    </row>
    <row r="37" spans="1:143" hidden="1">
      <c r="A37">
        <v>36</v>
      </c>
      <c r="B37" t="s">
        <v>529</v>
      </c>
      <c r="C37" t="s">
        <v>143</v>
      </c>
      <c r="D37" t="s">
        <v>144</v>
      </c>
      <c r="F37" t="s">
        <v>303</v>
      </c>
      <c r="G37" t="s">
        <v>356</v>
      </c>
      <c r="H37" t="s">
        <v>303</v>
      </c>
      <c r="I37" t="s">
        <v>356</v>
      </c>
      <c r="J37" t="s">
        <v>143</v>
      </c>
      <c r="K37" t="s">
        <v>144</v>
      </c>
      <c r="L37" t="s">
        <v>454</v>
      </c>
      <c r="M37" t="s">
        <v>454</v>
      </c>
      <c r="O37" t="s">
        <v>144</v>
      </c>
      <c r="P37" t="s">
        <v>144</v>
      </c>
      <c r="Q37" t="s">
        <v>145</v>
      </c>
      <c r="T37" t="s">
        <v>455</v>
      </c>
      <c r="U37" t="s">
        <v>455</v>
      </c>
      <c r="V37" t="s">
        <v>145</v>
      </c>
      <c r="X37" t="s">
        <v>500</v>
      </c>
      <c r="Y37" t="s">
        <v>500</v>
      </c>
      <c r="Z37" t="s">
        <v>145</v>
      </c>
      <c r="AC37" t="s">
        <v>501</v>
      </c>
      <c r="AD37" t="s">
        <v>502</v>
      </c>
      <c r="AE37" t="s">
        <v>501</v>
      </c>
      <c r="AF37" t="s">
        <v>502</v>
      </c>
      <c r="AG37" t="s">
        <v>145</v>
      </c>
      <c r="AH37" t="s">
        <v>145</v>
      </c>
      <c r="AJ37" t="s">
        <v>265</v>
      </c>
      <c r="AK37" t="s">
        <v>265</v>
      </c>
      <c r="AL37" t="s">
        <v>145</v>
      </c>
      <c r="AN37" t="s">
        <v>456</v>
      </c>
      <c r="AO37" t="s">
        <v>456</v>
      </c>
      <c r="AP37" t="s">
        <v>145</v>
      </c>
      <c r="AQ37" t="s">
        <v>457</v>
      </c>
      <c r="AR37" t="s">
        <v>458</v>
      </c>
      <c r="AS37" t="s">
        <v>530</v>
      </c>
      <c r="AT37" t="s">
        <v>531</v>
      </c>
      <c r="AU37" t="s">
        <v>512</v>
      </c>
      <c r="AV37" t="s">
        <v>505</v>
      </c>
      <c r="AW37" t="s">
        <v>506</v>
      </c>
      <c r="AX37" t="s">
        <v>464</v>
      </c>
      <c r="AY37" t="s">
        <v>465</v>
      </c>
      <c r="BA37" t="s">
        <v>516</v>
      </c>
      <c r="BB37" t="s">
        <v>456</v>
      </c>
      <c r="BC37">
        <v>787344000</v>
      </c>
      <c r="BD37" t="s">
        <v>467</v>
      </c>
      <c r="BE37" t="s">
        <v>532</v>
      </c>
      <c r="BF37" t="s">
        <v>507</v>
      </c>
      <c r="BG37" t="s">
        <v>533</v>
      </c>
      <c r="BH37" t="s">
        <v>534</v>
      </c>
      <c r="BI37" t="s">
        <v>298</v>
      </c>
      <c r="BJ37" t="s">
        <v>179</v>
      </c>
      <c r="BK37" t="s">
        <v>180</v>
      </c>
      <c r="BL37" t="s">
        <v>471</v>
      </c>
      <c r="BM37" t="s">
        <v>472</v>
      </c>
      <c r="BN37" t="s">
        <v>380</v>
      </c>
      <c r="BO37" t="s">
        <v>298</v>
      </c>
      <c r="BP37" t="s">
        <v>179</v>
      </c>
      <c r="BQ37" t="s">
        <v>180</v>
      </c>
      <c r="BR37" t="s">
        <v>473</v>
      </c>
      <c r="BS37" t="s">
        <v>442</v>
      </c>
      <c r="BT37" t="s">
        <v>474</v>
      </c>
      <c r="BU37" t="s">
        <v>301</v>
      </c>
      <c r="BV37" t="s">
        <v>475</v>
      </c>
      <c r="BW37" t="s">
        <v>535</v>
      </c>
      <c r="BX37" t="s">
        <v>535</v>
      </c>
      <c r="BZ37" t="s">
        <v>488</v>
      </c>
      <c r="CA37" t="s">
        <v>356</v>
      </c>
      <c r="CB37" t="s">
        <v>356</v>
      </c>
      <c r="CC37" t="s">
        <v>303</v>
      </c>
      <c r="CG37" t="s">
        <v>147</v>
      </c>
      <c r="CL37" t="s">
        <v>144</v>
      </c>
      <c r="CM37" t="s">
        <v>144</v>
      </c>
      <c r="CN37" t="s">
        <v>145</v>
      </c>
      <c r="CP37" t="s">
        <v>455</v>
      </c>
      <c r="CQ37" t="s">
        <v>455</v>
      </c>
      <c r="CR37" t="s">
        <v>145</v>
      </c>
      <c r="CT37" t="s">
        <v>500</v>
      </c>
      <c r="CU37" t="s">
        <v>500</v>
      </c>
      <c r="CV37" t="s">
        <v>145</v>
      </c>
      <c r="CY37" t="s">
        <v>501</v>
      </c>
      <c r="CZ37" t="s">
        <v>502</v>
      </c>
      <c r="DA37" t="s">
        <v>501</v>
      </c>
      <c r="DB37" t="s">
        <v>502</v>
      </c>
      <c r="DC37" t="s">
        <v>145</v>
      </c>
      <c r="DD37" t="s">
        <v>145</v>
      </c>
      <c r="DF37" t="s">
        <v>265</v>
      </c>
      <c r="DG37" t="s">
        <v>265</v>
      </c>
      <c r="DH37" t="s">
        <v>145</v>
      </c>
      <c r="DJ37" t="s">
        <v>456</v>
      </c>
      <c r="DK37" t="s">
        <v>456</v>
      </c>
      <c r="DL37" t="s">
        <v>145</v>
      </c>
      <c r="DM37" t="s">
        <v>457</v>
      </c>
      <c r="DN37" t="s">
        <v>458</v>
      </c>
      <c r="DT37">
        <v>17</v>
      </c>
      <c r="DU37">
        <v>17</v>
      </c>
      <c r="DV37">
        <v>9</v>
      </c>
      <c r="DW37" s="1">
        <f>+Tabulka1[[#This Row],[pocudegra]]/Tabulka1[[#This Row],[pochodnav]]</f>
        <v>0.52941176470588236</v>
      </c>
      <c r="DX37">
        <v>444090000</v>
      </c>
      <c r="DY37" t="s">
        <v>356</v>
      </c>
      <c r="DZ37" t="s">
        <v>456</v>
      </c>
      <c r="ED37" t="s">
        <v>522</v>
      </c>
      <c r="EE37" t="s">
        <v>522</v>
      </c>
      <c r="EF37" t="s">
        <v>530</v>
      </c>
      <c r="EG37" t="s">
        <v>147</v>
      </c>
      <c r="EH37" t="s">
        <v>489</v>
      </c>
      <c r="EI37" t="s">
        <v>523</v>
      </c>
      <c r="EL37">
        <v>18692</v>
      </c>
      <c r="EM37">
        <v>11141</v>
      </c>
    </row>
    <row r="38" spans="1:143" hidden="1">
      <c r="A38">
        <v>37</v>
      </c>
      <c r="B38" t="s">
        <v>536</v>
      </c>
      <c r="C38" t="s">
        <v>143</v>
      </c>
      <c r="D38" t="s">
        <v>144</v>
      </c>
      <c r="F38" t="s">
        <v>356</v>
      </c>
      <c r="G38" t="s">
        <v>370</v>
      </c>
      <c r="H38" t="s">
        <v>356</v>
      </c>
      <c r="I38" t="s">
        <v>370</v>
      </c>
      <c r="J38" t="s">
        <v>143</v>
      </c>
      <c r="K38" t="s">
        <v>144</v>
      </c>
      <c r="L38" t="s">
        <v>148</v>
      </c>
      <c r="M38" t="s">
        <v>148</v>
      </c>
      <c r="O38" t="s">
        <v>159</v>
      </c>
      <c r="P38" t="s">
        <v>159</v>
      </c>
      <c r="Q38" t="s">
        <v>145</v>
      </c>
      <c r="T38" t="s">
        <v>160</v>
      </c>
      <c r="U38" t="s">
        <v>160</v>
      </c>
      <c r="V38" t="s">
        <v>145</v>
      </c>
      <c r="X38" t="s">
        <v>161</v>
      </c>
      <c r="Y38" t="s">
        <v>161</v>
      </c>
      <c r="Z38" t="s">
        <v>145</v>
      </c>
      <c r="AC38" t="s">
        <v>162</v>
      </c>
      <c r="AD38" t="s">
        <v>163</v>
      </c>
      <c r="AE38" t="s">
        <v>162</v>
      </c>
      <c r="AF38" t="s">
        <v>163</v>
      </c>
      <c r="AG38" t="s">
        <v>145</v>
      </c>
      <c r="AH38" t="s">
        <v>145</v>
      </c>
      <c r="AJ38" t="s">
        <v>537</v>
      </c>
      <c r="AK38" t="s">
        <v>537</v>
      </c>
      <c r="AL38" t="s">
        <v>145</v>
      </c>
      <c r="AN38" t="s">
        <v>538</v>
      </c>
      <c r="AO38" t="s">
        <v>538</v>
      </c>
      <c r="AP38" t="s">
        <v>145</v>
      </c>
      <c r="AS38" t="s">
        <v>539</v>
      </c>
      <c r="AT38" t="s">
        <v>540</v>
      </c>
      <c r="AU38" t="s">
        <v>541</v>
      </c>
      <c r="AV38" t="s">
        <v>513</v>
      </c>
      <c r="AW38" t="s">
        <v>514</v>
      </c>
      <c r="AX38" t="s">
        <v>344</v>
      </c>
      <c r="AY38" t="s">
        <v>515</v>
      </c>
      <c r="BA38" t="s">
        <v>542</v>
      </c>
      <c r="BB38" t="s">
        <v>538</v>
      </c>
      <c r="BC38">
        <v>600000000</v>
      </c>
      <c r="BD38" t="s">
        <v>543</v>
      </c>
      <c r="BE38" t="s">
        <v>544</v>
      </c>
      <c r="BF38" t="s">
        <v>545</v>
      </c>
      <c r="BG38" t="s">
        <v>546</v>
      </c>
      <c r="BH38" t="s">
        <v>350</v>
      </c>
      <c r="BI38" t="s">
        <v>298</v>
      </c>
      <c r="BJ38" t="s">
        <v>179</v>
      </c>
      <c r="BK38" t="s">
        <v>180</v>
      </c>
      <c r="BL38" t="s">
        <v>547</v>
      </c>
      <c r="BM38" t="s">
        <v>548</v>
      </c>
      <c r="BN38" t="s">
        <v>350</v>
      </c>
      <c r="BO38" t="s">
        <v>298</v>
      </c>
      <c r="BP38" t="s">
        <v>179</v>
      </c>
      <c r="BQ38" t="s">
        <v>180</v>
      </c>
      <c r="BR38" t="s">
        <v>549</v>
      </c>
      <c r="BS38" t="s">
        <v>550</v>
      </c>
      <c r="BT38" t="s">
        <v>551</v>
      </c>
      <c r="BU38" t="s">
        <v>552</v>
      </c>
      <c r="BV38" t="s">
        <v>553</v>
      </c>
      <c r="BW38" t="s">
        <v>554</v>
      </c>
      <c r="BX38" t="s">
        <v>554</v>
      </c>
      <c r="BZ38" t="s">
        <v>522</v>
      </c>
      <c r="CA38" t="s">
        <v>370</v>
      </c>
      <c r="CB38" t="s">
        <v>370</v>
      </c>
      <c r="CC38" t="s">
        <v>356</v>
      </c>
      <c r="CG38" t="s">
        <v>147</v>
      </c>
      <c r="CL38" t="s">
        <v>159</v>
      </c>
      <c r="CM38" t="s">
        <v>159</v>
      </c>
      <c r="CN38" t="s">
        <v>145</v>
      </c>
      <c r="CP38" t="s">
        <v>160</v>
      </c>
      <c r="CQ38" t="s">
        <v>160</v>
      </c>
      <c r="CR38" t="s">
        <v>145</v>
      </c>
      <c r="CT38" t="s">
        <v>161</v>
      </c>
      <c r="CU38" t="s">
        <v>161</v>
      </c>
      <c r="CV38" t="s">
        <v>145</v>
      </c>
      <c r="CY38" t="s">
        <v>162</v>
      </c>
      <c r="CZ38" t="s">
        <v>163</v>
      </c>
      <c r="DA38" t="s">
        <v>162</v>
      </c>
      <c r="DB38" t="s">
        <v>163</v>
      </c>
      <c r="DC38" t="s">
        <v>145</v>
      </c>
      <c r="DD38" t="s">
        <v>145</v>
      </c>
      <c r="DF38" t="s">
        <v>537</v>
      </c>
      <c r="DG38" t="s">
        <v>537</v>
      </c>
      <c r="DH38" t="s">
        <v>145</v>
      </c>
      <c r="DJ38" t="s">
        <v>538</v>
      </c>
      <c r="DK38" t="s">
        <v>538</v>
      </c>
      <c r="DL38" t="s">
        <v>145</v>
      </c>
      <c r="DT38">
        <v>713</v>
      </c>
      <c r="DU38">
        <v>701</v>
      </c>
      <c r="DV38">
        <v>119</v>
      </c>
      <c r="DW38" s="1">
        <f>+Tabulka1[[#This Row],[pocudegra]]/Tabulka1[[#This Row],[pochodnav]]</f>
        <v>0.16975748930099857</v>
      </c>
      <c r="DX38">
        <v>419665000</v>
      </c>
      <c r="DY38" t="s">
        <v>370</v>
      </c>
      <c r="DZ38" t="s">
        <v>538</v>
      </c>
      <c r="ED38" t="s">
        <v>488</v>
      </c>
      <c r="EE38" t="s">
        <v>488</v>
      </c>
      <c r="EF38" t="s">
        <v>539</v>
      </c>
      <c r="EG38" t="s">
        <v>147</v>
      </c>
      <c r="EH38" t="s">
        <v>523</v>
      </c>
      <c r="EI38" t="s">
        <v>555</v>
      </c>
      <c r="EL38">
        <v>11141</v>
      </c>
      <c r="EM38">
        <v>18693</v>
      </c>
    </row>
    <row r="39" spans="1:143" hidden="1">
      <c r="A39">
        <v>38</v>
      </c>
      <c r="B39" t="s">
        <v>556</v>
      </c>
      <c r="C39" t="s">
        <v>143</v>
      </c>
      <c r="D39" t="s">
        <v>144</v>
      </c>
      <c r="F39" t="s">
        <v>356</v>
      </c>
      <c r="G39" t="s">
        <v>370</v>
      </c>
      <c r="H39" t="s">
        <v>356</v>
      </c>
      <c r="I39" t="s">
        <v>370</v>
      </c>
      <c r="J39" t="s">
        <v>143</v>
      </c>
      <c r="K39" t="s">
        <v>144</v>
      </c>
      <c r="L39" t="s">
        <v>328</v>
      </c>
      <c r="M39" t="s">
        <v>328</v>
      </c>
      <c r="O39" t="s">
        <v>159</v>
      </c>
      <c r="P39" t="s">
        <v>159</v>
      </c>
      <c r="Q39" t="s">
        <v>145</v>
      </c>
      <c r="T39" t="s">
        <v>330</v>
      </c>
      <c r="U39" t="s">
        <v>330</v>
      </c>
      <c r="V39" t="s">
        <v>145</v>
      </c>
      <c r="X39" t="s">
        <v>331</v>
      </c>
      <c r="Y39" t="s">
        <v>331</v>
      </c>
      <c r="Z39" t="s">
        <v>145</v>
      </c>
      <c r="AC39" t="s">
        <v>332</v>
      </c>
      <c r="AD39" t="s">
        <v>333</v>
      </c>
      <c r="AE39" t="s">
        <v>332</v>
      </c>
      <c r="AF39" t="s">
        <v>333</v>
      </c>
      <c r="AG39" t="s">
        <v>145</v>
      </c>
      <c r="AH39" t="s">
        <v>145</v>
      </c>
      <c r="AJ39" t="s">
        <v>232</v>
      </c>
      <c r="AK39" t="s">
        <v>232</v>
      </c>
      <c r="AL39" t="s">
        <v>145</v>
      </c>
      <c r="AN39" t="s">
        <v>483</v>
      </c>
      <c r="AO39" t="s">
        <v>483</v>
      </c>
      <c r="AP39" t="s">
        <v>145</v>
      </c>
      <c r="AS39" t="s">
        <v>539</v>
      </c>
      <c r="AT39" t="s">
        <v>540</v>
      </c>
      <c r="AU39" t="s">
        <v>541</v>
      </c>
      <c r="AV39" t="s">
        <v>513</v>
      </c>
      <c r="AW39" t="s">
        <v>514</v>
      </c>
      <c r="AX39" t="s">
        <v>344</v>
      </c>
      <c r="AY39" t="s">
        <v>515</v>
      </c>
      <c r="BA39" t="s">
        <v>542</v>
      </c>
      <c r="BB39" t="s">
        <v>483</v>
      </c>
      <c r="BC39">
        <v>147000000</v>
      </c>
      <c r="BD39" t="s">
        <v>557</v>
      </c>
      <c r="BE39" t="s">
        <v>558</v>
      </c>
      <c r="BF39" t="s">
        <v>527</v>
      </c>
      <c r="BG39" t="s">
        <v>528</v>
      </c>
      <c r="BH39" t="s">
        <v>350</v>
      </c>
      <c r="BI39" t="s">
        <v>298</v>
      </c>
      <c r="BJ39" t="s">
        <v>179</v>
      </c>
      <c r="BK39" t="s">
        <v>180</v>
      </c>
      <c r="BL39" t="s">
        <v>547</v>
      </c>
      <c r="BM39" t="s">
        <v>548</v>
      </c>
      <c r="BN39" t="s">
        <v>350</v>
      </c>
      <c r="BO39" t="s">
        <v>298</v>
      </c>
      <c r="BP39" t="s">
        <v>179</v>
      </c>
      <c r="BQ39" t="s">
        <v>180</v>
      </c>
      <c r="BR39" t="s">
        <v>549</v>
      </c>
      <c r="BS39" t="s">
        <v>550</v>
      </c>
      <c r="BT39" t="s">
        <v>551</v>
      </c>
      <c r="BU39" t="s">
        <v>552</v>
      </c>
      <c r="BV39" t="s">
        <v>553</v>
      </c>
      <c r="BW39" t="s">
        <v>554</v>
      </c>
      <c r="BX39" t="s">
        <v>554</v>
      </c>
      <c r="BZ39" t="s">
        <v>522</v>
      </c>
      <c r="CA39" t="s">
        <v>370</v>
      </c>
      <c r="CB39" t="s">
        <v>370</v>
      </c>
      <c r="CC39" t="s">
        <v>356</v>
      </c>
      <c r="CG39" t="s">
        <v>147</v>
      </c>
      <c r="CL39" t="s">
        <v>159</v>
      </c>
      <c r="CM39" t="s">
        <v>159</v>
      </c>
      <c r="CN39" t="s">
        <v>145</v>
      </c>
      <c r="CP39" t="s">
        <v>330</v>
      </c>
      <c r="CQ39" t="s">
        <v>330</v>
      </c>
      <c r="CR39" t="s">
        <v>145</v>
      </c>
      <c r="CT39" t="s">
        <v>331</v>
      </c>
      <c r="CU39" t="s">
        <v>331</v>
      </c>
      <c r="CV39" t="s">
        <v>145</v>
      </c>
      <c r="CY39" t="s">
        <v>332</v>
      </c>
      <c r="CZ39" t="s">
        <v>333</v>
      </c>
      <c r="DA39" t="s">
        <v>332</v>
      </c>
      <c r="DB39" t="s">
        <v>333</v>
      </c>
      <c r="DC39" t="s">
        <v>145</v>
      </c>
      <c r="DD39" t="s">
        <v>145</v>
      </c>
      <c r="DF39" t="s">
        <v>232</v>
      </c>
      <c r="DG39" t="s">
        <v>232</v>
      </c>
      <c r="DH39" t="s">
        <v>145</v>
      </c>
      <c r="DJ39" t="s">
        <v>483</v>
      </c>
      <c r="DK39" t="s">
        <v>483</v>
      </c>
      <c r="DL39" t="s">
        <v>145</v>
      </c>
      <c r="DT39">
        <v>452</v>
      </c>
      <c r="DU39">
        <v>444</v>
      </c>
      <c r="DV39">
        <v>80</v>
      </c>
      <c r="DW39" s="1">
        <f>+Tabulka1[[#This Row],[pocudegra]]/Tabulka1[[#This Row],[pochodnav]]</f>
        <v>0.18018018018018017</v>
      </c>
      <c r="DX39">
        <v>99229000</v>
      </c>
      <c r="DY39" t="s">
        <v>370</v>
      </c>
      <c r="DZ39" t="s">
        <v>456</v>
      </c>
      <c r="ED39" t="s">
        <v>488</v>
      </c>
      <c r="EE39" t="s">
        <v>488</v>
      </c>
      <c r="EF39" t="s">
        <v>539</v>
      </c>
      <c r="EG39" t="s">
        <v>147</v>
      </c>
      <c r="EH39" t="s">
        <v>523</v>
      </c>
      <c r="EI39" t="s">
        <v>555</v>
      </c>
      <c r="EL39">
        <v>11141</v>
      </c>
      <c r="EM39">
        <v>18693</v>
      </c>
    </row>
    <row r="40" spans="1:143" hidden="1">
      <c r="A40">
        <v>39</v>
      </c>
      <c r="B40" t="s">
        <v>559</v>
      </c>
      <c r="C40" t="s">
        <v>560</v>
      </c>
      <c r="D40" t="s">
        <v>144</v>
      </c>
      <c r="F40" t="s">
        <v>158</v>
      </c>
      <c r="G40" t="s">
        <v>158</v>
      </c>
      <c r="H40" t="s">
        <v>158</v>
      </c>
      <c r="I40" t="s">
        <v>158</v>
      </c>
      <c r="J40" t="s">
        <v>560</v>
      </c>
      <c r="K40" t="s">
        <v>144</v>
      </c>
      <c r="L40" t="s">
        <v>561</v>
      </c>
      <c r="M40" t="s">
        <v>561</v>
      </c>
      <c r="O40" t="s">
        <v>159</v>
      </c>
      <c r="P40" t="s">
        <v>159</v>
      </c>
      <c r="Q40" t="s">
        <v>145</v>
      </c>
      <c r="T40" t="s">
        <v>562</v>
      </c>
      <c r="U40" t="s">
        <v>562</v>
      </c>
      <c r="V40" t="s">
        <v>145</v>
      </c>
      <c r="X40" t="s">
        <v>563</v>
      </c>
      <c r="Y40" t="s">
        <v>563</v>
      </c>
      <c r="Z40" t="s">
        <v>145</v>
      </c>
      <c r="AC40" t="s">
        <v>564</v>
      </c>
      <c r="AD40" t="s">
        <v>565</v>
      </c>
      <c r="AE40" t="s">
        <v>564</v>
      </c>
      <c r="AF40" t="s">
        <v>565</v>
      </c>
      <c r="AG40" t="s">
        <v>145</v>
      </c>
      <c r="AH40" t="s">
        <v>145</v>
      </c>
      <c r="AJ40" t="s">
        <v>566</v>
      </c>
      <c r="AK40" t="s">
        <v>566</v>
      </c>
      <c r="AL40" t="s">
        <v>145</v>
      </c>
      <c r="AN40" t="s">
        <v>165</v>
      </c>
      <c r="AO40" t="s">
        <v>165</v>
      </c>
      <c r="AP40" t="s">
        <v>145</v>
      </c>
      <c r="AS40" t="s">
        <v>567</v>
      </c>
      <c r="AT40" t="s">
        <v>568</v>
      </c>
      <c r="AU40" t="s">
        <v>569</v>
      </c>
      <c r="AV40" t="s">
        <v>570</v>
      </c>
      <c r="AW40" t="s">
        <v>571</v>
      </c>
      <c r="AX40" t="s">
        <v>572</v>
      </c>
      <c r="AY40" t="s">
        <v>573</v>
      </c>
      <c r="BC40">
        <v>4400000</v>
      </c>
      <c r="BD40" t="s">
        <v>574</v>
      </c>
      <c r="BE40" t="s">
        <v>575</v>
      </c>
      <c r="BF40" t="s">
        <v>576</v>
      </c>
      <c r="BG40" t="s">
        <v>577</v>
      </c>
      <c r="BH40" t="s">
        <v>578</v>
      </c>
      <c r="BI40" t="s">
        <v>298</v>
      </c>
      <c r="BJ40" t="s">
        <v>579</v>
      </c>
      <c r="BK40" t="s">
        <v>180</v>
      </c>
      <c r="BL40" t="s">
        <v>580</v>
      </c>
      <c r="BM40" t="s">
        <v>581</v>
      </c>
      <c r="BN40" t="s">
        <v>578</v>
      </c>
      <c r="BO40" t="s">
        <v>298</v>
      </c>
      <c r="BP40" t="s">
        <v>582</v>
      </c>
      <c r="BQ40" t="s">
        <v>180</v>
      </c>
      <c r="BR40" t="s">
        <v>583</v>
      </c>
      <c r="BS40" t="s">
        <v>584</v>
      </c>
      <c r="BT40" t="s">
        <v>585</v>
      </c>
      <c r="BV40" t="s">
        <v>586</v>
      </c>
      <c r="BZ40" t="s">
        <v>587</v>
      </c>
      <c r="CA40" t="s">
        <v>158</v>
      </c>
      <c r="CB40" t="s">
        <v>158</v>
      </c>
      <c r="CC40" t="s">
        <v>158</v>
      </c>
      <c r="CG40" t="s">
        <v>147</v>
      </c>
      <c r="CJ40" t="s">
        <v>561</v>
      </c>
      <c r="CL40" t="s">
        <v>159</v>
      </c>
      <c r="CM40" t="s">
        <v>159</v>
      </c>
      <c r="CN40" t="s">
        <v>145</v>
      </c>
      <c r="CP40" t="s">
        <v>562</v>
      </c>
      <c r="CQ40" t="s">
        <v>562</v>
      </c>
      <c r="CR40" t="s">
        <v>145</v>
      </c>
      <c r="CT40" t="s">
        <v>563</v>
      </c>
      <c r="CU40" t="s">
        <v>563</v>
      </c>
      <c r="CV40" t="s">
        <v>145</v>
      </c>
      <c r="CY40" t="s">
        <v>564</v>
      </c>
      <c r="CZ40" t="s">
        <v>565</v>
      </c>
      <c r="DA40" t="s">
        <v>564</v>
      </c>
      <c r="DB40" t="s">
        <v>565</v>
      </c>
      <c r="DC40" t="s">
        <v>145</v>
      </c>
      <c r="DD40" t="s">
        <v>145</v>
      </c>
      <c r="DF40" t="s">
        <v>566</v>
      </c>
      <c r="DG40" t="s">
        <v>566</v>
      </c>
      <c r="DH40" t="s">
        <v>145</v>
      </c>
      <c r="DJ40" t="s">
        <v>165</v>
      </c>
      <c r="DK40" t="s">
        <v>165</v>
      </c>
      <c r="DL40" t="s">
        <v>145</v>
      </c>
      <c r="DP40" t="s">
        <v>567</v>
      </c>
      <c r="DQ40" t="s">
        <v>588</v>
      </c>
      <c r="DR40" t="s">
        <v>569</v>
      </c>
      <c r="DT40">
        <v>150</v>
      </c>
      <c r="DU40">
        <v>0</v>
      </c>
      <c r="DV40">
        <v>67</v>
      </c>
      <c r="DW40" s="1" t="e">
        <f>+Tabulka1[[#This Row],[pocudegra]]/Tabulka1[[#This Row],[pochodnav]]</f>
        <v>#DIV/0!</v>
      </c>
      <c r="DX40">
        <v>4377000</v>
      </c>
      <c r="ED40" t="s">
        <v>587</v>
      </c>
      <c r="EE40" t="s">
        <v>587</v>
      </c>
      <c r="EF40" t="s">
        <v>567</v>
      </c>
      <c r="EG40" t="s">
        <v>147</v>
      </c>
      <c r="EH40" t="s">
        <v>589</v>
      </c>
      <c r="EI40" t="s">
        <v>589</v>
      </c>
      <c r="EJ40" t="s">
        <v>589</v>
      </c>
      <c r="EK40" t="s">
        <v>589</v>
      </c>
      <c r="EL40">
        <v>0</v>
      </c>
      <c r="EM40">
        <v>0</v>
      </c>
    </row>
    <row r="41" spans="1:143" hidden="1">
      <c r="A41">
        <v>40</v>
      </c>
      <c r="B41" t="s">
        <v>590</v>
      </c>
      <c r="C41" t="s">
        <v>560</v>
      </c>
      <c r="D41" t="s">
        <v>144</v>
      </c>
      <c r="F41" t="s">
        <v>158</v>
      </c>
      <c r="G41" t="s">
        <v>164</v>
      </c>
      <c r="H41" t="s">
        <v>158</v>
      </c>
      <c r="I41" t="s">
        <v>164</v>
      </c>
      <c r="J41" t="s">
        <v>560</v>
      </c>
      <c r="K41" t="s">
        <v>144</v>
      </c>
      <c r="L41" t="s">
        <v>561</v>
      </c>
      <c r="M41" t="s">
        <v>561</v>
      </c>
      <c r="O41" t="s">
        <v>159</v>
      </c>
      <c r="P41" t="s">
        <v>159</v>
      </c>
      <c r="Q41" t="s">
        <v>145</v>
      </c>
      <c r="T41" t="s">
        <v>562</v>
      </c>
      <c r="U41" t="s">
        <v>562</v>
      </c>
      <c r="V41" t="s">
        <v>145</v>
      </c>
      <c r="X41" t="s">
        <v>563</v>
      </c>
      <c r="Y41" t="s">
        <v>563</v>
      </c>
      <c r="Z41" t="s">
        <v>145</v>
      </c>
      <c r="AC41" t="s">
        <v>564</v>
      </c>
      <c r="AD41" t="s">
        <v>565</v>
      </c>
      <c r="AE41" t="s">
        <v>564</v>
      </c>
      <c r="AF41" t="s">
        <v>565</v>
      </c>
      <c r="AG41" t="s">
        <v>145</v>
      </c>
      <c r="AH41" t="s">
        <v>145</v>
      </c>
      <c r="AJ41" t="s">
        <v>566</v>
      </c>
      <c r="AK41" t="s">
        <v>566</v>
      </c>
      <c r="AL41" t="s">
        <v>145</v>
      </c>
      <c r="AN41" t="s">
        <v>165</v>
      </c>
      <c r="AO41" t="s">
        <v>165</v>
      </c>
      <c r="AP41" t="s">
        <v>145</v>
      </c>
      <c r="AS41" t="s">
        <v>591</v>
      </c>
      <c r="AT41" t="s">
        <v>592</v>
      </c>
      <c r="AU41" t="s">
        <v>593</v>
      </c>
      <c r="AV41" t="s">
        <v>570</v>
      </c>
      <c r="AW41" t="s">
        <v>571</v>
      </c>
      <c r="AX41" t="s">
        <v>572</v>
      </c>
      <c r="AY41" t="s">
        <v>573</v>
      </c>
      <c r="BC41">
        <v>12000000</v>
      </c>
      <c r="BD41" t="s">
        <v>574</v>
      </c>
      <c r="BE41" t="s">
        <v>575</v>
      </c>
      <c r="BF41" t="s">
        <v>594</v>
      </c>
      <c r="BG41" t="s">
        <v>577</v>
      </c>
      <c r="BH41" t="s">
        <v>578</v>
      </c>
      <c r="BI41" t="s">
        <v>298</v>
      </c>
      <c r="BJ41" t="s">
        <v>582</v>
      </c>
      <c r="BK41" t="s">
        <v>180</v>
      </c>
      <c r="BL41" t="s">
        <v>580</v>
      </c>
      <c r="BM41" t="s">
        <v>581</v>
      </c>
      <c r="BN41" t="s">
        <v>578</v>
      </c>
      <c r="BO41" t="s">
        <v>298</v>
      </c>
      <c r="BP41" t="s">
        <v>582</v>
      </c>
      <c r="BQ41" t="s">
        <v>180</v>
      </c>
      <c r="BR41" t="s">
        <v>583</v>
      </c>
      <c r="BS41" t="s">
        <v>584</v>
      </c>
      <c r="BT41" t="s">
        <v>585</v>
      </c>
      <c r="BV41" t="s">
        <v>586</v>
      </c>
      <c r="BZ41" t="s">
        <v>587</v>
      </c>
      <c r="CA41" t="s">
        <v>164</v>
      </c>
      <c r="CB41" t="s">
        <v>164</v>
      </c>
      <c r="CC41" t="s">
        <v>158</v>
      </c>
      <c r="CG41" t="s">
        <v>147</v>
      </c>
      <c r="CJ41" t="s">
        <v>561</v>
      </c>
      <c r="CL41" t="s">
        <v>159</v>
      </c>
      <c r="CM41" t="s">
        <v>159</v>
      </c>
      <c r="CN41" t="s">
        <v>145</v>
      </c>
      <c r="CP41" t="s">
        <v>562</v>
      </c>
      <c r="CQ41" t="s">
        <v>562</v>
      </c>
      <c r="CR41" t="s">
        <v>145</v>
      </c>
      <c r="CT41" t="s">
        <v>563</v>
      </c>
      <c r="CU41" t="s">
        <v>563</v>
      </c>
      <c r="CV41" t="s">
        <v>145</v>
      </c>
      <c r="CY41" t="s">
        <v>564</v>
      </c>
      <c r="CZ41" t="s">
        <v>565</v>
      </c>
      <c r="DA41" t="s">
        <v>564</v>
      </c>
      <c r="DB41" t="s">
        <v>565</v>
      </c>
      <c r="DC41" t="s">
        <v>145</v>
      </c>
      <c r="DD41" t="s">
        <v>145</v>
      </c>
      <c r="DF41" t="s">
        <v>566</v>
      </c>
      <c r="DG41" t="s">
        <v>566</v>
      </c>
      <c r="DH41" t="s">
        <v>145</v>
      </c>
      <c r="DJ41" t="s">
        <v>165</v>
      </c>
      <c r="DK41" t="s">
        <v>165</v>
      </c>
      <c r="DL41" t="s">
        <v>145</v>
      </c>
      <c r="DP41" t="s">
        <v>591</v>
      </c>
      <c r="DQ41" t="s">
        <v>595</v>
      </c>
      <c r="DR41" t="s">
        <v>593</v>
      </c>
      <c r="DT41">
        <v>141</v>
      </c>
      <c r="DU41">
        <v>120</v>
      </c>
      <c r="DV41">
        <v>90</v>
      </c>
      <c r="DW41" s="1">
        <f>+Tabulka1[[#This Row],[pocudegra]]/Tabulka1[[#This Row],[pochodnav]]</f>
        <v>0.75</v>
      </c>
      <c r="DX41">
        <v>17015000</v>
      </c>
      <c r="DY41" t="s">
        <v>158</v>
      </c>
      <c r="DZ41" t="s">
        <v>190</v>
      </c>
      <c r="ED41" t="s">
        <v>596</v>
      </c>
      <c r="EE41" t="s">
        <v>596</v>
      </c>
      <c r="EF41" t="s">
        <v>591</v>
      </c>
      <c r="EG41" t="s">
        <v>147</v>
      </c>
      <c r="EH41" t="s">
        <v>589</v>
      </c>
      <c r="EI41" t="s">
        <v>597</v>
      </c>
      <c r="EJ41" t="s">
        <v>589</v>
      </c>
      <c r="EL41">
        <v>0</v>
      </c>
      <c r="EM41">
        <v>1625</v>
      </c>
    </row>
    <row r="42" spans="1:143" hidden="1">
      <c r="A42">
        <v>41</v>
      </c>
      <c r="B42" t="s">
        <v>598</v>
      </c>
      <c r="C42" t="s">
        <v>560</v>
      </c>
      <c r="D42" t="s">
        <v>144</v>
      </c>
      <c r="F42" t="s">
        <v>158</v>
      </c>
      <c r="G42" t="s">
        <v>164</v>
      </c>
      <c r="H42" t="s">
        <v>158</v>
      </c>
      <c r="I42" t="s">
        <v>164</v>
      </c>
      <c r="J42" t="s">
        <v>560</v>
      </c>
      <c r="K42" t="s">
        <v>144</v>
      </c>
      <c r="L42" t="s">
        <v>599</v>
      </c>
      <c r="M42" t="s">
        <v>599</v>
      </c>
      <c r="O42" t="s">
        <v>159</v>
      </c>
      <c r="P42" t="s">
        <v>159</v>
      </c>
      <c r="Q42" t="s">
        <v>145</v>
      </c>
      <c r="T42" t="s">
        <v>600</v>
      </c>
      <c r="U42" t="s">
        <v>600</v>
      </c>
      <c r="V42" t="s">
        <v>145</v>
      </c>
      <c r="X42" t="s">
        <v>601</v>
      </c>
      <c r="Y42" t="s">
        <v>601</v>
      </c>
      <c r="Z42" t="s">
        <v>145</v>
      </c>
      <c r="AC42" t="s">
        <v>602</v>
      </c>
      <c r="AD42" t="s">
        <v>603</v>
      </c>
      <c r="AE42" t="s">
        <v>602</v>
      </c>
      <c r="AF42" t="s">
        <v>603</v>
      </c>
      <c r="AG42" t="s">
        <v>145</v>
      </c>
      <c r="AH42" t="s">
        <v>145</v>
      </c>
      <c r="AJ42" t="s">
        <v>604</v>
      </c>
      <c r="AK42" t="s">
        <v>604</v>
      </c>
      <c r="AL42" t="s">
        <v>145</v>
      </c>
      <c r="AN42" t="s">
        <v>165</v>
      </c>
      <c r="AO42" t="s">
        <v>165</v>
      </c>
      <c r="AP42" t="s">
        <v>145</v>
      </c>
      <c r="AS42" t="s">
        <v>567</v>
      </c>
      <c r="AT42" t="s">
        <v>568</v>
      </c>
      <c r="AU42" t="s">
        <v>593</v>
      </c>
      <c r="AV42" t="s">
        <v>570</v>
      </c>
      <c r="AW42" t="s">
        <v>571</v>
      </c>
      <c r="AX42" t="s">
        <v>572</v>
      </c>
      <c r="AY42" t="s">
        <v>573</v>
      </c>
      <c r="BC42">
        <v>315000000</v>
      </c>
      <c r="BD42" t="s">
        <v>574</v>
      </c>
      <c r="BE42" t="s">
        <v>575</v>
      </c>
      <c r="BF42" t="s">
        <v>605</v>
      </c>
      <c r="BG42" t="s">
        <v>606</v>
      </c>
      <c r="BH42" t="s">
        <v>578</v>
      </c>
      <c r="BI42" t="s">
        <v>298</v>
      </c>
      <c r="BJ42" t="s">
        <v>579</v>
      </c>
      <c r="BK42" t="s">
        <v>180</v>
      </c>
      <c r="BL42" t="s">
        <v>580</v>
      </c>
      <c r="BM42" t="s">
        <v>581</v>
      </c>
      <c r="BN42" t="s">
        <v>578</v>
      </c>
      <c r="BO42" t="s">
        <v>298</v>
      </c>
      <c r="BP42" t="s">
        <v>582</v>
      </c>
      <c r="BQ42" t="s">
        <v>180</v>
      </c>
      <c r="BR42" t="s">
        <v>583</v>
      </c>
      <c r="BS42" t="s">
        <v>584</v>
      </c>
      <c r="BT42" t="s">
        <v>585</v>
      </c>
      <c r="BV42" t="s">
        <v>586</v>
      </c>
      <c r="BZ42" t="s">
        <v>587</v>
      </c>
      <c r="CA42" t="s">
        <v>164</v>
      </c>
      <c r="CB42" t="s">
        <v>164</v>
      </c>
      <c r="CC42" t="s">
        <v>158</v>
      </c>
      <c r="CG42" t="s">
        <v>147</v>
      </c>
      <c r="CJ42" t="s">
        <v>599</v>
      </c>
      <c r="CL42" t="s">
        <v>159</v>
      </c>
      <c r="CM42" t="s">
        <v>159</v>
      </c>
      <c r="CN42" t="s">
        <v>145</v>
      </c>
      <c r="CP42" t="s">
        <v>600</v>
      </c>
      <c r="CQ42" t="s">
        <v>600</v>
      </c>
      <c r="CR42" t="s">
        <v>145</v>
      </c>
      <c r="CT42" t="s">
        <v>601</v>
      </c>
      <c r="CU42" t="s">
        <v>601</v>
      </c>
      <c r="CV42" t="s">
        <v>145</v>
      </c>
      <c r="CY42" t="s">
        <v>602</v>
      </c>
      <c r="CZ42" t="s">
        <v>603</v>
      </c>
      <c r="DA42" t="s">
        <v>602</v>
      </c>
      <c r="DB42" t="s">
        <v>603</v>
      </c>
      <c r="DC42" t="s">
        <v>145</v>
      </c>
      <c r="DD42" t="s">
        <v>145</v>
      </c>
      <c r="DF42" t="s">
        <v>604</v>
      </c>
      <c r="DG42" t="s">
        <v>604</v>
      </c>
      <c r="DH42" t="s">
        <v>145</v>
      </c>
      <c r="DJ42" t="s">
        <v>165</v>
      </c>
      <c r="DK42" t="s">
        <v>165</v>
      </c>
      <c r="DL42" t="s">
        <v>145</v>
      </c>
      <c r="DP42" t="s">
        <v>567</v>
      </c>
      <c r="DQ42" t="s">
        <v>588</v>
      </c>
      <c r="DR42" t="s">
        <v>607</v>
      </c>
      <c r="DT42">
        <v>1587</v>
      </c>
      <c r="DU42">
        <v>1507</v>
      </c>
      <c r="DV42">
        <v>584</v>
      </c>
      <c r="DW42" s="1">
        <f>+Tabulka1[[#This Row],[pocudegra]]/Tabulka1[[#This Row],[pochodnav]]</f>
        <v>0.38752488387524886</v>
      </c>
      <c r="DX42">
        <v>350600000</v>
      </c>
      <c r="DY42" t="s">
        <v>146</v>
      </c>
      <c r="DZ42" t="s">
        <v>153</v>
      </c>
      <c r="ED42" t="s">
        <v>596</v>
      </c>
      <c r="EE42" t="s">
        <v>596</v>
      </c>
      <c r="EF42" t="s">
        <v>567</v>
      </c>
      <c r="EG42" t="s">
        <v>147</v>
      </c>
      <c r="EH42" t="s">
        <v>589</v>
      </c>
      <c r="EI42" t="s">
        <v>597</v>
      </c>
      <c r="EJ42" t="s">
        <v>589</v>
      </c>
      <c r="EL42">
        <v>0</v>
      </c>
      <c r="EM42">
        <v>1625</v>
      </c>
    </row>
    <row r="43" spans="1:143" hidden="1">
      <c r="A43">
        <v>42</v>
      </c>
      <c r="B43" t="s">
        <v>608</v>
      </c>
      <c r="C43" t="s">
        <v>560</v>
      </c>
      <c r="D43" t="s">
        <v>144</v>
      </c>
      <c r="F43" t="s">
        <v>164</v>
      </c>
      <c r="G43" t="s">
        <v>164</v>
      </c>
      <c r="H43" t="s">
        <v>164</v>
      </c>
      <c r="I43" t="s">
        <v>164</v>
      </c>
      <c r="J43" t="s">
        <v>560</v>
      </c>
      <c r="K43" t="s">
        <v>144</v>
      </c>
      <c r="L43" t="s">
        <v>561</v>
      </c>
      <c r="M43" t="s">
        <v>561</v>
      </c>
      <c r="O43" t="s">
        <v>159</v>
      </c>
      <c r="P43" t="s">
        <v>159</v>
      </c>
      <c r="Q43" t="s">
        <v>145</v>
      </c>
      <c r="T43" t="s">
        <v>562</v>
      </c>
      <c r="U43" t="s">
        <v>562</v>
      </c>
      <c r="V43" t="s">
        <v>145</v>
      </c>
      <c r="X43" t="s">
        <v>563</v>
      </c>
      <c r="Y43" t="s">
        <v>563</v>
      </c>
      <c r="Z43" t="s">
        <v>145</v>
      </c>
      <c r="AC43" t="s">
        <v>564</v>
      </c>
      <c r="AD43" t="s">
        <v>565</v>
      </c>
      <c r="AE43" t="s">
        <v>564</v>
      </c>
      <c r="AF43" t="s">
        <v>565</v>
      </c>
      <c r="AG43" t="s">
        <v>145</v>
      </c>
      <c r="AH43" t="s">
        <v>145</v>
      </c>
      <c r="AJ43" t="s">
        <v>566</v>
      </c>
      <c r="AK43" t="s">
        <v>566</v>
      </c>
      <c r="AL43" t="s">
        <v>145</v>
      </c>
      <c r="AN43" t="s">
        <v>165</v>
      </c>
      <c r="AO43" t="s">
        <v>165</v>
      </c>
      <c r="AP43" t="s">
        <v>145</v>
      </c>
      <c r="AS43" t="s">
        <v>609</v>
      </c>
      <c r="AT43" t="s">
        <v>610</v>
      </c>
      <c r="AU43" t="s">
        <v>313</v>
      </c>
      <c r="AV43" t="s">
        <v>611</v>
      </c>
      <c r="AW43" t="s">
        <v>612</v>
      </c>
      <c r="AX43" t="s">
        <v>572</v>
      </c>
      <c r="AY43" t="s">
        <v>573</v>
      </c>
      <c r="BC43">
        <v>15000000</v>
      </c>
      <c r="BD43" t="s">
        <v>613</v>
      </c>
      <c r="BE43" t="s">
        <v>575</v>
      </c>
      <c r="BF43" t="s">
        <v>576</v>
      </c>
      <c r="BG43" t="s">
        <v>577</v>
      </c>
      <c r="BH43" t="s">
        <v>578</v>
      </c>
      <c r="BI43" t="s">
        <v>298</v>
      </c>
      <c r="BJ43" t="s">
        <v>582</v>
      </c>
      <c r="BK43" t="s">
        <v>180</v>
      </c>
      <c r="BL43" t="s">
        <v>580</v>
      </c>
      <c r="BM43" t="s">
        <v>581</v>
      </c>
      <c r="BN43" t="s">
        <v>578</v>
      </c>
      <c r="BO43" t="s">
        <v>298</v>
      </c>
      <c r="BP43" t="s">
        <v>582</v>
      </c>
      <c r="BQ43" t="s">
        <v>180</v>
      </c>
      <c r="BR43" t="s">
        <v>614</v>
      </c>
      <c r="BS43" t="s">
        <v>615</v>
      </c>
      <c r="BT43" t="s">
        <v>585</v>
      </c>
      <c r="BU43" t="s">
        <v>616</v>
      </c>
      <c r="BV43" t="s">
        <v>586</v>
      </c>
      <c r="BZ43" t="s">
        <v>596</v>
      </c>
      <c r="CA43" t="s">
        <v>164</v>
      </c>
      <c r="CB43" t="s">
        <v>164</v>
      </c>
      <c r="CC43" t="s">
        <v>164</v>
      </c>
      <c r="CG43" t="s">
        <v>147</v>
      </c>
      <c r="CJ43" t="s">
        <v>561</v>
      </c>
      <c r="CL43" t="s">
        <v>159</v>
      </c>
      <c r="CM43" t="s">
        <v>159</v>
      </c>
      <c r="CN43" t="s">
        <v>145</v>
      </c>
      <c r="CP43" t="s">
        <v>562</v>
      </c>
      <c r="CQ43" t="s">
        <v>562</v>
      </c>
      <c r="CR43" t="s">
        <v>145</v>
      </c>
      <c r="CT43" t="s">
        <v>563</v>
      </c>
      <c r="CU43" t="s">
        <v>563</v>
      </c>
      <c r="CV43" t="s">
        <v>145</v>
      </c>
      <c r="CY43" t="s">
        <v>564</v>
      </c>
      <c r="CZ43" t="s">
        <v>565</v>
      </c>
      <c r="DA43" t="s">
        <v>564</v>
      </c>
      <c r="DB43" t="s">
        <v>565</v>
      </c>
      <c r="DC43" t="s">
        <v>145</v>
      </c>
      <c r="DD43" t="s">
        <v>145</v>
      </c>
      <c r="DF43" t="s">
        <v>566</v>
      </c>
      <c r="DG43" t="s">
        <v>566</v>
      </c>
      <c r="DH43" t="s">
        <v>145</v>
      </c>
      <c r="DJ43" t="s">
        <v>165</v>
      </c>
      <c r="DK43" t="s">
        <v>165</v>
      </c>
      <c r="DL43" t="s">
        <v>145</v>
      </c>
      <c r="DP43" t="s">
        <v>609</v>
      </c>
      <c r="DQ43" t="s">
        <v>617</v>
      </c>
      <c r="DR43" t="s">
        <v>618</v>
      </c>
      <c r="DT43">
        <v>179</v>
      </c>
      <c r="DU43">
        <v>159</v>
      </c>
      <c r="DV43">
        <v>113</v>
      </c>
      <c r="DW43" s="1">
        <f>+Tabulka1[[#This Row],[pocudegra]]/Tabulka1[[#This Row],[pochodnav]]</f>
        <v>0.71069182389937102</v>
      </c>
      <c r="DX43">
        <v>7835000</v>
      </c>
      <c r="ED43" t="s">
        <v>596</v>
      </c>
      <c r="EE43" t="s">
        <v>596</v>
      </c>
      <c r="EF43" t="s">
        <v>609</v>
      </c>
      <c r="EG43" t="s">
        <v>147</v>
      </c>
      <c r="EH43" t="s">
        <v>597</v>
      </c>
      <c r="EI43" t="s">
        <v>597</v>
      </c>
      <c r="EL43">
        <v>1625</v>
      </c>
      <c r="EM43">
        <v>1625</v>
      </c>
    </row>
    <row r="44" spans="1:143" hidden="1">
      <c r="A44">
        <v>43</v>
      </c>
      <c r="B44" t="s">
        <v>619</v>
      </c>
      <c r="C44" t="s">
        <v>560</v>
      </c>
      <c r="D44" t="s">
        <v>144</v>
      </c>
      <c r="F44" t="s">
        <v>232</v>
      </c>
      <c r="G44" t="s">
        <v>232</v>
      </c>
      <c r="H44" t="s">
        <v>232</v>
      </c>
      <c r="I44" t="s">
        <v>232</v>
      </c>
      <c r="J44" t="s">
        <v>560</v>
      </c>
      <c r="K44" t="s">
        <v>144</v>
      </c>
      <c r="L44" t="s">
        <v>620</v>
      </c>
      <c r="M44" t="s">
        <v>620</v>
      </c>
      <c r="O44" t="s">
        <v>159</v>
      </c>
      <c r="P44" t="s">
        <v>159</v>
      </c>
      <c r="Q44" t="s">
        <v>145</v>
      </c>
      <c r="T44" t="s">
        <v>621</v>
      </c>
      <c r="U44" t="s">
        <v>621</v>
      </c>
      <c r="V44" t="s">
        <v>145</v>
      </c>
      <c r="X44" t="s">
        <v>622</v>
      </c>
      <c r="Y44" t="s">
        <v>622</v>
      </c>
      <c r="Z44" t="s">
        <v>145</v>
      </c>
      <c r="AC44" t="s">
        <v>623</v>
      </c>
      <c r="AD44" t="s">
        <v>624</v>
      </c>
      <c r="AE44" t="s">
        <v>623</v>
      </c>
      <c r="AF44" t="s">
        <v>624</v>
      </c>
      <c r="AG44" t="s">
        <v>145</v>
      </c>
      <c r="AH44" t="s">
        <v>145</v>
      </c>
      <c r="AJ44" t="s">
        <v>232</v>
      </c>
      <c r="AK44" t="s">
        <v>232</v>
      </c>
      <c r="AL44" t="s">
        <v>145</v>
      </c>
      <c r="AN44" t="s">
        <v>165</v>
      </c>
      <c r="AO44" t="s">
        <v>165</v>
      </c>
      <c r="AP44" t="s">
        <v>145</v>
      </c>
      <c r="AS44" t="s">
        <v>625</v>
      </c>
      <c r="AT44" t="s">
        <v>626</v>
      </c>
      <c r="AU44" t="s">
        <v>627</v>
      </c>
      <c r="AV44" t="s">
        <v>628</v>
      </c>
      <c r="AW44" t="s">
        <v>629</v>
      </c>
      <c r="AX44" t="s">
        <v>630</v>
      </c>
      <c r="AY44" t="s">
        <v>573</v>
      </c>
      <c r="BC44">
        <v>20000000</v>
      </c>
      <c r="BD44" t="s">
        <v>631</v>
      </c>
      <c r="BE44" t="s">
        <v>632</v>
      </c>
      <c r="BF44" t="s">
        <v>633</v>
      </c>
      <c r="BG44" t="s">
        <v>634</v>
      </c>
      <c r="BH44" t="s">
        <v>578</v>
      </c>
      <c r="BI44" t="s">
        <v>635</v>
      </c>
      <c r="BJ44" t="s">
        <v>582</v>
      </c>
      <c r="BK44" t="s">
        <v>180</v>
      </c>
      <c r="BL44" t="s">
        <v>636</v>
      </c>
      <c r="BM44" t="s">
        <v>637</v>
      </c>
      <c r="BN44" t="s">
        <v>578</v>
      </c>
      <c r="BO44" t="s">
        <v>298</v>
      </c>
      <c r="BP44" t="s">
        <v>582</v>
      </c>
      <c r="BQ44" t="s">
        <v>180</v>
      </c>
      <c r="BR44" t="s">
        <v>614</v>
      </c>
      <c r="BS44" t="s">
        <v>615</v>
      </c>
      <c r="BT44" t="s">
        <v>638</v>
      </c>
      <c r="BU44" t="s">
        <v>639</v>
      </c>
      <c r="BV44" t="s">
        <v>586</v>
      </c>
      <c r="BZ44" t="s">
        <v>640</v>
      </c>
      <c r="CA44" t="s">
        <v>232</v>
      </c>
      <c r="CB44" t="s">
        <v>232</v>
      </c>
      <c r="CC44" t="s">
        <v>232</v>
      </c>
      <c r="CG44" t="s">
        <v>147</v>
      </c>
      <c r="CJ44" t="s">
        <v>620</v>
      </c>
      <c r="CL44" t="s">
        <v>159</v>
      </c>
      <c r="CM44" t="s">
        <v>159</v>
      </c>
      <c r="CN44" t="s">
        <v>145</v>
      </c>
      <c r="CP44" t="s">
        <v>621</v>
      </c>
      <c r="CQ44" t="s">
        <v>621</v>
      </c>
      <c r="CR44" t="s">
        <v>145</v>
      </c>
      <c r="CT44" t="s">
        <v>622</v>
      </c>
      <c r="CU44" t="s">
        <v>622</v>
      </c>
      <c r="CV44" t="s">
        <v>145</v>
      </c>
      <c r="CY44" t="s">
        <v>623</v>
      </c>
      <c r="CZ44" t="s">
        <v>624</v>
      </c>
      <c r="DA44" t="s">
        <v>623</v>
      </c>
      <c r="DB44" t="s">
        <v>624</v>
      </c>
      <c r="DC44" t="s">
        <v>145</v>
      </c>
      <c r="DD44" t="s">
        <v>145</v>
      </c>
      <c r="DF44" t="s">
        <v>232</v>
      </c>
      <c r="DG44" t="s">
        <v>232</v>
      </c>
      <c r="DH44" t="s">
        <v>145</v>
      </c>
      <c r="DJ44" t="s">
        <v>165</v>
      </c>
      <c r="DK44" t="s">
        <v>165</v>
      </c>
      <c r="DL44" t="s">
        <v>145</v>
      </c>
      <c r="DP44" t="s">
        <v>625</v>
      </c>
      <c r="DQ44" t="s">
        <v>641</v>
      </c>
      <c r="DR44" t="s">
        <v>642</v>
      </c>
      <c r="DT44">
        <v>185</v>
      </c>
      <c r="DU44">
        <v>171</v>
      </c>
      <c r="DV44">
        <v>38</v>
      </c>
      <c r="DW44" s="1">
        <f>+Tabulka1[[#This Row],[pocudegra]]/Tabulka1[[#This Row],[pochodnav]]</f>
        <v>0.22222222222222221</v>
      </c>
      <c r="DX44">
        <v>21720000</v>
      </c>
      <c r="DY44" t="s">
        <v>232</v>
      </c>
      <c r="DZ44" t="s">
        <v>303</v>
      </c>
      <c r="ED44" t="s">
        <v>640</v>
      </c>
      <c r="EE44" t="s">
        <v>640</v>
      </c>
      <c r="EF44" t="s">
        <v>625</v>
      </c>
      <c r="EG44" t="s">
        <v>147</v>
      </c>
      <c r="EH44" t="s">
        <v>643</v>
      </c>
      <c r="EI44" t="s">
        <v>643</v>
      </c>
      <c r="EL44">
        <v>4851</v>
      </c>
      <c r="EM44">
        <v>4851</v>
      </c>
    </row>
    <row r="45" spans="1:143" hidden="1">
      <c r="A45">
        <v>44</v>
      </c>
      <c r="B45" t="s">
        <v>644</v>
      </c>
      <c r="C45" t="s">
        <v>560</v>
      </c>
      <c r="D45" t="s">
        <v>144</v>
      </c>
      <c r="F45" t="s">
        <v>164</v>
      </c>
      <c r="G45" t="s">
        <v>232</v>
      </c>
      <c r="H45" t="s">
        <v>164</v>
      </c>
      <c r="I45" t="s">
        <v>232</v>
      </c>
      <c r="J45" t="s">
        <v>560</v>
      </c>
      <c r="K45" t="s">
        <v>144</v>
      </c>
      <c r="L45" t="s">
        <v>645</v>
      </c>
      <c r="M45" t="s">
        <v>646</v>
      </c>
      <c r="O45" t="s">
        <v>159</v>
      </c>
      <c r="P45" t="s">
        <v>159</v>
      </c>
      <c r="Q45" t="s">
        <v>145</v>
      </c>
      <c r="T45" t="s">
        <v>647</v>
      </c>
      <c r="U45" t="s">
        <v>647</v>
      </c>
      <c r="V45" t="s">
        <v>145</v>
      </c>
      <c r="X45" t="s">
        <v>647</v>
      </c>
      <c r="Y45" t="s">
        <v>647</v>
      </c>
      <c r="Z45" t="s">
        <v>145</v>
      </c>
      <c r="AC45" t="s">
        <v>648</v>
      </c>
      <c r="AD45" t="s">
        <v>649</v>
      </c>
      <c r="AE45" t="s">
        <v>648</v>
      </c>
      <c r="AF45" t="s">
        <v>649</v>
      </c>
      <c r="AG45" t="s">
        <v>145</v>
      </c>
      <c r="AH45" t="s">
        <v>145</v>
      </c>
      <c r="AJ45" t="s">
        <v>232</v>
      </c>
      <c r="AK45" t="s">
        <v>232</v>
      </c>
      <c r="AL45" t="s">
        <v>145</v>
      </c>
      <c r="AN45" t="s">
        <v>165</v>
      </c>
      <c r="AO45" t="s">
        <v>165</v>
      </c>
      <c r="AP45" t="s">
        <v>145</v>
      </c>
      <c r="AS45" t="s">
        <v>650</v>
      </c>
      <c r="AT45" t="s">
        <v>651</v>
      </c>
      <c r="AU45" t="s">
        <v>652</v>
      </c>
      <c r="AV45" t="s">
        <v>653</v>
      </c>
      <c r="AW45" t="s">
        <v>654</v>
      </c>
      <c r="AX45" t="s">
        <v>572</v>
      </c>
      <c r="AY45" t="s">
        <v>573</v>
      </c>
      <c r="BC45">
        <v>15000000</v>
      </c>
      <c r="BD45" t="s">
        <v>655</v>
      </c>
      <c r="BE45" t="s">
        <v>632</v>
      </c>
      <c r="BF45" t="s">
        <v>656</v>
      </c>
      <c r="BG45" t="s">
        <v>657</v>
      </c>
      <c r="BH45" t="s">
        <v>578</v>
      </c>
      <c r="BI45" t="s">
        <v>298</v>
      </c>
      <c r="BJ45" t="s">
        <v>582</v>
      </c>
      <c r="BK45" t="s">
        <v>180</v>
      </c>
      <c r="BL45" t="s">
        <v>658</v>
      </c>
      <c r="BM45" t="s">
        <v>659</v>
      </c>
      <c r="BN45" t="s">
        <v>578</v>
      </c>
      <c r="BO45" t="s">
        <v>298</v>
      </c>
      <c r="BP45" t="s">
        <v>582</v>
      </c>
      <c r="BQ45" t="s">
        <v>180</v>
      </c>
      <c r="BR45" t="s">
        <v>660</v>
      </c>
      <c r="BS45" t="s">
        <v>661</v>
      </c>
      <c r="BT45" t="s">
        <v>662</v>
      </c>
      <c r="BU45" t="s">
        <v>616</v>
      </c>
      <c r="BV45" t="s">
        <v>586</v>
      </c>
      <c r="BZ45" t="s">
        <v>596</v>
      </c>
      <c r="CA45" t="s">
        <v>232</v>
      </c>
      <c r="CB45" t="s">
        <v>232</v>
      </c>
      <c r="CC45" t="s">
        <v>164</v>
      </c>
      <c r="CG45" t="s">
        <v>147</v>
      </c>
      <c r="CJ45" t="s">
        <v>645</v>
      </c>
      <c r="CL45" t="s">
        <v>159</v>
      </c>
      <c r="CM45" t="s">
        <v>159</v>
      </c>
      <c r="CN45" t="s">
        <v>145</v>
      </c>
      <c r="CP45" t="s">
        <v>647</v>
      </c>
      <c r="CQ45" t="s">
        <v>647</v>
      </c>
      <c r="CR45" t="s">
        <v>145</v>
      </c>
      <c r="CT45" t="s">
        <v>647</v>
      </c>
      <c r="CU45" t="s">
        <v>647</v>
      </c>
      <c r="CV45" t="s">
        <v>145</v>
      </c>
      <c r="CY45" t="s">
        <v>648</v>
      </c>
      <c r="CZ45" t="s">
        <v>649</v>
      </c>
      <c r="DA45" t="s">
        <v>648</v>
      </c>
      <c r="DB45" t="s">
        <v>649</v>
      </c>
      <c r="DC45" t="s">
        <v>145</v>
      </c>
      <c r="DD45" t="s">
        <v>145</v>
      </c>
      <c r="DF45" t="s">
        <v>232</v>
      </c>
      <c r="DG45" t="s">
        <v>232</v>
      </c>
      <c r="DH45" t="s">
        <v>145</v>
      </c>
      <c r="DJ45" t="s">
        <v>165</v>
      </c>
      <c r="DK45" t="s">
        <v>165</v>
      </c>
      <c r="DL45" t="s">
        <v>145</v>
      </c>
      <c r="DP45" t="s">
        <v>650</v>
      </c>
      <c r="DQ45" t="s">
        <v>663</v>
      </c>
      <c r="DR45" t="s">
        <v>664</v>
      </c>
      <c r="DT45">
        <v>13</v>
      </c>
      <c r="DU45">
        <v>4</v>
      </c>
      <c r="DV45">
        <v>1</v>
      </c>
      <c r="DW45" s="1">
        <f>+Tabulka1[[#This Row],[pocudegra]]/Tabulka1[[#This Row],[pochodnav]]</f>
        <v>0.25</v>
      </c>
      <c r="DX45">
        <v>274000</v>
      </c>
      <c r="DY45" t="s">
        <v>232</v>
      </c>
      <c r="DZ45" t="s">
        <v>265</v>
      </c>
      <c r="ED45" t="s">
        <v>640</v>
      </c>
      <c r="EE45" t="s">
        <v>640</v>
      </c>
      <c r="EF45" t="s">
        <v>650</v>
      </c>
      <c r="EG45" t="s">
        <v>147</v>
      </c>
      <c r="EH45" t="s">
        <v>597</v>
      </c>
      <c r="EI45" t="s">
        <v>643</v>
      </c>
      <c r="EL45">
        <v>1625</v>
      </c>
      <c r="EM45">
        <v>4851</v>
      </c>
    </row>
    <row r="46" spans="1:143" hidden="1">
      <c r="A46">
        <v>45</v>
      </c>
      <c r="B46" t="s">
        <v>665</v>
      </c>
      <c r="C46" t="s">
        <v>560</v>
      </c>
      <c r="D46" t="s">
        <v>144</v>
      </c>
      <c r="F46" t="s">
        <v>164</v>
      </c>
      <c r="G46" t="s">
        <v>232</v>
      </c>
      <c r="H46" t="s">
        <v>164</v>
      </c>
      <c r="I46" t="s">
        <v>232</v>
      </c>
      <c r="J46" t="s">
        <v>560</v>
      </c>
      <c r="K46" t="s">
        <v>144</v>
      </c>
      <c r="L46" t="s">
        <v>599</v>
      </c>
      <c r="M46" t="s">
        <v>599</v>
      </c>
      <c r="O46" t="s">
        <v>159</v>
      </c>
      <c r="P46" t="s">
        <v>159</v>
      </c>
      <c r="Q46" t="s">
        <v>145</v>
      </c>
      <c r="T46" t="s">
        <v>600</v>
      </c>
      <c r="U46" t="s">
        <v>600</v>
      </c>
      <c r="V46" t="s">
        <v>145</v>
      </c>
      <c r="X46" t="s">
        <v>601</v>
      </c>
      <c r="Y46" t="s">
        <v>601</v>
      </c>
      <c r="Z46" t="s">
        <v>145</v>
      </c>
      <c r="AC46" t="s">
        <v>602</v>
      </c>
      <c r="AD46" t="s">
        <v>603</v>
      </c>
      <c r="AE46" t="s">
        <v>602</v>
      </c>
      <c r="AF46" t="s">
        <v>603</v>
      </c>
      <c r="AG46" t="s">
        <v>145</v>
      </c>
      <c r="AH46" t="s">
        <v>145</v>
      </c>
      <c r="AJ46" t="s">
        <v>604</v>
      </c>
      <c r="AK46" t="s">
        <v>604</v>
      </c>
      <c r="AL46" t="s">
        <v>145</v>
      </c>
      <c r="AN46" t="s">
        <v>165</v>
      </c>
      <c r="AO46" t="s">
        <v>165</v>
      </c>
      <c r="AP46" t="s">
        <v>145</v>
      </c>
      <c r="AS46" t="s">
        <v>609</v>
      </c>
      <c r="AT46" t="s">
        <v>610</v>
      </c>
      <c r="AU46" t="s">
        <v>666</v>
      </c>
      <c r="AV46" t="s">
        <v>667</v>
      </c>
      <c r="AW46" t="s">
        <v>612</v>
      </c>
      <c r="AX46" t="s">
        <v>572</v>
      </c>
      <c r="AY46" t="s">
        <v>573</v>
      </c>
      <c r="BC46">
        <v>320000000</v>
      </c>
      <c r="BD46" t="s">
        <v>668</v>
      </c>
      <c r="BE46" t="s">
        <v>575</v>
      </c>
      <c r="BF46" t="s">
        <v>669</v>
      </c>
      <c r="BG46" t="s">
        <v>606</v>
      </c>
      <c r="BH46" t="s">
        <v>578</v>
      </c>
      <c r="BI46" t="s">
        <v>298</v>
      </c>
      <c r="BJ46" t="s">
        <v>582</v>
      </c>
      <c r="BK46" t="s">
        <v>180</v>
      </c>
      <c r="BL46" t="s">
        <v>580</v>
      </c>
      <c r="BM46" t="s">
        <v>581</v>
      </c>
      <c r="BN46" t="s">
        <v>578</v>
      </c>
      <c r="BO46" t="s">
        <v>298</v>
      </c>
      <c r="BP46" t="s">
        <v>582</v>
      </c>
      <c r="BQ46" t="s">
        <v>180</v>
      </c>
      <c r="BR46" t="s">
        <v>614</v>
      </c>
      <c r="BS46" t="s">
        <v>615</v>
      </c>
      <c r="BT46" t="s">
        <v>585</v>
      </c>
      <c r="BU46" t="s">
        <v>616</v>
      </c>
      <c r="BV46" t="s">
        <v>586</v>
      </c>
      <c r="BZ46" t="s">
        <v>596</v>
      </c>
      <c r="CA46" t="s">
        <v>232</v>
      </c>
      <c r="CB46" t="s">
        <v>164</v>
      </c>
      <c r="CC46" t="s">
        <v>164</v>
      </c>
      <c r="CG46" t="s">
        <v>147</v>
      </c>
      <c r="CJ46" t="s">
        <v>599</v>
      </c>
      <c r="CL46" t="s">
        <v>159</v>
      </c>
      <c r="CM46" t="s">
        <v>159</v>
      </c>
      <c r="CN46" t="s">
        <v>145</v>
      </c>
      <c r="CP46" t="s">
        <v>600</v>
      </c>
      <c r="CQ46" t="s">
        <v>600</v>
      </c>
      <c r="CR46" t="s">
        <v>145</v>
      </c>
      <c r="CT46" t="s">
        <v>601</v>
      </c>
      <c r="CU46" t="s">
        <v>601</v>
      </c>
      <c r="CV46" t="s">
        <v>145</v>
      </c>
      <c r="CY46" t="s">
        <v>602</v>
      </c>
      <c r="CZ46" t="s">
        <v>603</v>
      </c>
      <c r="DA46" t="s">
        <v>602</v>
      </c>
      <c r="DB46" t="s">
        <v>603</v>
      </c>
      <c r="DC46" t="s">
        <v>145</v>
      </c>
      <c r="DD46" t="s">
        <v>145</v>
      </c>
      <c r="DF46" t="s">
        <v>604</v>
      </c>
      <c r="DG46" t="s">
        <v>604</v>
      </c>
      <c r="DH46" t="s">
        <v>145</v>
      </c>
      <c r="DJ46" t="s">
        <v>165</v>
      </c>
      <c r="DK46" t="s">
        <v>165</v>
      </c>
      <c r="DL46" t="s">
        <v>145</v>
      </c>
      <c r="DP46" t="s">
        <v>609</v>
      </c>
      <c r="DQ46" t="s">
        <v>617</v>
      </c>
      <c r="DR46" t="s">
        <v>670</v>
      </c>
      <c r="DT46">
        <v>1599</v>
      </c>
      <c r="DU46">
        <v>1521</v>
      </c>
      <c r="DV46">
        <v>615</v>
      </c>
      <c r="DW46" s="1">
        <f>+Tabulka1[[#This Row],[pocudegra]]/Tabulka1[[#This Row],[pochodnav]]</f>
        <v>0.40433925049309666</v>
      </c>
      <c r="DX46">
        <v>411408000</v>
      </c>
      <c r="DY46" t="s">
        <v>232</v>
      </c>
      <c r="DZ46" t="s">
        <v>190</v>
      </c>
      <c r="ED46" t="s">
        <v>596</v>
      </c>
      <c r="EE46" t="s">
        <v>596</v>
      </c>
      <c r="EF46" t="s">
        <v>609</v>
      </c>
      <c r="EG46" t="s">
        <v>147</v>
      </c>
      <c r="EH46" t="s">
        <v>597</v>
      </c>
      <c r="EI46" t="s">
        <v>597</v>
      </c>
      <c r="EL46">
        <v>1625</v>
      </c>
      <c r="EM46">
        <v>1625</v>
      </c>
    </row>
    <row r="47" spans="1:143" hidden="1">
      <c r="A47">
        <v>46</v>
      </c>
      <c r="B47" t="s">
        <v>671</v>
      </c>
      <c r="C47" t="s">
        <v>560</v>
      </c>
      <c r="D47" t="s">
        <v>144</v>
      </c>
      <c r="F47" t="s">
        <v>164</v>
      </c>
      <c r="G47" t="s">
        <v>232</v>
      </c>
      <c r="H47" t="s">
        <v>164</v>
      </c>
      <c r="I47" t="s">
        <v>232</v>
      </c>
      <c r="J47" t="s">
        <v>560</v>
      </c>
      <c r="K47" t="s">
        <v>144</v>
      </c>
      <c r="L47" t="s">
        <v>599</v>
      </c>
      <c r="M47" t="s">
        <v>561</v>
      </c>
      <c r="O47" t="s">
        <v>159</v>
      </c>
      <c r="P47" t="s">
        <v>159</v>
      </c>
      <c r="Q47" t="s">
        <v>145</v>
      </c>
      <c r="T47" t="s">
        <v>600</v>
      </c>
      <c r="U47" t="s">
        <v>600</v>
      </c>
      <c r="V47" t="s">
        <v>145</v>
      </c>
      <c r="X47" t="s">
        <v>601</v>
      </c>
      <c r="Y47" t="s">
        <v>601</v>
      </c>
      <c r="Z47" t="s">
        <v>145</v>
      </c>
      <c r="AC47" t="s">
        <v>602</v>
      </c>
      <c r="AD47" t="s">
        <v>603</v>
      </c>
      <c r="AE47" t="s">
        <v>602</v>
      </c>
      <c r="AF47" t="s">
        <v>603</v>
      </c>
      <c r="AG47" t="s">
        <v>145</v>
      </c>
      <c r="AH47" t="s">
        <v>145</v>
      </c>
      <c r="AJ47" t="s">
        <v>604</v>
      </c>
      <c r="AK47" t="s">
        <v>604</v>
      </c>
      <c r="AL47" t="s">
        <v>145</v>
      </c>
      <c r="AN47" t="s">
        <v>165</v>
      </c>
      <c r="AO47" t="s">
        <v>165</v>
      </c>
      <c r="AP47" t="s">
        <v>145</v>
      </c>
      <c r="AS47" t="s">
        <v>672</v>
      </c>
      <c r="AT47" t="s">
        <v>673</v>
      </c>
      <c r="AU47" t="s">
        <v>652</v>
      </c>
      <c r="AV47" t="s">
        <v>674</v>
      </c>
      <c r="AW47" t="s">
        <v>675</v>
      </c>
      <c r="AX47" t="s">
        <v>572</v>
      </c>
      <c r="AY47" t="s">
        <v>573</v>
      </c>
      <c r="BC47">
        <v>15000000</v>
      </c>
      <c r="BD47" t="s">
        <v>668</v>
      </c>
      <c r="BE47" t="s">
        <v>575</v>
      </c>
      <c r="BF47" t="s">
        <v>576</v>
      </c>
      <c r="BG47" t="s">
        <v>577</v>
      </c>
      <c r="BH47" t="s">
        <v>578</v>
      </c>
      <c r="BI47" t="s">
        <v>298</v>
      </c>
      <c r="BJ47" t="s">
        <v>582</v>
      </c>
      <c r="BK47" t="s">
        <v>180</v>
      </c>
      <c r="BL47" t="s">
        <v>636</v>
      </c>
      <c r="BM47" t="s">
        <v>637</v>
      </c>
      <c r="BN47" t="s">
        <v>578</v>
      </c>
      <c r="BO47" t="s">
        <v>298</v>
      </c>
      <c r="BP47" t="s">
        <v>582</v>
      </c>
      <c r="BQ47" t="s">
        <v>180</v>
      </c>
      <c r="BR47" t="s">
        <v>614</v>
      </c>
      <c r="BS47" t="s">
        <v>615</v>
      </c>
      <c r="BT47" t="s">
        <v>638</v>
      </c>
      <c r="BU47" t="s">
        <v>616</v>
      </c>
      <c r="BV47" t="s">
        <v>586</v>
      </c>
      <c r="BZ47" t="s">
        <v>596</v>
      </c>
      <c r="CA47" t="s">
        <v>232</v>
      </c>
      <c r="CB47" t="s">
        <v>164</v>
      </c>
      <c r="CC47" t="s">
        <v>164</v>
      </c>
      <c r="CG47" t="s">
        <v>147</v>
      </c>
      <c r="CJ47" t="s">
        <v>599</v>
      </c>
      <c r="CL47" t="s">
        <v>159</v>
      </c>
      <c r="CM47" t="s">
        <v>159</v>
      </c>
      <c r="CN47" t="s">
        <v>145</v>
      </c>
      <c r="CP47" t="s">
        <v>600</v>
      </c>
      <c r="CQ47" t="s">
        <v>600</v>
      </c>
      <c r="CR47" t="s">
        <v>145</v>
      </c>
      <c r="CT47" t="s">
        <v>601</v>
      </c>
      <c r="CU47" t="s">
        <v>601</v>
      </c>
      <c r="CV47" t="s">
        <v>145</v>
      </c>
      <c r="CY47" t="s">
        <v>602</v>
      </c>
      <c r="CZ47" t="s">
        <v>603</v>
      </c>
      <c r="DA47" t="s">
        <v>602</v>
      </c>
      <c r="DB47" t="s">
        <v>603</v>
      </c>
      <c r="DC47" t="s">
        <v>145</v>
      </c>
      <c r="DD47" t="s">
        <v>145</v>
      </c>
      <c r="DF47" t="s">
        <v>604</v>
      </c>
      <c r="DG47" t="s">
        <v>604</v>
      </c>
      <c r="DH47" t="s">
        <v>145</v>
      </c>
      <c r="DJ47" t="s">
        <v>165</v>
      </c>
      <c r="DK47" t="s">
        <v>165</v>
      </c>
      <c r="DL47" t="s">
        <v>145</v>
      </c>
      <c r="DP47" t="s">
        <v>676</v>
      </c>
      <c r="DQ47" t="s">
        <v>677</v>
      </c>
      <c r="DR47" t="s">
        <v>678</v>
      </c>
      <c r="DT47">
        <v>179</v>
      </c>
      <c r="DU47">
        <v>162</v>
      </c>
      <c r="DV47">
        <v>113</v>
      </c>
      <c r="DW47" s="1">
        <f>+Tabulka1[[#This Row],[pocudegra]]/Tabulka1[[#This Row],[pochodnav]]</f>
        <v>0.69753086419753085</v>
      </c>
      <c r="DX47">
        <v>22075000</v>
      </c>
      <c r="DY47" t="s">
        <v>232</v>
      </c>
      <c r="DZ47" t="s">
        <v>190</v>
      </c>
      <c r="ED47" t="s">
        <v>596</v>
      </c>
      <c r="EE47" t="s">
        <v>596</v>
      </c>
      <c r="EF47" t="s">
        <v>672</v>
      </c>
      <c r="EG47" t="s">
        <v>147</v>
      </c>
      <c r="EH47" t="s">
        <v>597</v>
      </c>
      <c r="EI47" t="s">
        <v>597</v>
      </c>
      <c r="EL47">
        <v>1625</v>
      </c>
      <c r="EM47">
        <v>1625</v>
      </c>
    </row>
    <row r="48" spans="1:143" hidden="1">
      <c r="A48">
        <v>47</v>
      </c>
      <c r="B48" t="s">
        <v>679</v>
      </c>
      <c r="C48" t="s">
        <v>560</v>
      </c>
      <c r="D48" t="s">
        <v>144</v>
      </c>
      <c r="F48" t="s">
        <v>164</v>
      </c>
      <c r="G48" t="s">
        <v>232</v>
      </c>
      <c r="H48" t="s">
        <v>164</v>
      </c>
      <c r="I48" t="s">
        <v>232</v>
      </c>
      <c r="J48" t="s">
        <v>560</v>
      </c>
      <c r="K48" t="s">
        <v>144</v>
      </c>
      <c r="L48" t="s">
        <v>599</v>
      </c>
      <c r="M48" t="s">
        <v>599</v>
      </c>
      <c r="O48" t="s">
        <v>159</v>
      </c>
      <c r="P48" t="s">
        <v>159</v>
      </c>
      <c r="Q48" t="s">
        <v>145</v>
      </c>
      <c r="T48" t="s">
        <v>600</v>
      </c>
      <c r="U48" t="s">
        <v>600</v>
      </c>
      <c r="V48" t="s">
        <v>145</v>
      </c>
      <c r="X48" t="s">
        <v>601</v>
      </c>
      <c r="Y48" t="s">
        <v>601</v>
      </c>
      <c r="Z48" t="s">
        <v>145</v>
      </c>
      <c r="AC48" t="s">
        <v>602</v>
      </c>
      <c r="AD48" t="s">
        <v>603</v>
      </c>
      <c r="AE48" t="s">
        <v>602</v>
      </c>
      <c r="AF48" t="s">
        <v>603</v>
      </c>
      <c r="AG48" t="s">
        <v>145</v>
      </c>
      <c r="AH48" t="s">
        <v>145</v>
      </c>
      <c r="AJ48" t="s">
        <v>604</v>
      </c>
      <c r="AK48" t="s">
        <v>604</v>
      </c>
      <c r="AL48" t="s">
        <v>145</v>
      </c>
      <c r="AN48" t="s">
        <v>165</v>
      </c>
      <c r="AO48" t="s">
        <v>165</v>
      </c>
      <c r="AP48" t="s">
        <v>145</v>
      </c>
      <c r="AS48" t="s">
        <v>680</v>
      </c>
      <c r="AT48" t="s">
        <v>681</v>
      </c>
      <c r="AU48" t="s">
        <v>682</v>
      </c>
      <c r="AV48" t="s">
        <v>683</v>
      </c>
      <c r="AW48" t="s">
        <v>684</v>
      </c>
      <c r="AX48" t="s">
        <v>572</v>
      </c>
      <c r="AY48" t="s">
        <v>573</v>
      </c>
      <c r="BC48">
        <v>10000000</v>
      </c>
      <c r="BD48" t="s">
        <v>668</v>
      </c>
      <c r="BE48" t="s">
        <v>575</v>
      </c>
      <c r="BF48" t="s">
        <v>669</v>
      </c>
      <c r="BG48" t="s">
        <v>606</v>
      </c>
      <c r="BH48" t="s">
        <v>578</v>
      </c>
      <c r="BI48" t="s">
        <v>298</v>
      </c>
      <c r="BJ48" t="s">
        <v>582</v>
      </c>
      <c r="BK48" t="s">
        <v>180</v>
      </c>
      <c r="BL48" t="s">
        <v>685</v>
      </c>
      <c r="BM48" t="s">
        <v>686</v>
      </c>
      <c r="BN48" t="s">
        <v>578</v>
      </c>
      <c r="BO48" t="s">
        <v>298</v>
      </c>
      <c r="BP48" t="s">
        <v>582</v>
      </c>
      <c r="BQ48" t="s">
        <v>180</v>
      </c>
      <c r="BR48" t="s">
        <v>687</v>
      </c>
      <c r="BS48" t="s">
        <v>688</v>
      </c>
      <c r="BT48" t="s">
        <v>689</v>
      </c>
      <c r="BU48" t="s">
        <v>616</v>
      </c>
      <c r="BV48" t="s">
        <v>586</v>
      </c>
      <c r="BZ48" t="s">
        <v>596</v>
      </c>
      <c r="CA48" t="s">
        <v>232</v>
      </c>
      <c r="CB48" t="s">
        <v>232</v>
      </c>
      <c r="CC48" t="s">
        <v>232</v>
      </c>
      <c r="CG48" t="s">
        <v>147</v>
      </c>
      <c r="CJ48" t="s">
        <v>599</v>
      </c>
      <c r="CL48" t="s">
        <v>159</v>
      </c>
      <c r="CM48" t="s">
        <v>159</v>
      </c>
      <c r="CN48" t="s">
        <v>145</v>
      </c>
      <c r="CP48" t="s">
        <v>600</v>
      </c>
      <c r="CQ48" t="s">
        <v>600</v>
      </c>
      <c r="CR48" t="s">
        <v>145</v>
      </c>
      <c r="CT48" t="s">
        <v>601</v>
      </c>
      <c r="CU48" t="s">
        <v>601</v>
      </c>
      <c r="CV48" t="s">
        <v>145</v>
      </c>
      <c r="CY48" t="s">
        <v>602</v>
      </c>
      <c r="CZ48" t="s">
        <v>603</v>
      </c>
      <c r="DA48" t="s">
        <v>602</v>
      </c>
      <c r="DB48" t="s">
        <v>603</v>
      </c>
      <c r="DC48" t="s">
        <v>145</v>
      </c>
      <c r="DD48" t="s">
        <v>145</v>
      </c>
      <c r="DF48" t="s">
        <v>604</v>
      </c>
      <c r="DG48" t="s">
        <v>604</v>
      </c>
      <c r="DH48" t="s">
        <v>145</v>
      </c>
      <c r="DJ48" t="s">
        <v>165</v>
      </c>
      <c r="DK48" t="s">
        <v>165</v>
      </c>
      <c r="DL48" t="s">
        <v>145</v>
      </c>
      <c r="DP48" t="s">
        <v>680</v>
      </c>
      <c r="DQ48" t="s">
        <v>666</v>
      </c>
      <c r="DR48" t="s">
        <v>682</v>
      </c>
      <c r="DT48">
        <v>54</v>
      </c>
      <c r="DU48">
        <v>54</v>
      </c>
      <c r="DV48">
        <v>23</v>
      </c>
      <c r="DW48" s="1">
        <f>+Tabulka1[[#This Row],[pocudegra]]/Tabulka1[[#This Row],[pochodnav]]</f>
        <v>0.42592592592592593</v>
      </c>
      <c r="DX48">
        <v>12580000</v>
      </c>
      <c r="DY48" t="s">
        <v>232</v>
      </c>
      <c r="DZ48" t="s">
        <v>232</v>
      </c>
      <c r="ED48" t="s">
        <v>640</v>
      </c>
      <c r="EE48" t="s">
        <v>640</v>
      </c>
      <c r="EF48" t="s">
        <v>680</v>
      </c>
      <c r="EG48" t="s">
        <v>147</v>
      </c>
      <c r="EH48" t="s">
        <v>597</v>
      </c>
      <c r="EI48" t="s">
        <v>643</v>
      </c>
      <c r="EL48">
        <v>1625</v>
      </c>
      <c r="EM48">
        <v>4851</v>
      </c>
    </row>
    <row r="49" spans="1:143" hidden="1">
      <c r="A49">
        <v>48</v>
      </c>
      <c r="B49" t="s">
        <v>690</v>
      </c>
      <c r="C49" t="s">
        <v>560</v>
      </c>
      <c r="D49" t="s">
        <v>144</v>
      </c>
      <c r="F49" t="s">
        <v>164</v>
      </c>
      <c r="G49" t="s">
        <v>232</v>
      </c>
      <c r="H49" t="s">
        <v>164</v>
      </c>
      <c r="I49" t="s">
        <v>232</v>
      </c>
      <c r="J49" t="s">
        <v>560</v>
      </c>
      <c r="K49" t="s">
        <v>144</v>
      </c>
      <c r="L49" t="s">
        <v>599</v>
      </c>
      <c r="M49" t="s">
        <v>646</v>
      </c>
      <c r="O49" t="s">
        <v>159</v>
      </c>
      <c r="P49" t="s">
        <v>159</v>
      </c>
      <c r="Q49" t="s">
        <v>145</v>
      </c>
      <c r="T49" t="s">
        <v>600</v>
      </c>
      <c r="U49" t="s">
        <v>600</v>
      </c>
      <c r="V49" t="s">
        <v>145</v>
      </c>
      <c r="X49" t="s">
        <v>601</v>
      </c>
      <c r="Y49" t="s">
        <v>601</v>
      </c>
      <c r="Z49" t="s">
        <v>145</v>
      </c>
      <c r="AC49" t="s">
        <v>602</v>
      </c>
      <c r="AD49" t="s">
        <v>603</v>
      </c>
      <c r="AE49" t="s">
        <v>602</v>
      </c>
      <c r="AF49" t="s">
        <v>603</v>
      </c>
      <c r="AG49" t="s">
        <v>145</v>
      </c>
      <c r="AH49" t="s">
        <v>145</v>
      </c>
      <c r="AJ49" t="s">
        <v>604</v>
      </c>
      <c r="AK49" t="s">
        <v>604</v>
      </c>
      <c r="AL49" t="s">
        <v>145</v>
      </c>
      <c r="AN49" t="s">
        <v>165</v>
      </c>
      <c r="AO49" t="s">
        <v>165</v>
      </c>
      <c r="AP49" t="s">
        <v>145</v>
      </c>
      <c r="AS49" t="s">
        <v>691</v>
      </c>
      <c r="AT49" t="s">
        <v>692</v>
      </c>
      <c r="AU49" t="s">
        <v>693</v>
      </c>
      <c r="AV49" t="s">
        <v>653</v>
      </c>
      <c r="AW49" t="s">
        <v>654</v>
      </c>
      <c r="AX49" t="s">
        <v>572</v>
      </c>
      <c r="AY49" t="s">
        <v>573</v>
      </c>
      <c r="BC49">
        <v>5000000</v>
      </c>
      <c r="BD49" t="s">
        <v>694</v>
      </c>
      <c r="BE49" t="s">
        <v>632</v>
      </c>
      <c r="BF49" t="s">
        <v>656</v>
      </c>
      <c r="BG49" t="s">
        <v>657</v>
      </c>
      <c r="BH49" t="s">
        <v>578</v>
      </c>
      <c r="BI49" t="s">
        <v>298</v>
      </c>
      <c r="BJ49" t="s">
        <v>582</v>
      </c>
      <c r="BK49" t="s">
        <v>180</v>
      </c>
      <c r="BL49" t="s">
        <v>685</v>
      </c>
      <c r="BM49" t="s">
        <v>686</v>
      </c>
      <c r="BN49" t="s">
        <v>578</v>
      </c>
      <c r="BO49" t="s">
        <v>298</v>
      </c>
      <c r="BP49" t="s">
        <v>582</v>
      </c>
      <c r="BQ49" t="s">
        <v>180</v>
      </c>
      <c r="BR49" t="s">
        <v>695</v>
      </c>
      <c r="BS49" t="s">
        <v>688</v>
      </c>
      <c r="BT49" t="s">
        <v>689</v>
      </c>
      <c r="BU49" t="s">
        <v>616</v>
      </c>
      <c r="BV49" t="s">
        <v>586</v>
      </c>
      <c r="BZ49" t="s">
        <v>596</v>
      </c>
      <c r="CA49" t="s">
        <v>232</v>
      </c>
      <c r="CB49" t="s">
        <v>153</v>
      </c>
      <c r="CC49" t="s">
        <v>232</v>
      </c>
      <c r="CG49" t="s">
        <v>147</v>
      </c>
      <c r="CJ49" t="s">
        <v>599</v>
      </c>
      <c r="CL49" t="s">
        <v>159</v>
      </c>
      <c r="CM49" t="s">
        <v>159</v>
      </c>
      <c r="CN49" t="s">
        <v>145</v>
      </c>
      <c r="CP49" t="s">
        <v>600</v>
      </c>
      <c r="CQ49" t="s">
        <v>600</v>
      </c>
      <c r="CR49" t="s">
        <v>145</v>
      </c>
      <c r="CT49" t="s">
        <v>601</v>
      </c>
      <c r="CU49" t="s">
        <v>601</v>
      </c>
      <c r="CV49" t="s">
        <v>145</v>
      </c>
      <c r="CY49" t="s">
        <v>602</v>
      </c>
      <c r="CZ49" t="s">
        <v>603</v>
      </c>
      <c r="DA49" t="s">
        <v>602</v>
      </c>
      <c r="DB49" t="s">
        <v>603</v>
      </c>
      <c r="DC49" t="s">
        <v>145</v>
      </c>
      <c r="DD49" t="s">
        <v>145</v>
      </c>
      <c r="DF49" t="s">
        <v>604</v>
      </c>
      <c r="DG49" t="s">
        <v>604</v>
      </c>
      <c r="DH49" t="s">
        <v>145</v>
      </c>
      <c r="DJ49" t="s">
        <v>165</v>
      </c>
      <c r="DK49" t="s">
        <v>165</v>
      </c>
      <c r="DL49" t="s">
        <v>145</v>
      </c>
      <c r="DP49" t="s">
        <v>696</v>
      </c>
      <c r="DQ49" t="s">
        <v>682</v>
      </c>
      <c r="DR49" t="s">
        <v>697</v>
      </c>
      <c r="DT49">
        <v>10</v>
      </c>
      <c r="DU49">
        <v>10</v>
      </c>
      <c r="DV49">
        <v>1</v>
      </c>
      <c r="DW49" s="1">
        <f>+Tabulka1[[#This Row],[pocudegra]]/Tabulka1[[#This Row],[pochodnav]]</f>
        <v>0.1</v>
      </c>
      <c r="DX49">
        <v>1571000</v>
      </c>
      <c r="DY49" t="s">
        <v>190</v>
      </c>
      <c r="DZ49" t="s">
        <v>303</v>
      </c>
      <c r="ED49" t="s">
        <v>435</v>
      </c>
      <c r="EE49" t="s">
        <v>435</v>
      </c>
      <c r="EF49" t="s">
        <v>691</v>
      </c>
      <c r="EG49" t="s">
        <v>147</v>
      </c>
      <c r="EH49" t="s">
        <v>597</v>
      </c>
      <c r="EI49" t="s">
        <v>698</v>
      </c>
      <c r="EL49">
        <v>1625</v>
      </c>
      <c r="EM49">
        <v>4688</v>
      </c>
    </row>
    <row r="50" spans="1:143" hidden="1">
      <c r="A50">
        <v>49</v>
      </c>
      <c r="B50" t="s">
        <v>699</v>
      </c>
      <c r="C50" t="s">
        <v>560</v>
      </c>
      <c r="D50" t="s">
        <v>144</v>
      </c>
      <c r="F50" t="s">
        <v>232</v>
      </c>
      <c r="G50" t="s">
        <v>232</v>
      </c>
      <c r="H50" t="s">
        <v>232</v>
      </c>
      <c r="I50" t="s">
        <v>232</v>
      </c>
      <c r="J50" t="s">
        <v>560</v>
      </c>
      <c r="K50" t="s">
        <v>144</v>
      </c>
      <c r="L50" t="s">
        <v>561</v>
      </c>
      <c r="M50" t="s">
        <v>561</v>
      </c>
      <c r="O50" t="s">
        <v>159</v>
      </c>
      <c r="P50" t="s">
        <v>159</v>
      </c>
      <c r="Q50" t="s">
        <v>145</v>
      </c>
      <c r="T50" t="s">
        <v>562</v>
      </c>
      <c r="U50" t="s">
        <v>562</v>
      </c>
      <c r="V50" t="s">
        <v>145</v>
      </c>
      <c r="X50" t="s">
        <v>563</v>
      </c>
      <c r="Y50" t="s">
        <v>563</v>
      </c>
      <c r="Z50" t="s">
        <v>145</v>
      </c>
      <c r="AC50" t="s">
        <v>564</v>
      </c>
      <c r="AD50" t="s">
        <v>565</v>
      </c>
      <c r="AE50" t="s">
        <v>564</v>
      </c>
      <c r="AF50" t="s">
        <v>565</v>
      </c>
      <c r="AG50" t="s">
        <v>145</v>
      </c>
      <c r="AH50" t="s">
        <v>145</v>
      </c>
      <c r="AJ50" t="s">
        <v>566</v>
      </c>
      <c r="AK50" t="s">
        <v>566</v>
      </c>
      <c r="AL50" t="s">
        <v>145</v>
      </c>
      <c r="AN50" t="s">
        <v>165</v>
      </c>
      <c r="AO50" t="s">
        <v>165</v>
      </c>
      <c r="AP50" t="s">
        <v>145</v>
      </c>
      <c r="AS50" t="s">
        <v>700</v>
      </c>
      <c r="AT50" t="s">
        <v>701</v>
      </c>
      <c r="AU50" t="s">
        <v>702</v>
      </c>
      <c r="AV50" t="s">
        <v>703</v>
      </c>
      <c r="AW50" t="s">
        <v>704</v>
      </c>
      <c r="AX50" t="s">
        <v>630</v>
      </c>
      <c r="AY50" t="s">
        <v>573</v>
      </c>
      <c r="BC50">
        <v>8000000</v>
      </c>
      <c r="BD50" t="s">
        <v>705</v>
      </c>
      <c r="BE50" t="s">
        <v>632</v>
      </c>
      <c r="BF50" t="s">
        <v>706</v>
      </c>
      <c r="BG50" t="s">
        <v>577</v>
      </c>
      <c r="BH50" t="s">
        <v>578</v>
      </c>
      <c r="BI50" t="s">
        <v>635</v>
      </c>
      <c r="BJ50" t="s">
        <v>582</v>
      </c>
      <c r="BK50" t="s">
        <v>180</v>
      </c>
      <c r="BL50" t="s">
        <v>636</v>
      </c>
      <c r="BM50" t="s">
        <v>637</v>
      </c>
      <c r="BN50" t="s">
        <v>578</v>
      </c>
      <c r="BO50" t="s">
        <v>298</v>
      </c>
      <c r="BP50" t="s">
        <v>582</v>
      </c>
      <c r="BQ50" t="s">
        <v>180</v>
      </c>
      <c r="BR50" t="s">
        <v>614</v>
      </c>
      <c r="BS50" t="s">
        <v>615</v>
      </c>
      <c r="BT50" t="s">
        <v>638</v>
      </c>
      <c r="BU50" t="s">
        <v>639</v>
      </c>
      <c r="BV50" t="s">
        <v>586</v>
      </c>
      <c r="BZ50" t="s">
        <v>640</v>
      </c>
      <c r="CA50" t="s">
        <v>232</v>
      </c>
      <c r="CB50" t="s">
        <v>232</v>
      </c>
      <c r="CC50" t="s">
        <v>232</v>
      </c>
      <c r="CG50" t="s">
        <v>147</v>
      </c>
      <c r="CJ50" t="s">
        <v>561</v>
      </c>
      <c r="CL50" t="s">
        <v>159</v>
      </c>
      <c r="CM50" t="s">
        <v>159</v>
      </c>
      <c r="CN50" t="s">
        <v>145</v>
      </c>
      <c r="CP50" t="s">
        <v>562</v>
      </c>
      <c r="CQ50" t="s">
        <v>562</v>
      </c>
      <c r="CR50" t="s">
        <v>145</v>
      </c>
      <c r="CT50" t="s">
        <v>563</v>
      </c>
      <c r="CU50" t="s">
        <v>563</v>
      </c>
      <c r="CV50" t="s">
        <v>145</v>
      </c>
      <c r="CY50" t="s">
        <v>564</v>
      </c>
      <c r="CZ50" t="s">
        <v>565</v>
      </c>
      <c r="DA50" t="s">
        <v>564</v>
      </c>
      <c r="DB50" t="s">
        <v>565</v>
      </c>
      <c r="DC50" t="s">
        <v>145</v>
      </c>
      <c r="DD50" t="s">
        <v>145</v>
      </c>
      <c r="DF50" t="s">
        <v>566</v>
      </c>
      <c r="DG50" t="s">
        <v>566</v>
      </c>
      <c r="DH50" t="s">
        <v>145</v>
      </c>
      <c r="DJ50" t="s">
        <v>165</v>
      </c>
      <c r="DK50" t="s">
        <v>165</v>
      </c>
      <c r="DL50" t="s">
        <v>145</v>
      </c>
      <c r="DP50" t="s">
        <v>707</v>
      </c>
      <c r="DQ50" t="s">
        <v>708</v>
      </c>
      <c r="DR50" t="s">
        <v>709</v>
      </c>
      <c r="DT50">
        <v>234</v>
      </c>
      <c r="DU50">
        <v>179</v>
      </c>
      <c r="DV50">
        <v>96</v>
      </c>
      <c r="DW50" s="1">
        <f>+Tabulka1[[#This Row],[pocudegra]]/Tabulka1[[#This Row],[pochodnav]]</f>
        <v>0.53631284916201116</v>
      </c>
      <c r="DX50">
        <v>7923000</v>
      </c>
      <c r="DY50" t="s">
        <v>232</v>
      </c>
      <c r="DZ50" t="s">
        <v>265</v>
      </c>
      <c r="ED50" t="s">
        <v>640</v>
      </c>
      <c r="EE50" t="s">
        <v>640</v>
      </c>
      <c r="EF50" t="s">
        <v>700</v>
      </c>
      <c r="EG50" t="s">
        <v>147</v>
      </c>
      <c r="EH50" t="s">
        <v>643</v>
      </c>
      <c r="EI50" t="s">
        <v>643</v>
      </c>
      <c r="EL50">
        <v>4851</v>
      </c>
      <c r="EM50">
        <v>4851</v>
      </c>
    </row>
    <row r="51" spans="1:143" hidden="1">
      <c r="A51">
        <v>50</v>
      </c>
      <c r="B51" t="s">
        <v>710</v>
      </c>
      <c r="C51" t="s">
        <v>560</v>
      </c>
      <c r="D51" t="s">
        <v>144</v>
      </c>
      <c r="F51" t="s">
        <v>232</v>
      </c>
      <c r="G51" t="s">
        <v>153</v>
      </c>
      <c r="H51" t="s">
        <v>232</v>
      </c>
      <c r="I51" t="s">
        <v>153</v>
      </c>
      <c r="J51" t="s">
        <v>560</v>
      </c>
      <c r="K51" t="s">
        <v>144</v>
      </c>
      <c r="L51" t="s">
        <v>599</v>
      </c>
      <c r="M51" t="s">
        <v>599</v>
      </c>
      <c r="O51" t="s">
        <v>159</v>
      </c>
      <c r="P51" t="s">
        <v>159</v>
      </c>
      <c r="Q51" t="s">
        <v>145</v>
      </c>
      <c r="T51" t="s">
        <v>600</v>
      </c>
      <c r="U51" t="s">
        <v>600</v>
      </c>
      <c r="V51" t="s">
        <v>145</v>
      </c>
      <c r="X51" t="s">
        <v>601</v>
      </c>
      <c r="Y51" t="s">
        <v>601</v>
      </c>
      <c r="Z51" t="s">
        <v>145</v>
      </c>
      <c r="AC51" t="s">
        <v>602</v>
      </c>
      <c r="AD51" t="s">
        <v>603</v>
      </c>
      <c r="AE51" t="s">
        <v>602</v>
      </c>
      <c r="AF51" t="s">
        <v>603</v>
      </c>
      <c r="AG51" t="s">
        <v>145</v>
      </c>
      <c r="AH51" t="s">
        <v>145</v>
      </c>
      <c r="AJ51" t="s">
        <v>604</v>
      </c>
      <c r="AK51" t="s">
        <v>604</v>
      </c>
      <c r="AL51" t="s">
        <v>145</v>
      </c>
      <c r="AN51" t="s">
        <v>165</v>
      </c>
      <c r="AO51" t="s">
        <v>165</v>
      </c>
      <c r="AP51" t="s">
        <v>145</v>
      </c>
      <c r="AS51" t="s">
        <v>682</v>
      </c>
      <c r="AT51" t="s">
        <v>711</v>
      </c>
      <c r="AU51" t="s">
        <v>342</v>
      </c>
      <c r="AV51" t="s">
        <v>712</v>
      </c>
      <c r="AW51" t="s">
        <v>713</v>
      </c>
      <c r="AX51" t="s">
        <v>630</v>
      </c>
      <c r="AY51" t="s">
        <v>573</v>
      </c>
      <c r="BC51">
        <v>320000000</v>
      </c>
      <c r="BD51" t="s">
        <v>714</v>
      </c>
      <c r="BE51" t="s">
        <v>632</v>
      </c>
      <c r="BF51" t="s">
        <v>706</v>
      </c>
      <c r="BG51" t="s">
        <v>577</v>
      </c>
      <c r="BH51" t="s">
        <v>578</v>
      </c>
      <c r="BI51" t="s">
        <v>635</v>
      </c>
      <c r="BJ51" t="s">
        <v>582</v>
      </c>
      <c r="BK51" t="s">
        <v>180</v>
      </c>
      <c r="BL51" t="s">
        <v>685</v>
      </c>
      <c r="BM51" t="s">
        <v>686</v>
      </c>
      <c r="BN51" t="s">
        <v>578</v>
      </c>
      <c r="BO51" t="s">
        <v>298</v>
      </c>
      <c r="BP51" t="s">
        <v>582</v>
      </c>
      <c r="BQ51" t="s">
        <v>180</v>
      </c>
      <c r="BR51" t="s">
        <v>715</v>
      </c>
      <c r="BS51" t="s">
        <v>615</v>
      </c>
      <c r="BT51" t="s">
        <v>689</v>
      </c>
      <c r="BU51" t="s">
        <v>639</v>
      </c>
      <c r="BV51" t="s">
        <v>586</v>
      </c>
      <c r="BZ51" t="s">
        <v>640</v>
      </c>
      <c r="CA51" t="s">
        <v>153</v>
      </c>
      <c r="CB51" t="s">
        <v>232</v>
      </c>
      <c r="CC51" t="s">
        <v>232</v>
      </c>
      <c r="CG51" t="s">
        <v>147</v>
      </c>
      <c r="CJ51" t="s">
        <v>599</v>
      </c>
      <c r="CL51" t="s">
        <v>159</v>
      </c>
      <c r="CM51" t="s">
        <v>159</v>
      </c>
      <c r="CN51" t="s">
        <v>145</v>
      </c>
      <c r="CP51" t="s">
        <v>600</v>
      </c>
      <c r="CQ51" t="s">
        <v>600</v>
      </c>
      <c r="CR51" t="s">
        <v>145</v>
      </c>
      <c r="CT51" t="s">
        <v>601</v>
      </c>
      <c r="CU51" t="s">
        <v>601</v>
      </c>
      <c r="CV51" t="s">
        <v>145</v>
      </c>
      <c r="CY51" t="s">
        <v>602</v>
      </c>
      <c r="CZ51" t="s">
        <v>603</v>
      </c>
      <c r="DA51" t="s">
        <v>602</v>
      </c>
      <c r="DB51" t="s">
        <v>603</v>
      </c>
      <c r="DC51" t="s">
        <v>145</v>
      </c>
      <c r="DD51" t="s">
        <v>145</v>
      </c>
      <c r="DF51" t="s">
        <v>604</v>
      </c>
      <c r="DG51" t="s">
        <v>604</v>
      </c>
      <c r="DH51" t="s">
        <v>145</v>
      </c>
      <c r="DJ51" t="s">
        <v>165</v>
      </c>
      <c r="DK51" t="s">
        <v>165</v>
      </c>
      <c r="DL51" t="s">
        <v>145</v>
      </c>
      <c r="DP51" t="s">
        <v>682</v>
      </c>
      <c r="DQ51" t="s">
        <v>716</v>
      </c>
      <c r="DR51" t="s">
        <v>342</v>
      </c>
      <c r="DT51">
        <v>1576</v>
      </c>
      <c r="DU51">
        <v>1493</v>
      </c>
      <c r="DV51">
        <v>481</v>
      </c>
      <c r="DW51" s="1">
        <f>+Tabulka1[[#This Row],[pocudegra]]/Tabulka1[[#This Row],[pochodnav]]</f>
        <v>0.32217012726054922</v>
      </c>
      <c r="DX51">
        <v>316604000</v>
      </c>
      <c r="DY51" t="s">
        <v>153</v>
      </c>
      <c r="DZ51" t="s">
        <v>265</v>
      </c>
      <c r="ED51" t="s">
        <v>640</v>
      </c>
      <c r="EE51" t="s">
        <v>640</v>
      </c>
      <c r="EF51" t="s">
        <v>682</v>
      </c>
      <c r="EG51" t="s">
        <v>147</v>
      </c>
      <c r="EH51" t="s">
        <v>643</v>
      </c>
      <c r="EI51" t="s">
        <v>643</v>
      </c>
      <c r="EL51">
        <v>4851</v>
      </c>
      <c r="EM51">
        <v>4851</v>
      </c>
    </row>
    <row r="52" spans="1:143" hidden="1">
      <c r="A52">
        <v>51</v>
      </c>
      <c r="B52" t="s">
        <v>717</v>
      </c>
      <c r="C52" t="s">
        <v>560</v>
      </c>
      <c r="D52" t="s">
        <v>144</v>
      </c>
      <c r="F52" t="s">
        <v>232</v>
      </c>
      <c r="G52" t="s">
        <v>153</v>
      </c>
      <c r="H52" t="s">
        <v>232</v>
      </c>
      <c r="I52" t="s">
        <v>153</v>
      </c>
      <c r="J52" t="s">
        <v>560</v>
      </c>
      <c r="K52" t="s">
        <v>144</v>
      </c>
      <c r="L52" t="s">
        <v>599</v>
      </c>
      <c r="M52" t="s">
        <v>561</v>
      </c>
      <c r="O52" t="s">
        <v>159</v>
      </c>
      <c r="P52" t="s">
        <v>159</v>
      </c>
      <c r="Q52" t="s">
        <v>145</v>
      </c>
      <c r="T52" t="s">
        <v>600</v>
      </c>
      <c r="U52" t="s">
        <v>600</v>
      </c>
      <c r="V52" t="s">
        <v>145</v>
      </c>
      <c r="X52" t="s">
        <v>601</v>
      </c>
      <c r="Y52" t="s">
        <v>601</v>
      </c>
      <c r="Z52" t="s">
        <v>145</v>
      </c>
      <c r="AC52" t="s">
        <v>602</v>
      </c>
      <c r="AD52" t="s">
        <v>603</v>
      </c>
      <c r="AE52" t="s">
        <v>602</v>
      </c>
      <c r="AF52" t="s">
        <v>603</v>
      </c>
      <c r="AG52" t="s">
        <v>145</v>
      </c>
      <c r="AH52" t="s">
        <v>145</v>
      </c>
      <c r="AJ52" t="s">
        <v>604</v>
      </c>
      <c r="AK52" t="s">
        <v>604</v>
      </c>
      <c r="AL52" t="s">
        <v>145</v>
      </c>
      <c r="AN52" t="s">
        <v>165</v>
      </c>
      <c r="AO52" t="s">
        <v>165</v>
      </c>
      <c r="AP52" t="s">
        <v>145</v>
      </c>
      <c r="AS52" t="s">
        <v>718</v>
      </c>
      <c r="AT52" t="s">
        <v>719</v>
      </c>
      <c r="AU52" t="s">
        <v>720</v>
      </c>
      <c r="AV52" t="s">
        <v>721</v>
      </c>
      <c r="AW52" t="s">
        <v>722</v>
      </c>
      <c r="AX52" t="s">
        <v>630</v>
      </c>
      <c r="AY52" t="s">
        <v>573</v>
      </c>
      <c r="BC52">
        <v>10000000</v>
      </c>
      <c r="BD52" t="s">
        <v>705</v>
      </c>
      <c r="BE52" t="s">
        <v>632</v>
      </c>
      <c r="BF52" t="s">
        <v>706</v>
      </c>
      <c r="BG52" t="s">
        <v>577</v>
      </c>
      <c r="BH52" t="s">
        <v>578</v>
      </c>
      <c r="BI52" t="s">
        <v>635</v>
      </c>
      <c r="BJ52" t="s">
        <v>582</v>
      </c>
      <c r="BK52" t="s">
        <v>180</v>
      </c>
      <c r="BL52" t="s">
        <v>636</v>
      </c>
      <c r="BM52" t="s">
        <v>637</v>
      </c>
      <c r="BN52" t="s">
        <v>578</v>
      </c>
      <c r="BO52" t="s">
        <v>298</v>
      </c>
      <c r="BP52" t="s">
        <v>582</v>
      </c>
      <c r="BQ52" t="s">
        <v>180</v>
      </c>
      <c r="BR52" t="s">
        <v>614</v>
      </c>
      <c r="BS52" t="s">
        <v>615</v>
      </c>
      <c r="BT52" t="s">
        <v>638</v>
      </c>
      <c r="BU52" t="s">
        <v>639</v>
      </c>
      <c r="BV52" t="s">
        <v>586</v>
      </c>
      <c r="BZ52" t="s">
        <v>640</v>
      </c>
      <c r="CA52" t="s">
        <v>153</v>
      </c>
      <c r="CB52" t="s">
        <v>232</v>
      </c>
      <c r="CC52" t="s">
        <v>232</v>
      </c>
      <c r="CG52" t="s">
        <v>147</v>
      </c>
      <c r="CJ52" t="s">
        <v>599</v>
      </c>
      <c r="CL52" t="s">
        <v>159</v>
      </c>
      <c r="CM52" t="s">
        <v>159</v>
      </c>
      <c r="CN52" t="s">
        <v>145</v>
      </c>
      <c r="CP52" t="s">
        <v>600</v>
      </c>
      <c r="CQ52" t="s">
        <v>600</v>
      </c>
      <c r="CR52" t="s">
        <v>145</v>
      </c>
      <c r="CT52" t="s">
        <v>601</v>
      </c>
      <c r="CU52" t="s">
        <v>601</v>
      </c>
      <c r="CV52" t="s">
        <v>145</v>
      </c>
      <c r="CY52" t="s">
        <v>602</v>
      </c>
      <c r="CZ52" t="s">
        <v>603</v>
      </c>
      <c r="DA52" t="s">
        <v>602</v>
      </c>
      <c r="DB52" t="s">
        <v>603</v>
      </c>
      <c r="DC52" t="s">
        <v>145</v>
      </c>
      <c r="DD52" t="s">
        <v>145</v>
      </c>
      <c r="DF52" t="s">
        <v>604</v>
      </c>
      <c r="DG52" t="s">
        <v>604</v>
      </c>
      <c r="DH52" t="s">
        <v>145</v>
      </c>
      <c r="DJ52" t="s">
        <v>165</v>
      </c>
      <c r="DK52" t="s">
        <v>165</v>
      </c>
      <c r="DL52" t="s">
        <v>145</v>
      </c>
      <c r="DP52" t="s">
        <v>718</v>
      </c>
      <c r="DQ52" t="s">
        <v>723</v>
      </c>
      <c r="DR52" t="s">
        <v>720</v>
      </c>
      <c r="DT52">
        <v>129</v>
      </c>
      <c r="DU52">
        <v>118</v>
      </c>
      <c r="DV52">
        <v>94</v>
      </c>
      <c r="DW52" s="1">
        <f>+Tabulka1[[#This Row],[pocudegra]]/Tabulka1[[#This Row],[pochodnav]]</f>
        <v>0.79661016949152541</v>
      </c>
      <c r="DX52">
        <v>19781000</v>
      </c>
      <c r="DY52" t="s">
        <v>153</v>
      </c>
      <c r="DZ52" t="s">
        <v>265</v>
      </c>
      <c r="ED52" t="s">
        <v>640</v>
      </c>
      <c r="EE52" t="s">
        <v>640</v>
      </c>
      <c r="EF52" t="s">
        <v>718</v>
      </c>
      <c r="EG52" t="s">
        <v>147</v>
      </c>
      <c r="EH52" t="s">
        <v>643</v>
      </c>
      <c r="EI52" t="s">
        <v>643</v>
      </c>
      <c r="EL52">
        <v>4851</v>
      </c>
      <c r="EM52">
        <v>4851</v>
      </c>
    </row>
    <row r="53" spans="1:143" hidden="1">
      <c r="A53">
        <v>52</v>
      </c>
      <c r="B53" t="s">
        <v>724</v>
      </c>
      <c r="C53" t="s">
        <v>560</v>
      </c>
      <c r="D53" t="s">
        <v>144</v>
      </c>
      <c r="F53" t="s">
        <v>232</v>
      </c>
      <c r="G53" t="s">
        <v>153</v>
      </c>
      <c r="H53" t="s">
        <v>232</v>
      </c>
      <c r="I53" t="s">
        <v>153</v>
      </c>
      <c r="J53" t="s">
        <v>560</v>
      </c>
      <c r="K53" t="s">
        <v>144</v>
      </c>
      <c r="L53" t="s">
        <v>645</v>
      </c>
      <c r="M53" t="s">
        <v>645</v>
      </c>
      <c r="O53" t="s">
        <v>159</v>
      </c>
      <c r="P53" t="s">
        <v>159</v>
      </c>
      <c r="Q53" t="s">
        <v>145</v>
      </c>
      <c r="T53" t="s">
        <v>647</v>
      </c>
      <c r="U53" t="s">
        <v>647</v>
      </c>
      <c r="V53" t="s">
        <v>145</v>
      </c>
      <c r="X53" t="s">
        <v>647</v>
      </c>
      <c r="Y53" t="s">
        <v>647</v>
      </c>
      <c r="Z53" t="s">
        <v>145</v>
      </c>
      <c r="AC53" t="s">
        <v>648</v>
      </c>
      <c r="AD53" t="s">
        <v>649</v>
      </c>
      <c r="AE53" t="s">
        <v>648</v>
      </c>
      <c r="AF53" t="s">
        <v>649</v>
      </c>
      <c r="AG53" t="s">
        <v>145</v>
      </c>
      <c r="AH53" t="s">
        <v>145</v>
      </c>
      <c r="AJ53" t="s">
        <v>232</v>
      </c>
      <c r="AK53" t="s">
        <v>232</v>
      </c>
      <c r="AL53" t="s">
        <v>145</v>
      </c>
      <c r="AN53" t="s">
        <v>165</v>
      </c>
      <c r="AO53" t="s">
        <v>165</v>
      </c>
      <c r="AP53" t="s">
        <v>145</v>
      </c>
      <c r="AS53" t="s">
        <v>725</v>
      </c>
      <c r="AT53" t="s">
        <v>726</v>
      </c>
      <c r="AU53" t="s">
        <v>727</v>
      </c>
      <c r="AV53" t="s">
        <v>728</v>
      </c>
      <c r="AW53" t="s">
        <v>729</v>
      </c>
      <c r="AX53" t="s">
        <v>630</v>
      </c>
      <c r="AY53" t="s">
        <v>573</v>
      </c>
      <c r="BC53">
        <v>5000000</v>
      </c>
      <c r="BD53" t="s">
        <v>705</v>
      </c>
      <c r="BE53" t="s">
        <v>632</v>
      </c>
      <c r="BF53" t="s">
        <v>730</v>
      </c>
      <c r="BG53" t="s">
        <v>577</v>
      </c>
      <c r="BH53" t="s">
        <v>578</v>
      </c>
      <c r="BI53" t="s">
        <v>635</v>
      </c>
      <c r="BJ53" t="s">
        <v>582</v>
      </c>
      <c r="BK53" t="s">
        <v>180</v>
      </c>
      <c r="BL53" t="s">
        <v>731</v>
      </c>
      <c r="BM53" t="s">
        <v>732</v>
      </c>
      <c r="BN53" t="s">
        <v>578</v>
      </c>
      <c r="BO53" t="s">
        <v>298</v>
      </c>
      <c r="BP53" t="s">
        <v>582</v>
      </c>
      <c r="BQ53" t="s">
        <v>180</v>
      </c>
      <c r="BR53" t="s">
        <v>733</v>
      </c>
      <c r="BS53" t="s">
        <v>615</v>
      </c>
      <c r="BT53" t="s">
        <v>734</v>
      </c>
      <c r="BU53" t="s">
        <v>639</v>
      </c>
      <c r="BV53" t="s">
        <v>586</v>
      </c>
      <c r="BZ53" t="s">
        <v>640</v>
      </c>
      <c r="CA53" t="s">
        <v>153</v>
      </c>
      <c r="CB53" t="s">
        <v>190</v>
      </c>
      <c r="CC53" t="s">
        <v>153</v>
      </c>
      <c r="CG53" t="s">
        <v>240</v>
      </c>
      <c r="CH53" t="s">
        <v>735</v>
      </c>
      <c r="CJ53" t="s">
        <v>645</v>
      </c>
      <c r="CL53" t="s">
        <v>159</v>
      </c>
      <c r="CM53" t="s">
        <v>159</v>
      </c>
      <c r="CN53" t="s">
        <v>145</v>
      </c>
      <c r="CP53" t="s">
        <v>647</v>
      </c>
      <c r="CQ53" t="s">
        <v>647</v>
      </c>
      <c r="CR53" t="s">
        <v>145</v>
      </c>
      <c r="CT53" t="s">
        <v>647</v>
      </c>
      <c r="CU53" t="s">
        <v>647</v>
      </c>
      <c r="CV53" t="s">
        <v>145</v>
      </c>
      <c r="CY53" t="s">
        <v>648</v>
      </c>
      <c r="CZ53" t="s">
        <v>649</v>
      </c>
      <c r="DA53" t="s">
        <v>648</v>
      </c>
      <c r="DB53" t="s">
        <v>649</v>
      </c>
      <c r="DC53" t="s">
        <v>145</v>
      </c>
      <c r="DD53" t="s">
        <v>145</v>
      </c>
      <c r="DF53" t="s">
        <v>232</v>
      </c>
      <c r="DG53" t="s">
        <v>232</v>
      </c>
      <c r="DH53" t="s">
        <v>145</v>
      </c>
      <c r="DJ53" t="s">
        <v>165</v>
      </c>
      <c r="DK53" t="s">
        <v>165</v>
      </c>
      <c r="DL53" t="s">
        <v>145</v>
      </c>
      <c r="DS53" t="s">
        <v>736</v>
      </c>
      <c r="DT53">
        <v>5</v>
      </c>
      <c r="DU53">
        <v>5</v>
      </c>
      <c r="DV53">
        <v>0</v>
      </c>
      <c r="DW53" s="1">
        <f>+Tabulka1[[#This Row],[pocudegra]]/Tabulka1[[#This Row],[pochodnav]]</f>
        <v>0</v>
      </c>
      <c r="DX53">
        <v>0</v>
      </c>
      <c r="EA53" t="s">
        <v>737</v>
      </c>
      <c r="EB53" t="s">
        <v>738</v>
      </c>
      <c r="ED53" t="s">
        <v>739</v>
      </c>
      <c r="EE53" t="s">
        <v>739</v>
      </c>
      <c r="EF53" t="s">
        <v>725</v>
      </c>
      <c r="EG53" t="s">
        <v>147</v>
      </c>
      <c r="EH53" t="s">
        <v>643</v>
      </c>
      <c r="EI53" t="s">
        <v>740</v>
      </c>
      <c r="EL53">
        <v>4851</v>
      </c>
      <c r="EM53">
        <v>4863</v>
      </c>
    </row>
    <row r="54" spans="1:143" hidden="1">
      <c r="A54">
        <v>53</v>
      </c>
      <c r="B54" t="s">
        <v>741</v>
      </c>
      <c r="C54" t="s">
        <v>560</v>
      </c>
      <c r="D54" t="s">
        <v>144</v>
      </c>
      <c r="F54" t="s">
        <v>153</v>
      </c>
      <c r="G54" t="s">
        <v>190</v>
      </c>
      <c r="H54" t="s">
        <v>153</v>
      </c>
      <c r="I54" t="s">
        <v>190</v>
      </c>
      <c r="J54" t="s">
        <v>560</v>
      </c>
      <c r="K54" t="s">
        <v>144</v>
      </c>
      <c r="L54" t="s">
        <v>620</v>
      </c>
      <c r="M54" t="s">
        <v>620</v>
      </c>
      <c r="O54" t="s">
        <v>159</v>
      </c>
      <c r="P54" t="s">
        <v>159</v>
      </c>
      <c r="Q54" t="s">
        <v>145</v>
      </c>
      <c r="T54" t="s">
        <v>621</v>
      </c>
      <c r="U54" t="s">
        <v>621</v>
      </c>
      <c r="V54" t="s">
        <v>145</v>
      </c>
      <c r="X54" t="s">
        <v>622</v>
      </c>
      <c r="Y54" t="s">
        <v>622</v>
      </c>
      <c r="Z54" t="s">
        <v>145</v>
      </c>
      <c r="AC54" t="s">
        <v>623</v>
      </c>
      <c r="AD54" t="s">
        <v>624</v>
      </c>
      <c r="AE54" t="s">
        <v>623</v>
      </c>
      <c r="AF54" t="s">
        <v>624</v>
      </c>
      <c r="AG54" t="s">
        <v>145</v>
      </c>
      <c r="AH54" t="s">
        <v>145</v>
      </c>
      <c r="AJ54" t="s">
        <v>232</v>
      </c>
      <c r="AK54" t="s">
        <v>232</v>
      </c>
      <c r="AL54" t="s">
        <v>145</v>
      </c>
      <c r="AN54" t="s">
        <v>165</v>
      </c>
      <c r="AO54" t="s">
        <v>165</v>
      </c>
      <c r="AP54" t="s">
        <v>145</v>
      </c>
      <c r="AS54" t="s">
        <v>742</v>
      </c>
      <c r="AT54" t="s">
        <v>743</v>
      </c>
      <c r="AU54" t="s">
        <v>744</v>
      </c>
      <c r="AV54" t="s">
        <v>745</v>
      </c>
      <c r="AW54" t="s">
        <v>746</v>
      </c>
      <c r="AX54" t="s">
        <v>630</v>
      </c>
      <c r="AY54" t="s">
        <v>573</v>
      </c>
      <c r="BC54">
        <v>99000000</v>
      </c>
      <c r="BD54" t="s">
        <v>714</v>
      </c>
      <c r="BE54" t="s">
        <v>632</v>
      </c>
      <c r="BF54" t="s">
        <v>706</v>
      </c>
      <c r="BG54" t="s">
        <v>577</v>
      </c>
      <c r="BH54" t="s">
        <v>578</v>
      </c>
      <c r="BI54" t="s">
        <v>635</v>
      </c>
      <c r="BJ54" t="s">
        <v>582</v>
      </c>
      <c r="BK54" t="s">
        <v>180</v>
      </c>
      <c r="BL54" t="s">
        <v>747</v>
      </c>
      <c r="BM54" t="s">
        <v>748</v>
      </c>
      <c r="BN54" t="s">
        <v>578</v>
      </c>
      <c r="BO54" t="s">
        <v>298</v>
      </c>
      <c r="BP54" t="s">
        <v>582</v>
      </c>
      <c r="BQ54" t="s">
        <v>180</v>
      </c>
      <c r="BR54" t="s">
        <v>749</v>
      </c>
      <c r="BS54" t="s">
        <v>615</v>
      </c>
      <c r="BT54" t="s">
        <v>750</v>
      </c>
      <c r="BU54" t="s">
        <v>639</v>
      </c>
      <c r="BV54" t="s">
        <v>586</v>
      </c>
      <c r="BZ54" t="s">
        <v>435</v>
      </c>
      <c r="CA54" t="s">
        <v>190</v>
      </c>
      <c r="CB54" t="s">
        <v>153</v>
      </c>
      <c r="CC54" t="s">
        <v>153</v>
      </c>
      <c r="CG54" t="s">
        <v>147</v>
      </c>
      <c r="CJ54" t="s">
        <v>620</v>
      </c>
      <c r="CL54" t="s">
        <v>159</v>
      </c>
      <c r="CM54" t="s">
        <v>159</v>
      </c>
      <c r="CN54" t="s">
        <v>145</v>
      </c>
      <c r="CP54" t="s">
        <v>621</v>
      </c>
      <c r="CQ54" t="s">
        <v>621</v>
      </c>
      <c r="CR54" t="s">
        <v>145</v>
      </c>
      <c r="CT54" t="s">
        <v>622</v>
      </c>
      <c r="CU54" t="s">
        <v>622</v>
      </c>
      <c r="CV54" t="s">
        <v>145</v>
      </c>
      <c r="CY54" t="s">
        <v>623</v>
      </c>
      <c r="CZ54" t="s">
        <v>624</v>
      </c>
      <c r="DA54" t="s">
        <v>623</v>
      </c>
      <c r="DB54" t="s">
        <v>624</v>
      </c>
      <c r="DC54" t="s">
        <v>145</v>
      </c>
      <c r="DD54" t="s">
        <v>145</v>
      </c>
      <c r="DF54" t="s">
        <v>232</v>
      </c>
      <c r="DG54" t="s">
        <v>232</v>
      </c>
      <c r="DH54" t="s">
        <v>145</v>
      </c>
      <c r="DJ54" t="s">
        <v>165</v>
      </c>
      <c r="DK54" t="s">
        <v>165</v>
      </c>
      <c r="DL54" t="s">
        <v>145</v>
      </c>
      <c r="DP54" t="s">
        <v>742</v>
      </c>
      <c r="DQ54" t="s">
        <v>751</v>
      </c>
      <c r="DR54" t="s">
        <v>752</v>
      </c>
      <c r="DT54">
        <v>85</v>
      </c>
      <c r="DU54">
        <v>79</v>
      </c>
      <c r="DV54">
        <v>23</v>
      </c>
      <c r="DW54" s="1">
        <f>+Tabulka1[[#This Row],[pocudegra]]/Tabulka1[[#This Row],[pochodnav]]</f>
        <v>0.29113924050632911</v>
      </c>
      <c r="DX54">
        <v>42397000</v>
      </c>
      <c r="DY54" t="s">
        <v>190</v>
      </c>
      <c r="DZ54" t="s">
        <v>356</v>
      </c>
      <c r="ED54" t="s">
        <v>435</v>
      </c>
      <c r="EE54" t="s">
        <v>435</v>
      </c>
      <c r="EF54" t="s">
        <v>742</v>
      </c>
      <c r="EG54" t="s">
        <v>147</v>
      </c>
      <c r="EH54" t="s">
        <v>698</v>
      </c>
      <c r="EI54" t="s">
        <v>698</v>
      </c>
      <c r="EL54">
        <v>4688</v>
      </c>
      <c r="EM54">
        <v>4688</v>
      </c>
    </row>
    <row r="55" spans="1:143" hidden="1">
      <c r="A55">
        <v>54</v>
      </c>
      <c r="B55" t="s">
        <v>753</v>
      </c>
      <c r="C55" t="s">
        <v>560</v>
      </c>
      <c r="D55" t="s">
        <v>144</v>
      </c>
      <c r="F55" t="s">
        <v>153</v>
      </c>
      <c r="G55" t="s">
        <v>190</v>
      </c>
      <c r="H55" t="s">
        <v>153</v>
      </c>
      <c r="I55" t="s">
        <v>190</v>
      </c>
      <c r="J55" t="s">
        <v>560</v>
      </c>
      <c r="K55" t="s">
        <v>144</v>
      </c>
      <c r="L55" t="s">
        <v>599</v>
      </c>
      <c r="M55" t="s">
        <v>599</v>
      </c>
      <c r="O55" t="s">
        <v>159</v>
      </c>
      <c r="P55" t="s">
        <v>159</v>
      </c>
      <c r="Q55" t="s">
        <v>145</v>
      </c>
      <c r="T55" t="s">
        <v>600</v>
      </c>
      <c r="U55" t="s">
        <v>600</v>
      </c>
      <c r="V55" t="s">
        <v>145</v>
      </c>
      <c r="X55" t="s">
        <v>601</v>
      </c>
      <c r="Y55" t="s">
        <v>601</v>
      </c>
      <c r="Z55" t="s">
        <v>145</v>
      </c>
      <c r="AC55" t="s">
        <v>602</v>
      </c>
      <c r="AD55" t="s">
        <v>603</v>
      </c>
      <c r="AE55" t="s">
        <v>602</v>
      </c>
      <c r="AF55" t="s">
        <v>603</v>
      </c>
      <c r="AG55" t="s">
        <v>145</v>
      </c>
      <c r="AH55" t="s">
        <v>145</v>
      </c>
      <c r="AJ55" t="s">
        <v>604</v>
      </c>
      <c r="AK55" t="s">
        <v>604</v>
      </c>
      <c r="AL55" t="s">
        <v>145</v>
      </c>
      <c r="AN55" t="s">
        <v>165</v>
      </c>
      <c r="AO55" t="s">
        <v>165</v>
      </c>
      <c r="AP55" t="s">
        <v>145</v>
      </c>
      <c r="AS55" t="s">
        <v>754</v>
      </c>
      <c r="AT55" t="s">
        <v>755</v>
      </c>
      <c r="AU55" t="s">
        <v>752</v>
      </c>
      <c r="AV55" t="s">
        <v>756</v>
      </c>
      <c r="AW55" t="s">
        <v>757</v>
      </c>
      <c r="AX55" t="s">
        <v>630</v>
      </c>
      <c r="AY55" t="s">
        <v>573</v>
      </c>
      <c r="BC55">
        <v>300000000</v>
      </c>
      <c r="BD55" t="s">
        <v>714</v>
      </c>
      <c r="BE55" t="s">
        <v>632</v>
      </c>
      <c r="BF55" t="s">
        <v>706</v>
      </c>
      <c r="BG55" t="s">
        <v>577</v>
      </c>
      <c r="BH55" t="s">
        <v>578</v>
      </c>
      <c r="BI55" t="s">
        <v>635</v>
      </c>
      <c r="BJ55" t="s">
        <v>582</v>
      </c>
      <c r="BK55" t="s">
        <v>180</v>
      </c>
      <c r="BL55" t="s">
        <v>685</v>
      </c>
      <c r="BM55" t="s">
        <v>686</v>
      </c>
      <c r="BN55" t="s">
        <v>578</v>
      </c>
      <c r="BO55" t="s">
        <v>298</v>
      </c>
      <c r="BP55" t="s">
        <v>582</v>
      </c>
      <c r="BQ55" t="s">
        <v>180</v>
      </c>
      <c r="BR55" t="s">
        <v>715</v>
      </c>
      <c r="BS55" t="s">
        <v>615</v>
      </c>
      <c r="BT55" t="s">
        <v>689</v>
      </c>
      <c r="BU55" t="s">
        <v>639</v>
      </c>
      <c r="BV55" t="s">
        <v>586</v>
      </c>
      <c r="BZ55" t="s">
        <v>435</v>
      </c>
      <c r="CA55" t="s">
        <v>190</v>
      </c>
      <c r="CB55" t="s">
        <v>153</v>
      </c>
      <c r="CC55" t="s">
        <v>153</v>
      </c>
      <c r="CG55" t="s">
        <v>147</v>
      </c>
      <c r="CJ55" t="s">
        <v>599</v>
      </c>
      <c r="CL55" t="s">
        <v>159</v>
      </c>
      <c r="CM55" t="s">
        <v>159</v>
      </c>
      <c r="CN55" t="s">
        <v>145</v>
      </c>
      <c r="CP55" t="s">
        <v>600</v>
      </c>
      <c r="CQ55" t="s">
        <v>600</v>
      </c>
      <c r="CR55" t="s">
        <v>145</v>
      </c>
      <c r="CT55" t="s">
        <v>601</v>
      </c>
      <c r="CU55" t="s">
        <v>601</v>
      </c>
      <c r="CV55" t="s">
        <v>145</v>
      </c>
      <c r="CY55" t="s">
        <v>602</v>
      </c>
      <c r="CZ55" t="s">
        <v>603</v>
      </c>
      <c r="DA55" t="s">
        <v>602</v>
      </c>
      <c r="DB55" t="s">
        <v>603</v>
      </c>
      <c r="DC55" t="s">
        <v>145</v>
      </c>
      <c r="DD55" t="s">
        <v>145</v>
      </c>
      <c r="DF55" t="s">
        <v>604</v>
      </c>
      <c r="DG55" t="s">
        <v>604</v>
      </c>
      <c r="DH55" t="s">
        <v>145</v>
      </c>
      <c r="DJ55" t="s">
        <v>165</v>
      </c>
      <c r="DK55" t="s">
        <v>165</v>
      </c>
      <c r="DL55" t="s">
        <v>145</v>
      </c>
      <c r="DP55" t="s">
        <v>754</v>
      </c>
      <c r="DQ55" t="s">
        <v>758</v>
      </c>
      <c r="DR55" t="s">
        <v>752</v>
      </c>
      <c r="DT55">
        <v>1764</v>
      </c>
      <c r="DU55">
        <v>1713</v>
      </c>
      <c r="DV55">
        <v>548</v>
      </c>
      <c r="DW55" s="1">
        <f>+Tabulka1[[#This Row],[pocudegra]]/Tabulka1[[#This Row],[pochodnav]]</f>
        <v>0.31990659661412724</v>
      </c>
      <c r="DX55">
        <v>380202000</v>
      </c>
      <c r="DY55" t="s">
        <v>190</v>
      </c>
      <c r="DZ55" t="s">
        <v>303</v>
      </c>
      <c r="ED55" t="s">
        <v>435</v>
      </c>
      <c r="EE55" t="s">
        <v>435</v>
      </c>
      <c r="EF55" t="s">
        <v>754</v>
      </c>
      <c r="EG55" t="s">
        <v>147</v>
      </c>
      <c r="EH55" t="s">
        <v>698</v>
      </c>
      <c r="EI55" t="s">
        <v>698</v>
      </c>
      <c r="EL55">
        <v>4688</v>
      </c>
      <c r="EM55">
        <v>4688</v>
      </c>
    </row>
    <row r="56" spans="1:143" hidden="1">
      <c r="A56">
        <v>55</v>
      </c>
      <c r="B56" t="s">
        <v>759</v>
      </c>
      <c r="C56" t="s">
        <v>560</v>
      </c>
      <c r="D56" t="s">
        <v>144</v>
      </c>
      <c r="F56" t="s">
        <v>153</v>
      </c>
      <c r="G56" t="s">
        <v>190</v>
      </c>
      <c r="H56" t="s">
        <v>153</v>
      </c>
      <c r="I56" t="s">
        <v>190</v>
      </c>
      <c r="J56" t="s">
        <v>560</v>
      </c>
      <c r="K56" t="s">
        <v>144</v>
      </c>
      <c r="L56" t="s">
        <v>561</v>
      </c>
      <c r="M56" t="s">
        <v>561</v>
      </c>
      <c r="O56" t="s">
        <v>159</v>
      </c>
      <c r="P56" t="s">
        <v>159</v>
      </c>
      <c r="Q56" t="s">
        <v>145</v>
      </c>
      <c r="T56" t="s">
        <v>562</v>
      </c>
      <c r="U56" t="s">
        <v>562</v>
      </c>
      <c r="V56" t="s">
        <v>145</v>
      </c>
      <c r="X56" t="s">
        <v>563</v>
      </c>
      <c r="Y56" t="s">
        <v>563</v>
      </c>
      <c r="Z56" t="s">
        <v>145</v>
      </c>
      <c r="AC56" t="s">
        <v>564</v>
      </c>
      <c r="AD56" t="s">
        <v>565</v>
      </c>
      <c r="AE56" t="s">
        <v>564</v>
      </c>
      <c r="AF56" t="s">
        <v>565</v>
      </c>
      <c r="AG56" t="s">
        <v>145</v>
      </c>
      <c r="AH56" t="s">
        <v>145</v>
      </c>
      <c r="AJ56" t="s">
        <v>566</v>
      </c>
      <c r="AK56" t="s">
        <v>566</v>
      </c>
      <c r="AL56" t="s">
        <v>145</v>
      </c>
      <c r="AN56" t="s">
        <v>165</v>
      </c>
      <c r="AO56" t="s">
        <v>165</v>
      </c>
      <c r="AP56" t="s">
        <v>145</v>
      </c>
      <c r="AS56" t="s">
        <v>742</v>
      </c>
      <c r="AT56" t="s">
        <v>743</v>
      </c>
      <c r="AU56" t="s">
        <v>760</v>
      </c>
      <c r="AV56" t="s">
        <v>745</v>
      </c>
      <c r="AW56" t="s">
        <v>746</v>
      </c>
      <c r="AX56" t="s">
        <v>630</v>
      </c>
      <c r="AY56" t="s">
        <v>573</v>
      </c>
      <c r="BC56">
        <v>20000000</v>
      </c>
      <c r="BD56" t="s">
        <v>714</v>
      </c>
      <c r="BE56" t="s">
        <v>632</v>
      </c>
      <c r="BF56" t="s">
        <v>706</v>
      </c>
      <c r="BG56" t="s">
        <v>577</v>
      </c>
      <c r="BH56" t="s">
        <v>578</v>
      </c>
      <c r="BI56" t="s">
        <v>635</v>
      </c>
      <c r="BJ56" t="s">
        <v>582</v>
      </c>
      <c r="BK56" t="s">
        <v>180</v>
      </c>
      <c r="BL56" t="s">
        <v>636</v>
      </c>
      <c r="BM56" t="s">
        <v>637</v>
      </c>
      <c r="BN56" t="s">
        <v>578</v>
      </c>
      <c r="BO56" t="s">
        <v>298</v>
      </c>
      <c r="BP56" t="s">
        <v>582</v>
      </c>
      <c r="BQ56" t="s">
        <v>180</v>
      </c>
      <c r="BR56" t="s">
        <v>614</v>
      </c>
      <c r="BS56" t="s">
        <v>615</v>
      </c>
      <c r="BT56" t="s">
        <v>638</v>
      </c>
      <c r="BU56" t="s">
        <v>639</v>
      </c>
      <c r="BV56" t="s">
        <v>586</v>
      </c>
      <c r="BZ56" t="s">
        <v>435</v>
      </c>
      <c r="CA56" t="s">
        <v>190</v>
      </c>
      <c r="CB56" t="s">
        <v>153</v>
      </c>
      <c r="CC56" t="s">
        <v>153</v>
      </c>
      <c r="CG56" t="s">
        <v>147</v>
      </c>
      <c r="CJ56" t="s">
        <v>561</v>
      </c>
      <c r="CL56" t="s">
        <v>159</v>
      </c>
      <c r="CM56" t="s">
        <v>159</v>
      </c>
      <c r="CN56" t="s">
        <v>145</v>
      </c>
      <c r="CP56" t="s">
        <v>562</v>
      </c>
      <c r="CQ56" t="s">
        <v>562</v>
      </c>
      <c r="CR56" t="s">
        <v>145</v>
      </c>
      <c r="CT56" t="s">
        <v>563</v>
      </c>
      <c r="CU56" t="s">
        <v>563</v>
      </c>
      <c r="CV56" t="s">
        <v>145</v>
      </c>
      <c r="CY56" t="s">
        <v>564</v>
      </c>
      <c r="CZ56" t="s">
        <v>565</v>
      </c>
      <c r="DA56" t="s">
        <v>564</v>
      </c>
      <c r="DB56" t="s">
        <v>565</v>
      </c>
      <c r="DC56" t="s">
        <v>145</v>
      </c>
      <c r="DD56" t="s">
        <v>145</v>
      </c>
      <c r="DF56" t="s">
        <v>566</v>
      </c>
      <c r="DG56" t="s">
        <v>566</v>
      </c>
      <c r="DH56" t="s">
        <v>145</v>
      </c>
      <c r="DJ56" t="s">
        <v>165</v>
      </c>
      <c r="DK56" t="s">
        <v>165</v>
      </c>
      <c r="DL56" t="s">
        <v>145</v>
      </c>
      <c r="DP56" t="s">
        <v>742</v>
      </c>
      <c r="DQ56" t="s">
        <v>751</v>
      </c>
      <c r="DR56" t="s">
        <v>752</v>
      </c>
      <c r="DT56">
        <v>380</v>
      </c>
      <c r="DU56">
        <v>372</v>
      </c>
      <c r="DV56">
        <v>121</v>
      </c>
      <c r="DW56" s="1">
        <f>+Tabulka1[[#This Row],[pocudegra]]/Tabulka1[[#This Row],[pochodnav]]</f>
        <v>0.32526881720430106</v>
      </c>
      <c r="DX56">
        <v>29787000</v>
      </c>
      <c r="DY56" t="s">
        <v>190</v>
      </c>
      <c r="DZ56" t="s">
        <v>303</v>
      </c>
      <c r="ED56" t="s">
        <v>435</v>
      </c>
      <c r="EE56" t="s">
        <v>435</v>
      </c>
      <c r="EF56" t="s">
        <v>742</v>
      </c>
      <c r="EG56" t="s">
        <v>147</v>
      </c>
      <c r="EH56" t="s">
        <v>698</v>
      </c>
      <c r="EI56" t="s">
        <v>698</v>
      </c>
      <c r="EL56">
        <v>4688</v>
      </c>
      <c r="EM56">
        <v>4688</v>
      </c>
    </row>
    <row r="57" spans="1:143" hidden="1">
      <c r="A57">
        <v>56</v>
      </c>
      <c r="B57" t="s">
        <v>761</v>
      </c>
      <c r="C57" t="s">
        <v>560</v>
      </c>
      <c r="D57" t="s">
        <v>144</v>
      </c>
      <c r="F57" t="s">
        <v>190</v>
      </c>
      <c r="G57" t="s">
        <v>190</v>
      </c>
      <c r="H57" t="s">
        <v>153</v>
      </c>
      <c r="I57" t="s">
        <v>190</v>
      </c>
      <c r="J57" t="s">
        <v>560</v>
      </c>
      <c r="K57" t="s">
        <v>144</v>
      </c>
      <c r="L57" t="s">
        <v>645</v>
      </c>
      <c r="M57" t="s">
        <v>645</v>
      </c>
      <c r="O57" t="s">
        <v>159</v>
      </c>
      <c r="P57" t="s">
        <v>159</v>
      </c>
      <c r="Q57" t="s">
        <v>145</v>
      </c>
      <c r="T57" t="s">
        <v>647</v>
      </c>
      <c r="U57" t="s">
        <v>647</v>
      </c>
      <c r="V57" t="s">
        <v>145</v>
      </c>
      <c r="X57" t="s">
        <v>647</v>
      </c>
      <c r="Y57" t="s">
        <v>647</v>
      </c>
      <c r="Z57" t="s">
        <v>145</v>
      </c>
      <c r="AC57" t="s">
        <v>648</v>
      </c>
      <c r="AD57" t="s">
        <v>649</v>
      </c>
      <c r="AE57" t="s">
        <v>648</v>
      </c>
      <c r="AF57" t="s">
        <v>649</v>
      </c>
      <c r="AG57" t="s">
        <v>145</v>
      </c>
      <c r="AH57" t="s">
        <v>145</v>
      </c>
      <c r="AJ57" t="s">
        <v>232</v>
      </c>
      <c r="AK57" t="s">
        <v>232</v>
      </c>
      <c r="AL57" t="s">
        <v>145</v>
      </c>
      <c r="AN57" t="s">
        <v>165</v>
      </c>
      <c r="AO57" t="s">
        <v>165</v>
      </c>
      <c r="AP57" t="s">
        <v>145</v>
      </c>
      <c r="AS57" t="s">
        <v>762</v>
      </c>
      <c r="AT57" t="s">
        <v>763</v>
      </c>
      <c r="AU57" t="s">
        <v>764</v>
      </c>
      <c r="AV57" t="s">
        <v>765</v>
      </c>
      <c r="AW57" t="s">
        <v>766</v>
      </c>
      <c r="AX57" t="s">
        <v>630</v>
      </c>
      <c r="AY57" t="s">
        <v>573</v>
      </c>
      <c r="BA57" t="s">
        <v>767</v>
      </c>
      <c r="BB57" t="s">
        <v>356</v>
      </c>
      <c r="BC57">
        <v>6000000</v>
      </c>
      <c r="BD57" t="s">
        <v>768</v>
      </c>
      <c r="BE57" t="s">
        <v>575</v>
      </c>
      <c r="BF57" t="s">
        <v>706</v>
      </c>
      <c r="BG57" t="s">
        <v>577</v>
      </c>
      <c r="BH57" t="s">
        <v>578</v>
      </c>
      <c r="BI57" t="s">
        <v>298</v>
      </c>
      <c r="BJ57" t="s">
        <v>582</v>
      </c>
      <c r="BK57" t="s">
        <v>180</v>
      </c>
      <c r="BL57" t="s">
        <v>731</v>
      </c>
      <c r="BM57" t="s">
        <v>732</v>
      </c>
      <c r="BN57" t="s">
        <v>578</v>
      </c>
      <c r="BO57" t="s">
        <v>298</v>
      </c>
      <c r="BP57" t="s">
        <v>582</v>
      </c>
      <c r="BQ57" t="s">
        <v>180</v>
      </c>
      <c r="BR57" t="s">
        <v>733</v>
      </c>
      <c r="BS57" t="s">
        <v>615</v>
      </c>
      <c r="BT57" t="s">
        <v>734</v>
      </c>
      <c r="BU57" t="s">
        <v>639</v>
      </c>
      <c r="BV57" t="s">
        <v>586</v>
      </c>
      <c r="BZ57" t="s">
        <v>739</v>
      </c>
      <c r="CA57" t="s">
        <v>190</v>
      </c>
      <c r="CB57" t="s">
        <v>265</v>
      </c>
      <c r="CC57" t="s">
        <v>190</v>
      </c>
      <c r="CG57" t="s">
        <v>147</v>
      </c>
      <c r="CJ57" t="s">
        <v>645</v>
      </c>
      <c r="CL57" t="s">
        <v>159</v>
      </c>
      <c r="CM57" t="s">
        <v>159</v>
      </c>
      <c r="CN57" t="s">
        <v>145</v>
      </c>
      <c r="CP57" t="s">
        <v>647</v>
      </c>
      <c r="CQ57" t="s">
        <v>647</v>
      </c>
      <c r="CR57" t="s">
        <v>145</v>
      </c>
      <c r="CT57" t="s">
        <v>647</v>
      </c>
      <c r="CU57" t="s">
        <v>647</v>
      </c>
      <c r="CV57" t="s">
        <v>145</v>
      </c>
      <c r="CY57" t="s">
        <v>648</v>
      </c>
      <c r="CZ57" t="s">
        <v>649</v>
      </c>
      <c r="DA57" t="s">
        <v>648</v>
      </c>
      <c r="DB57" t="s">
        <v>649</v>
      </c>
      <c r="DC57" t="s">
        <v>145</v>
      </c>
      <c r="DD57" t="s">
        <v>145</v>
      </c>
      <c r="DF57" t="s">
        <v>232</v>
      </c>
      <c r="DG57" t="s">
        <v>232</v>
      </c>
      <c r="DH57" t="s">
        <v>145</v>
      </c>
      <c r="DJ57" t="s">
        <v>165</v>
      </c>
      <c r="DK57" t="s">
        <v>165</v>
      </c>
      <c r="DL57" t="s">
        <v>145</v>
      </c>
      <c r="DT57">
        <v>1</v>
      </c>
      <c r="DU57">
        <v>1</v>
      </c>
      <c r="DV57">
        <v>1</v>
      </c>
      <c r="DW57" s="1">
        <f>+Tabulka1[[#This Row],[pocudegra]]/Tabulka1[[#This Row],[pochodnav]]</f>
        <v>1</v>
      </c>
      <c r="DX57">
        <v>4500000</v>
      </c>
      <c r="DY57" t="s">
        <v>265</v>
      </c>
      <c r="DZ57" t="s">
        <v>370</v>
      </c>
      <c r="ED57" t="s">
        <v>769</v>
      </c>
      <c r="EE57" t="s">
        <v>769</v>
      </c>
      <c r="EF57" t="s">
        <v>762</v>
      </c>
      <c r="EG57" t="s">
        <v>147</v>
      </c>
      <c r="EH57" t="s">
        <v>740</v>
      </c>
      <c r="EI57" t="s">
        <v>770</v>
      </c>
      <c r="EL57">
        <v>4863</v>
      </c>
      <c r="EM57">
        <v>18694</v>
      </c>
    </row>
    <row r="58" spans="1:143" hidden="1">
      <c r="A58">
        <v>57</v>
      </c>
      <c r="B58" t="s">
        <v>771</v>
      </c>
      <c r="C58" t="s">
        <v>560</v>
      </c>
      <c r="D58" t="s">
        <v>144</v>
      </c>
      <c r="F58" t="s">
        <v>153</v>
      </c>
      <c r="G58" t="s">
        <v>190</v>
      </c>
      <c r="H58" t="s">
        <v>153</v>
      </c>
      <c r="I58" t="s">
        <v>190</v>
      </c>
      <c r="J58" t="s">
        <v>560</v>
      </c>
      <c r="K58" t="s">
        <v>144</v>
      </c>
      <c r="L58" t="s">
        <v>645</v>
      </c>
      <c r="M58" t="s">
        <v>645</v>
      </c>
      <c r="O58" t="s">
        <v>159</v>
      </c>
      <c r="P58" t="s">
        <v>159</v>
      </c>
      <c r="Q58" t="s">
        <v>145</v>
      </c>
      <c r="T58" t="s">
        <v>647</v>
      </c>
      <c r="U58" t="s">
        <v>647</v>
      </c>
      <c r="V58" t="s">
        <v>145</v>
      </c>
      <c r="X58" t="s">
        <v>647</v>
      </c>
      <c r="Y58" t="s">
        <v>647</v>
      </c>
      <c r="Z58" t="s">
        <v>145</v>
      </c>
      <c r="AC58" t="s">
        <v>648</v>
      </c>
      <c r="AD58" t="s">
        <v>649</v>
      </c>
      <c r="AE58" t="s">
        <v>648</v>
      </c>
      <c r="AF58" t="s">
        <v>649</v>
      </c>
      <c r="AG58" t="s">
        <v>145</v>
      </c>
      <c r="AH58" t="s">
        <v>145</v>
      </c>
      <c r="AJ58" t="s">
        <v>232</v>
      </c>
      <c r="AK58" t="s">
        <v>232</v>
      </c>
      <c r="AL58" t="s">
        <v>145</v>
      </c>
      <c r="AN58" t="s">
        <v>165</v>
      </c>
      <c r="AO58" t="s">
        <v>165</v>
      </c>
      <c r="AP58" t="s">
        <v>145</v>
      </c>
      <c r="AS58" t="s">
        <v>772</v>
      </c>
      <c r="AT58" t="s">
        <v>773</v>
      </c>
      <c r="AU58" t="s">
        <v>774</v>
      </c>
      <c r="AV58" t="s">
        <v>775</v>
      </c>
      <c r="AW58" t="s">
        <v>776</v>
      </c>
      <c r="AX58" t="s">
        <v>630</v>
      </c>
      <c r="AY58" t="s">
        <v>573</v>
      </c>
      <c r="BC58">
        <v>2500000</v>
      </c>
      <c r="BD58" t="s">
        <v>714</v>
      </c>
      <c r="BE58" t="s">
        <v>632</v>
      </c>
      <c r="BF58" t="s">
        <v>706</v>
      </c>
      <c r="BG58" t="s">
        <v>577</v>
      </c>
      <c r="BH58" t="s">
        <v>578</v>
      </c>
      <c r="BI58" t="s">
        <v>635</v>
      </c>
      <c r="BJ58" t="s">
        <v>582</v>
      </c>
      <c r="BK58" t="s">
        <v>180</v>
      </c>
      <c r="BL58" t="s">
        <v>731</v>
      </c>
      <c r="BM58" t="s">
        <v>732</v>
      </c>
      <c r="BN58" t="s">
        <v>578</v>
      </c>
      <c r="BO58" t="s">
        <v>298</v>
      </c>
      <c r="BP58" t="s">
        <v>582</v>
      </c>
      <c r="BQ58" t="s">
        <v>180</v>
      </c>
      <c r="BR58" t="s">
        <v>733</v>
      </c>
      <c r="BS58" t="s">
        <v>615</v>
      </c>
      <c r="BT58" t="s">
        <v>734</v>
      </c>
      <c r="BU58" t="s">
        <v>639</v>
      </c>
      <c r="BV58" t="s">
        <v>586</v>
      </c>
      <c r="BZ58" t="s">
        <v>435</v>
      </c>
      <c r="CA58" t="s">
        <v>190</v>
      </c>
      <c r="CB58" t="s">
        <v>265</v>
      </c>
      <c r="CC58" t="s">
        <v>190</v>
      </c>
      <c r="CG58" t="s">
        <v>147</v>
      </c>
      <c r="CJ58" t="s">
        <v>645</v>
      </c>
      <c r="CL58" t="s">
        <v>159</v>
      </c>
      <c r="CM58" t="s">
        <v>159</v>
      </c>
      <c r="CN58" t="s">
        <v>145</v>
      </c>
      <c r="CP58" t="s">
        <v>647</v>
      </c>
      <c r="CQ58" t="s">
        <v>647</v>
      </c>
      <c r="CR58" t="s">
        <v>145</v>
      </c>
      <c r="CT58" t="s">
        <v>647</v>
      </c>
      <c r="CU58" t="s">
        <v>647</v>
      </c>
      <c r="CV58" t="s">
        <v>145</v>
      </c>
      <c r="CY58" t="s">
        <v>648</v>
      </c>
      <c r="CZ58" t="s">
        <v>649</v>
      </c>
      <c r="DA58" t="s">
        <v>648</v>
      </c>
      <c r="DB58" t="s">
        <v>649</v>
      </c>
      <c r="DC58" t="s">
        <v>145</v>
      </c>
      <c r="DD58" t="s">
        <v>145</v>
      </c>
      <c r="DF58" t="s">
        <v>232</v>
      </c>
      <c r="DG58" t="s">
        <v>232</v>
      </c>
      <c r="DH58" t="s">
        <v>145</v>
      </c>
      <c r="DJ58" t="s">
        <v>165</v>
      </c>
      <c r="DK58" t="s">
        <v>165</v>
      </c>
      <c r="DL58" t="s">
        <v>145</v>
      </c>
      <c r="DT58">
        <v>4</v>
      </c>
      <c r="DU58">
        <v>4</v>
      </c>
      <c r="DV58">
        <v>1</v>
      </c>
      <c r="DW58" s="1">
        <f>+Tabulka1[[#This Row],[pocudegra]]/Tabulka1[[#This Row],[pochodnav]]</f>
        <v>0.25</v>
      </c>
      <c r="DX58">
        <v>4950000</v>
      </c>
      <c r="DY58" t="s">
        <v>190</v>
      </c>
      <c r="DZ58" t="s">
        <v>356</v>
      </c>
      <c r="ED58" t="s">
        <v>769</v>
      </c>
      <c r="EE58" t="s">
        <v>769</v>
      </c>
      <c r="EF58" t="s">
        <v>772</v>
      </c>
      <c r="EG58" t="s">
        <v>147</v>
      </c>
      <c r="EH58" t="s">
        <v>698</v>
      </c>
      <c r="EI58" t="s">
        <v>770</v>
      </c>
      <c r="EL58">
        <v>4688</v>
      </c>
      <c r="EM58">
        <v>18694</v>
      </c>
    </row>
    <row r="59" spans="1:143" hidden="1">
      <c r="A59">
        <v>58</v>
      </c>
      <c r="B59" t="s">
        <v>777</v>
      </c>
      <c r="C59" t="s">
        <v>560</v>
      </c>
      <c r="D59" t="s">
        <v>144</v>
      </c>
      <c r="F59" t="s">
        <v>153</v>
      </c>
      <c r="G59" t="s">
        <v>190</v>
      </c>
      <c r="H59" t="s">
        <v>153</v>
      </c>
      <c r="I59" t="s">
        <v>190</v>
      </c>
      <c r="J59" t="s">
        <v>560</v>
      </c>
      <c r="K59" t="s">
        <v>144</v>
      </c>
      <c r="L59" t="s">
        <v>645</v>
      </c>
      <c r="M59" t="s">
        <v>645</v>
      </c>
      <c r="O59" t="s">
        <v>159</v>
      </c>
      <c r="P59" t="s">
        <v>159</v>
      </c>
      <c r="Q59" t="s">
        <v>145</v>
      </c>
      <c r="T59" t="s">
        <v>647</v>
      </c>
      <c r="U59" t="s">
        <v>647</v>
      </c>
      <c r="V59" t="s">
        <v>145</v>
      </c>
      <c r="X59" t="s">
        <v>647</v>
      </c>
      <c r="Y59" t="s">
        <v>647</v>
      </c>
      <c r="Z59" t="s">
        <v>145</v>
      </c>
      <c r="AC59" t="s">
        <v>648</v>
      </c>
      <c r="AD59" t="s">
        <v>649</v>
      </c>
      <c r="AE59" t="s">
        <v>648</v>
      </c>
      <c r="AF59" t="s">
        <v>649</v>
      </c>
      <c r="AG59" t="s">
        <v>145</v>
      </c>
      <c r="AH59" t="s">
        <v>145</v>
      </c>
      <c r="AJ59" t="s">
        <v>232</v>
      </c>
      <c r="AK59" t="s">
        <v>232</v>
      </c>
      <c r="AL59" t="s">
        <v>145</v>
      </c>
      <c r="AN59" t="s">
        <v>165</v>
      </c>
      <c r="AO59" t="s">
        <v>165</v>
      </c>
      <c r="AP59" t="s">
        <v>145</v>
      </c>
      <c r="AS59" t="s">
        <v>778</v>
      </c>
      <c r="AT59" t="s">
        <v>779</v>
      </c>
      <c r="AU59" t="s">
        <v>780</v>
      </c>
      <c r="AV59" t="s">
        <v>775</v>
      </c>
      <c r="AW59" t="s">
        <v>776</v>
      </c>
      <c r="AX59" t="s">
        <v>630</v>
      </c>
      <c r="AY59" t="s">
        <v>573</v>
      </c>
      <c r="BC59">
        <v>2000000</v>
      </c>
      <c r="BD59" t="s">
        <v>714</v>
      </c>
      <c r="BE59" t="s">
        <v>632</v>
      </c>
      <c r="BF59" t="s">
        <v>706</v>
      </c>
      <c r="BG59" t="s">
        <v>577</v>
      </c>
      <c r="BH59" t="s">
        <v>578</v>
      </c>
      <c r="BI59" t="s">
        <v>635</v>
      </c>
      <c r="BJ59" t="s">
        <v>582</v>
      </c>
      <c r="BK59" t="s">
        <v>180</v>
      </c>
      <c r="BL59" t="s">
        <v>731</v>
      </c>
      <c r="BM59" t="s">
        <v>732</v>
      </c>
      <c r="BN59" t="s">
        <v>578</v>
      </c>
      <c r="BO59" t="s">
        <v>298</v>
      </c>
      <c r="BP59" t="s">
        <v>582</v>
      </c>
      <c r="BQ59" t="s">
        <v>180</v>
      </c>
      <c r="BR59" t="s">
        <v>733</v>
      </c>
      <c r="BS59" t="s">
        <v>615</v>
      </c>
      <c r="BT59" t="s">
        <v>734</v>
      </c>
      <c r="BU59" t="s">
        <v>639</v>
      </c>
      <c r="BV59" t="s">
        <v>586</v>
      </c>
      <c r="BZ59" t="s">
        <v>435</v>
      </c>
      <c r="CA59" t="s">
        <v>190</v>
      </c>
      <c r="CB59" t="s">
        <v>303</v>
      </c>
      <c r="CC59" t="s">
        <v>190</v>
      </c>
      <c r="CG59" t="s">
        <v>147</v>
      </c>
      <c r="CL59" t="s">
        <v>159</v>
      </c>
      <c r="CM59" t="s">
        <v>159</v>
      </c>
      <c r="CN59" t="s">
        <v>145</v>
      </c>
      <c r="CP59" t="s">
        <v>647</v>
      </c>
      <c r="CQ59" t="s">
        <v>647</v>
      </c>
      <c r="CR59" t="s">
        <v>145</v>
      </c>
      <c r="CT59" t="s">
        <v>647</v>
      </c>
      <c r="CU59" t="s">
        <v>647</v>
      </c>
      <c r="CV59" t="s">
        <v>145</v>
      </c>
      <c r="CY59" t="s">
        <v>648</v>
      </c>
      <c r="CZ59" t="s">
        <v>649</v>
      </c>
      <c r="DA59" t="s">
        <v>648</v>
      </c>
      <c r="DB59" t="s">
        <v>649</v>
      </c>
      <c r="DC59" t="s">
        <v>145</v>
      </c>
      <c r="DD59" t="s">
        <v>145</v>
      </c>
      <c r="DF59" t="s">
        <v>232</v>
      </c>
      <c r="DG59" t="s">
        <v>232</v>
      </c>
      <c r="DH59" t="s">
        <v>145</v>
      </c>
      <c r="DJ59" t="s">
        <v>165</v>
      </c>
      <c r="DK59" t="s">
        <v>165</v>
      </c>
      <c r="DL59" t="s">
        <v>145</v>
      </c>
      <c r="DT59">
        <v>5</v>
      </c>
      <c r="DU59">
        <v>5</v>
      </c>
      <c r="DV59">
        <v>2</v>
      </c>
      <c r="DW59" s="1">
        <f>+Tabulka1[[#This Row],[pocudegra]]/Tabulka1[[#This Row],[pochodnav]]</f>
        <v>0.4</v>
      </c>
      <c r="DX59">
        <v>6899000</v>
      </c>
      <c r="DY59" t="s">
        <v>265</v>
      </c>
      <c r="DZ59" t="s">
        <v>356</v>
      </c>
      <c r="ED59" t="s">
        <v>781</v>
      </c>
      <c r="EE59" t="s">
        <v>781</v>
      </c>
      <c r="EF59" t="s">
        <v>778</v>
      </c>
      <c r="EG59" t="s">
        <v>147</v>
      </c>
      <c r="EH59" t="s">
        <v>698</v>
      </c>
      <c r="EI59" t="s">
        <v>782</v>
      </c>
      <c r="EL59">
        <v>4688</v>
      </c>
      <c r="EM59">
        <v>8214</v>
      </c>
    </row>
    <row r="60" spans="1:143" hidden="1">
      <c r="A60">
        <v>59</v>
      </c>
      <c r="B60" t="s">
        <v>783</v>
      </c>
      <c r="C60" t="s">
        <v>560</v>
      </c>
      <c r="D60" t="s">
        <v>144</v>
      </c>
      <c r="F60" t="s">
        <v>153</v>
      </c>
      <c r="G60" t="s">
        <v>190</v>
      </c>
      <c r="H60" t="s">
        <v>153</v>
      </c>
      <c r="I60" t="s">
        <v>190</v>
      </c>
      <c r="J60" t="s">
        <v>560</v>
      </c>
      <c r="K60" t="s">
        <v>144</v>
      </c>
      <c r="L60" t="s">
        <v>645</v>
      </c>
      <c r="M60" t="s">
        <v>645</v>
      </c>
      <c r="O60" t="s">
        <v>159</v>
      </c>
      <c r="P60" t="s">
        <v>159</v>
      </c>
      <c r="Q60" t="s">
        <v>145</v>
      </c>
      <c r="T60" t="s">
        <v>647</v>
      </c>
      <c r="U60" t="s">
        <v>647</v>
      </c>
      <c r="V60" t="s">
        <v>145</v>
      </c>
      <c r="X60" t="s">
        <v>647</v>
      </c>
      <c r="Y60" t="s">
        <v>647</v>
      </c>
      <c r="Z60" t="s">
        <v>145</v>
      </c>
      <c r="AC60" t="s">
        <v>648</v>
      </c>
      <c r="AD60" t="s">
        <v>649</v>
      </c>
      <c r="AE60" t="s">
        <v>648</v>
      </c>
      <c r="AF60" t="s">
        <v>649</v>
      </c>
      <c r="AG60" t="s">
        <v>145</v>
      </c>
      <c r="AH60" t="s">
        <v>145</v>
      </c>
      <c r="AJ60" t="s">
        <v>232</v>
      </c>
      <c r="AK60" t="s">
        <v>232</v>
      </c>
      <c r="AL60" t="s">
        <v>145</v>
      </c>
      <c r="AN60" t="s">
        <v>165</v>
      </c>
      <c r="AO60" t="s">
        <v>165</v>
      </c>
      <c r="AP60" t="s">
        <v>145</v>
      </c>
      <c r="AS60" t="s">
        <v>778</v>
      </c>
      <c r="AT60" t="s">
        <v>779</v>
      </c>
      <c r="AU60" t="s">
        <v>780</v>
      </c>
      <c r="AV60" t="s">
        <v>775</v>
      </c>
      <c r="AW60" t="s">
        <v>776</v>
      </c>
      <c r="AX60" t="s">
        <v>630</v>
      </c>
      <c r="AY60" t="s">
        <v>573</v>
      </c>
      <c r="BC60">
        <v>2000000</v>
      </c>
      <c r="BD60" t="s">
        <v>714</v>
      </c>
      <c r="BE60" t="s">
        <v>632</v>
      </c>
      <c r="BF60" t="s">
        <v>706</v>
      </c>
      <c r="BG60" t="s">
        <v>577</v>
      </c>
      <c r="BH60" t="s">
        <v>578</v>
      </c>
      <c r="BI60" t="s">
        <v>635</v>
      </c>
      <c r="BJ60" t="s">
        <v>582</v>
      </c>
      <c r="BK60" t="s">
        <v>180</v>
      </c>
      <c r="BL60" t="s">
        <v>731</v>
      </c>
      <c r="BM60" t="s">
        <v>732</v>
      </c>
      <c r="BN60" t="s">
        <v>578</v>
      </c>
      <c r="BO60" t="s">
        <v>298</v>
      </c>
      <c r="BP60" t="s">
        <v>582</v>
      </c>
      <c r="BQ60" t="s">
        <v>180</v>
      </c>
      <c r="BR60" t="s">
        <v>733</v>
      </c>
      <c r="BS60" t="s">
        <v>615</v>
      </c>
      <c r="BT60" t="s">
        <v>734</v>
      </c>
      <c r="BU60" t="s">
        <v>639</v>
      </c>
      <c r="BV60" t="s">
        <v>586</v>
      </c>
      <c r="BZ60" t="s">
        <v>435</v>
      </c>
      <c r="CA60" t="s">
        <v>190</v>
      </c>
      <c r="CB60" t="s">
        <v>190</v>
      </c>
      <c r="CC60" t="s">
        <v>190</v>
      </c>
      <c r="CG60" t="s">
        <v>240</v>
      </c>
      <c r="CH60" t="s">
        <v>735</v>
      </c>
      <c r="CJ60" t="s">
        <v>645</v>
      </c>
      <c r="CL60" t="s">
        <v>159</v>
      </c>
      <c r="CM60" t="s">
        <v>159</v>
      </c>
      <c r="CN60" t="s">
        <v>145</v>
      </c>
      <c r="CP60" t="s">
        <v>647</v>
      </c>
      <c r="CQ60" t="s">
        <v>647</v>
      </c>
      <c r="CR60" t="s">
        <v>145</v>
      </c>
      <c r="CT60" t="s">
        <v>647</v>
      </c>
      <c r="CU60" t="s">
        <v>647</v>
      </c>
      <c r="CV60" t="s">
        <v>145</v>
      </c>
      <c r="CY60" t="s">
        <v>648</v>
      </c>
      <c r="CZ60" t="s">
        <v>649</v>
      </c>
      <c r="DA60" t="s">
        <v>648</v>
      </c>
      <c r="DB60" t="s">
        <v>649</v>
      </c>
      <c r="DC60" t="s">
        <v>145</v>
      </c>
      <c r="DD60" t="s">
        <v>145</v>
      </c>
      <c r="DF60" t="s">
        <v>232</v>
      </c>
      <c r="DG60" t="s">
        <v>232</v>
      </c>
      <c r="DH60" t="s">
        <v>145</v>
      </c>
      <c r="DJ60" t="s">
        <v>165</v>
      </c>
      <c r="DK60" t="s">
        <v>165</v>
      </c>
      <c r="DL60" t="s">
        <v>145</v>
      </c>
      <c r="DS60" t="s">
        <v>736</v>
      </c>
      <c r="DT60">
        <v>4</v>
      </c>
      <c r="DU60">
        <v>4</v>
      </c>
      <c r="DV60">
        <v>0</v>
      </c>
      <c r="DW60" s="1">
        <f>+Tabulka1[[#This Row],[pocudegra]]/Tabulka1[[#This Row],[pochodnav]]</f>
        <v>0</v>
      </c>
      <c r="DX60">
        <v>0</v>
      </c>
      <c r="EA60" t="s">
        <v>737</v>
      </c>
      <c r="EB60" t="s">
        <v>738</v>
      </c>
      <c r="ED60" t="s">
        <v>739</v>
      </c>
      <c r="EE60" t="s">
        <v>739</v>
      </c>
      <c r="EF60" t="s">
        <v>778</v>
      </c>
      <c r="EG60" t="s">
        <v>147</v>
      </c>
      <c r="EH60" t="s">
        <v>698</v>
      </c>
      <c r="EI60" t="s">
        <v>740</v>
      </c>
      <c r="EL60">
        <v>4688</v>
      </c>
      <c r="EM60">
        <v>4863</v>
      </c>
    </row>
    <row r="61" spans="1:143" hidden="1">
      <c r="A61">
        <v>60</v>
      </c>
      <c r="B61" t="s">
        <v>784</v>
      </c>
      <c r="C61" t="s">
        <v>560</v>
      </c>
      <c r="D61" t="s">
        <v>144</v>
      </c>
      <c r="F61" t="s">
        <v>153</v>
      </c>
      <c r="G61" t="s">
        <v>190</v>
      </c>
      <c r="H61" t="s">
        <v>153</v>
      </c>
      <c r="I61" t="s">
        <v>190</v>
      </c>
      <c r="J61" t="s">
        <v>560</v>
      </c>
      <c r="K61" t="s">
        <v>144</v>
      </c>
      <c r="L61" t="s">
        <v>645</v>
      </c>
      <c r="M61" t="s">
        <v>645</v>
      </c>
      <c r="O61" t="s">
        <v>159</v>
      </c>
      <c r="P61" t="s">
        <v>159</v>
      </c>
      <c r="Q61" t="s">
        <v>145</v>
      </c>
      <c r="T61" t="s">
        <v>647</v>
      </c>
      <c r="U61" t="s">
        <v>647</v>
      </c>
      <c r="V61" t="s">
        <v>145</v>
      </c>
      <c r="X61" t="s">
        <v>647</v>
      </c>
      <c r="Y61" t="s">
        <v>647</v>
      </c>
      <c r="Z61" t="s">
        <v>145</v>
      </c>
      <c r="AC61" t="s">
        <v>648</v>
      </c>
      <c r="AD61" t="s">
        <v>649</v>
      </c>
      <c r="AE61" t="s">
        <v>648</v>
      </c>
      <c r="AF61" t="s">
        <v>649</v>
      </c>
      <c r="AG61" t="s">
        <v>145</v>
      </c>
      <c r="AH61" t="s">
        <v>145</v>
      </c>
      <c r="AJ61" t="s">
        <v>232</v>
      </c>
      <c r="AK61" t="s">
        <v>232</v>
      </c>
      <c r="AL61" t="s">
        <v>145</v>
      </c>
      <c r="AN61" t="s">
        <v>165</v>
      </c>
      <c r="AO61" t="s">
        <v>165</v>
      </c>
      <c r="AP61" t="s">
        <v>145</v>
      </c>
      <c r="AS61" t="s">
        <v>785</v>
      </c>
      <c r="AT61" t="s">
        <v>786</v>
      </c>
      <c r="AU61" t="s">
        <v>787</v>
      </c>
      <c r="AV61" t="s">
        <v>788</v>
      </c>
      <c r="AW61" t="s">
        <v>776</v>
      </c>
      <c r="AX61" t="s">
        <v>630</v>
      </c>
      <c r="AY61" t="s">
        <v>573</v>
      </c>
      <c r="BC61">
        <v>2000000</v>
      </c>
      <c r="BD61" t="s">
        <v>714</v>
      </c>
      <c r="BE61" t="s">
        <v>632</v>
      </c>
      <c r="BF61" t="s">
        <v>706</v>
      </c>
      <c r="BG61" t="s">
        <v>577</v>
      </c>
      <c r="BH61" t="s">
        <v>578</v>
      </c>
      <c r="BI61" t="s">
        <v>635</v>
      </c>
      <c r="BJ61" t="s">
        <v>582</v>
      </c>
      <c r="BK61" t="s">
        <v>180</v>
      </c>
      <c r="BL61" t="s">
        <v>731</v>
      </c>
      <c r="BM61" t="s">
        <v>732</v>
      </c>
      <c r="BN61" t="s">
        <v>578</v>
      </c>
      <c r="BO61" t="s">
        <v>298</v>
      </c>
      <c r="BP61" t="s">
        <v>582</v>
      </c>
      <c r="BQ61" t="s">
        <v>180</v>
      </c>
      <c r="BR61" t="s">
        <v>733</v>
      </c>
      <c r="BS61" t="s">
        <v>615</v>
      </c>
      <c r="BT61" t="s">
        <v>734</v>
      </c>
      <c r="BU61" t="s">
        <v>639</v>
      </c>
      <c r="BV61" t="s">
        <v>586</v>
      </c>
      <c r="BZ61" t="s">
        <v>435</v>
      </c>
      <c r="CA61" t="s">
        <v>190</v>
      </c>
      <c r="CB61" t="s">
        <v>303</v>
      </c>
      <c r="CC61" t="s">
        <v>190</v>
      </c>
      <c r="CG61" t="s">
        <v>147</v>
      </c>
      <c r="CL61" t="s">
        <v>159</v>
      </c>
      <c r="CM61" t="s">
        <v>159</v>
      </c>
      <c r="CN61" t="s">
        <v>145</v>
      </c>
      <c r="CP61" t="s">
        <v>647</v>
      </c>
      <c r="CQ61" t="s">
        <v>647</v>
      </c>
      <c r="CR61" t="s">
        <v>145</v>
      </c>
      <c r="CT61" t="s">
        <v>647</v>
      </c>
      <c r="CU61" t="s">
        <v>647</v>
      </c>
      <c r="CV61" t="s">
        <v>145</v>
      </c>
      <c r="CY61" t="s">
        <v>648</v>
      </c>
      <c r="CZ61" t="s">
        <v>649</v>
      </c>
      <c r="DA61" t="s">
        <v>648</v>
      </c>
      <c r="DB61" t="s">
        <v>649</v>
      </c>
      <c r="DC61" t="s">
        <v>145</v>
      </c>
      <c r="DD61" t="s">
        <v>145</v>
      </c>
      <c r="DF61" t="s">
        <v>232</v>
      </c>
      <c r="DG61" t="s">
        <v>232</v>
      </c>
      <c r="DH61" t="s">
        <v>145</v>
      </c>
      <c r="DJ61" t="s">
        <v>165</v>
      </c>
      <c r="DK61" t="s">
        <v>165</v>
      </c>
      <c r="DL61" t="s">
        <v>145</v>
      </c>
      <c r="DT61">
        <v>1</v>
      </c>
      <c r="DU61">
        <v>1</v>
      </c>
      <c r="DV61">
        <v>1</v>
      </c>
      <c r="DW61" s="1">
        <f>+Tabulka1[[#This Row],[pocudegra]]/Tabulka1[[#This Row],[pochodnav]]</f>
        <v>1</v>
      </c>
      <c r="DX61">
        <v>3000000</v>
      </c>
      <c r="DY61" t="s">
        <v>265</v>
      </c>
      <c r="DZ61" t="s">
        <v>370</v>
      </c>
      <c r="ED61" t="s">
        <v>781</v>
      </c>
      <c r="EE61" t="s">
        <v>781</v>
      </c>
      <c r="EF61" t="s">
        <v>785</v>
      </c>
      <c r="EG61" t="s">
        <v>147</v>
      </c>
      <c r="EH61" t="s">
        <v>698</v>
      </c>
      <c r="EI61" t="s">
        <v>782</v>
      </c>
      <c r="EL61">
        <v>4688</v>
      </c>
      <c r="EM61">
        <v>8214</v>
      </c>
    </row>
    <row r="62" spans="1:143" hidden="1">
      <c r="A62">
        <v>61</v>
      </c>
      <c r="B62" t="s">
        <v>789</v>
      </c>
      <c r="C62" t="s">
        <v>560</v>
      </c>
      <c r="D62" t="s">
        <v>144</v>
      </c>
      <c r="F62" t="s">
        <v>153</v>
      </c>
      <c r="G62" t="s">
        <v>190</v>
      </c>
      <c r="H62" t="s">
        <v>153</v>
      </c>
      <c r="I62" t="s">
        <v>190</v>
      </c>
      <c r="J62" t="s">
        <v>560</v>
      </c>
      <c r="K62" t="s">
        <v>144</v>
      </c>
      <c r="L62" t="s">
        <v>645</v>
      </c>
      <c r="M62" t="s">
        <v>645</v>
      </c>
      <c r="O62" t="s">
        <v>159</v>
      </c>
      <c r="P62" t="s">
        <v>159</v>
      </c>
      <c r="Q62" t="s">
        <v>145</v>
      </c>
      <c r="T62" t="s">
        <v>647</v>
      </c>
      <c r="U62" t="s">
        <v>647</v>
      </c>
      <c r="V62" t="s">
        <v>145</v>
      </c>
      <c r="X62" t="s">
        <v>647</v>
      </c>
      <c r="Y62" t="s">
        <v>647</v>
      </c>
      <c r="Z62" t="s">
        <v>145</v>
      </c>
      <c r="AC62" t="s">
        <v>648</v>
      </c>
      <c r="AD62" t="s">
        <v>649</v>
      </c>
      <c r="AE62" t="s">
        <v>648</v>
      </c>
      <c r="AF62" t="s">
        <v>649</v>
      </c>
      <c r="AG62" t="s">
        <v>145</v>
      </c>
      <c r="AH62" t="s">
        <v>145</v>
      </c>
      <c r="AJ62" t="s">
        <v>232</v>
      </c>
      <c r="AK62" t="s">
        <v>232</v>
      </c>
      <c r="AL62" t="s">
        <v>145</v>
      </c>
      <c r="AN62" t="s">
        <v>165</v>
      </c>
      <c r="AO62" t="s">
        <v>165</v>
      </c>
      <c r="AP62" t="s">
        <v>145</v>
      </c>
      <c r="AS62" t="s">
        <v>790</v>
      </c>
      <c r="AT62" t="s">
        <v>791</v>
      </c>
      <c r="AU62" t="s">
        <v>792</v>
      </c>
      <c r="AV62" t="s">
        <v>793</v>
      </c>
      <c r="AW62" t="s">
        <v>794</v>
      </c>
      <c r="AX62" t="s">
        <v>630</v>
      </c>
      <c r="AY62" t="s">
        <v>573</v>
      </c>
      <c r="BC62">
        <v>2000000</v>
      </c>
      <c r="BD62" t="s">
        <v>714</v>
      </c>
      <c r="BE62" t="s">
        <v>632</v>
      </c>
      <c r="BF62" t="s">
        <v>706</v>
      </c>
      <c r="BG62" t="s">
        <v>577</v>
      </c>
      <c r="BH62" t="s">
        <v>578</v>
      </c>
      <c r="BI62" t="s">
        <v>635</v>
      </c>
      <c r="BJ62" t="s">
        <v>582</v>
      </c>
      <c r="BK62" t="s">
        <v>180</v>
      </c>
      <c r="BL62" t="s">
        <v>731</v>
      </c>
      <c r="BM62" t="s">
        <v>732</v>
      </c>
      <c r="BN62" t="s">
        <v>578</v>
      </c>
      <c r="BO62" t="s">
        <v>298</v>
      </c>
      <c r="BP62" t="s">
        <v>582</v>
      </c>
      <c r="BQ62" t="s">
        <v>180</v>
      </c>
      <c r="BR62" t="s">
        <v>733</v>
      </c>
      <c r="BS62" t="s">
        <v>615</v>
      </c>
      <c r="BT62" t="s">
        <v>734</v>
      </c>
      <c r="BU62" t="s">
        <v>639</v>
      </c>
      <c r="BV62" t="s">
        <v>586</v>
      </c>
      <c r="BZ62" t="s">
        <v>435</v>
      </c>
      <c r="CA62" t="s">
        <v>190</v>
      </c>
      <c r="CB62" t="s">
        <v>265</v>
      </c>
      <c r="CC62" t="s">
        <v>190</v>
      </c>
      <c r="CG62" t="s">
        <v>240</v>
      </c>
      <c r="CH62" t="s">
        <v>735</v>
      </c>
      <c r="CJ62" t="s">
        <v>645</v>
      </c>
      <c r="CL62" t="s">
        <v>159</v>
      </c>
      <c r="CM62" t="s">
        <v>159</v>
      </c>
      <c r="CN62" t="s">
        <v>145</v>
      </c>
      <c r="CP62" t="s">
        <v>647</v>
      </c>
      <c r="CQ62" t="s">
        <v>647</v>
      </c>
      <c r="CR62" t="s">
        <v>145</v>
      </c>
      <c r="CT62" t="s">
        <v>647</v>
      </c>
      <c r="CU62" t="s">
        <v>647</v>
      </c>
      <c r="CV62" t="s">
        <v>145</v>
      </c>
      <c r="CY62" t="s">
        <v>648</v>
      </c>
      <c r="CZ62" t="s">
        <v>649</v>
      </c>
      <c r="DA62" t="s">
        <v>648</v>
      </c>
      <c r="DB62" t="s">
        <v>649</v>
      </c>
      <c r="DC62" t="s">
        <v>145</v>
      </c>
      <c r="DD62" t="s">
        <v>145</v>
      </c>
      <c r="DF62" t="s">
        <v>232</v>
      </c>
      <c r="DG62" t="s">
        <v>232</v>
      </c>
      <c r="DH62" t="s">
        <v>145</v>
      </c>
      <c r="DJ62" t="s">
        <v>165</v>
      </c>
      <c r="DK62" t="s">
        <v>165</v>
      </c>
      <c r="DL62" t="s">
        <v>145</v>
      </c>
      <c r="DS62" t="s">
        <v>795</v>
      </c>
      <c r="DT62">
        <v>1</v>
      </c>
      <c r="DU62">
        <v>1</v>
      </c>
      <c r="DV62">
        <v>0</v>
      </c>
      <c r="DW62" s="1">
        <f>+Tabulka1[[#This Row],[pocudegra]]/Tabulka1[[#This Row],[pochodnav]]</f>
        <v>0</v>
      </c>
      <c r="DX62">
        <v>0</v>
      </c>
      <c r="EA62" t="s">
        <v>737</v>
      </c>
      <c r="EB62" t="s">
        <v>796</v>
      </c>
      <c r="ED62" t="s">
        <v>769</v>
      </c>
      <c r="EE62" t="s">
        <v>769</v>
      </c>
      <c r="EF62" t="s">
        <v>790</v>
      </c>
      <c r="EG62" t="s">
        <v>147</v>
      </c>
      <c r="EH62" t="s">
        <v>698</v>
      </c>
      <c r="EI62" t="s">
        <v>770</v>
      </c>
      <c r="EL62">
        <v>4688</v>
      </c>
      <c r="EM62">
        <v>18694</v>
      </c>
    </row>
    <row r="63" spans="1:143" hidden="1">
      <c r="A63">
        <v>62</v>
      </c>
      <c r="B63" t="s">
        <v>797</v>
      </c>
      <c r="C63" t="s">
        <v>560</v>
      </c>
      <c r="D63" t="s">
        <v>144</v>
      </c>
      <c r="F63" t="s">
        <v>190</v>
      </c>
      <c r="G63" t="s">
        <v>265</v>
      </c>
      <c r="H63" t="s">
        <v>190</v>
      </c>
      <c r="I63" t="s">
        <v>265</v>
      </c>
      <c r="J63" t="s">
        <v>560</v>
      </c>
      <c r="K63" t="s">
        <v>144</v>
      </c>
      <c r="L63" t="s">
        <v>645</v>
      </c>
      <c r="M63" t="s">
        <v>645</v>
      </c>
      <c r="O63" t="s">
        <v>159</v>
      </c>
      <c r="P63" t="s">
        <v>159</v>
      </c>
      <c r="Q63" t="s">
        <v>145</v>
      </c>
      <c r="T63" t="s">
        <v>647</v>
      </c>
      <c r="U63" t="s">
        <v>647</v>
      </c>
      <c r="V63" t="s">
        <v>145</v>
      </c>
      <c r="X63" t="s">
        <v>647</v>
      </c>
      <c r="Y63" t="s">
        <v>647</v>
      </c>
      <c r="Z63" t="s">
        <v>145</v>
      </c>
      <c r="AC63" t="s">
        <v>648</v>
      </c>
      <c r="AD63" t="s">
        <v>649</v>
      </c>
      <c r="AE63" t="s">
        <v>648</v>
      </c>
      <c r="AF63" t="s">
        <v>649</v>
      </c>
      <c r="AG63" t="s">
        <v>145</v>
      </c>
      <c r="AH63" t="s">
        <v>145</v>
      </c>
      <c r="AJ63" t="s">
        <v>232</v>
      </c>
      <c r="AK63" t="s">
        <v>232</v>
      </c>
      <c r="AL63" t="s">
        <v>145</v>
      </c>
      <c r="AN63" t="s">
        <v>165</v>
      </c>
      <c r="AO63" t="s">
        <v>165</v>
      </c>
      <c r="AP63" t="s">
        <v>145</v>
      </c>
      <c r="AS63" t="s">
        <v>798</v>
      </c>
      <c r="AT63" t="s">
        <v>799</v>
      </c>
      <c r="AU63" t="s">
        <v>800</v>
      </c>
      <c r="AV63" t="s">
        <v>801</v>
      </c>
      <c r="AW63" t="s">
        <v>802</v>
      </c>
      <c r="AX63" t="s">
        <v>630</v>
      </c>
      <c r="AY63" t="s">
        <v>573</v>
      </c>
      <c r="BA63" t="s">
        <v>803</v>
      </c>
      <c r="BB63" t="s">
        <v>356</v>
      </c>
      <c r="BC63">
        <v>6000000</v>
      </c>
      <c r="BD63" t="s">
        <v>768</v>
      </c>
      <c r="BE63" t="s">
        <v>575</v>
      </c>
      <c r="BF63" t="s">
        <v>706</v>
      </c>
      <c r="BG63" t="s">
        <v>577</v>
      </c>
      <c r="BH63" t="s">
        <v>578</v>
      </c>
      <c r="BI63" t="s">
        <v>298</v>
      </c>
      <c r="BJ63" t="s">
        <v>582</v>
      </c>
      <c r="BK63" t="s">
        <v>180</v>
      </c>
      <c r="BL63" t="s">
        <v>731</v>
      </c>
      <c r="BM63" t="s">
        <v>732</v>
      </c>
      <c r="BN63" t="s">
        <v>578</v>
      </c>
      <c r="BO63" t="s">
        <v>298</v>
      </c>
      <c r="BP63" t="s">
        <v>582</v>
      </c>
      <c r="BQ63" t="s">
        <v>180</v>
      </c>
      <c r="BR63" t="s">
        <v>733</v>
      </c>
      <c r="BS63" t="s">
        <v>615</v>
      </c>
      <c r="BT63" t="s">
        <v>734</v>
      </c>
      <c r="BU63" t="s">
        <v>639</v>
      </c>
      <c r="BV63" t="s">
        <v>586</v>
      </c>
      <c r="BZ63" t="s">
        <v>739</v>
      </c>
      <c r="CA63" t="s">
        <v>265</v>
      </c>
      <c r="CB63" t="s">
        <v>265</v>
      </c>
      <c r="CC63" t="s">
        <v>265</v>
      </c>
      <c r="CG63" t="s">
        <v>147</v>
      </c>
      <c r="CJ63" t="s">
        <v>645</v>
      </c>
      <c r="CL63" t="s">
        <v>159</v>
      </c>
      <c r="CM63" t="s">
        <v>159</v>
      </c>
      <c r="CN63" t="s">
        <v>145</v>
      </c>
      <c r="CP63" t="s">
        <v>647</v>
      </c>
      <c r="CQ63" t="s">
        <v>647</v>
      </c>
      <c r="CR63" t="s">
        <v>145</v>
      </c>
      <c r="CT63" t="s">
        <v>647</v>
      </c>
      <c r="CU63" t="s">
        <v>647</v>
      </c>
      <c r="CV63" t="s">
        <v>145</v>
      </c>
      <c r="CY63" t="s">
        <v>648</v>
      </c>
      <c r="CZ63" t="s">
        <v>649</v>
      </c>
      <c r="DA63" t="s">
        <v>648</v>
      </c>
      <c r="DB63" t="s">
        <v>649</v>
      </c>
      <c r="DC63" t="s">
        <v>145</v>
      </c>
      <c r="DD63" t="s">
        <v>145</v>
      </c>
      <c r="DF63" t="s">
        <v>232</v>
      </c>
      <c r="DG63" t="s">
        <v>232</v>
      </c>
      <c r="DH63" t="s">
        <v>145</v>
      </c>
      <c r="DJ63" t="s">
        <v>165</v>
      </c>
      <c r="DK63" t="s">
        <v>165</v>
      </c>
      <c r="DL63" t="s">
        <v>145</v>
      </c>
      <c r="DT63">
        <v>2</v>
      </c>
      <c r="DU63">
        <v>2</v>
      </c>
      <c r="DV63">
        <v>1</v>
      </c>
      <c r="DW63" s="1">
        <f>+Tabulka1[[#This Row],[pocudegra]]/Tabulka1[[#This Row],[pochodnav]]</f>
        <v>0.5</v>
      </c>
      <c r="DX63">
        <v>1420000</v>
      </c>
      <c r="DY63" t="s">
        <v>265</v>
      </c>
      <c r="DZ63" t="s">
        <v>370</v>
      </c>
      <c r="ED63" t="s">
        <v>769</v>
      </c>
      <c r="EE63" t="s">
        <v>769</v>
      </c>
      <c r="EF63" t="s">
        <v>798</v>
      </c>
      <c r="EG63" t="s">
        <v>147</v>
      </c>
      <c r="EH63" t="s">
        <v>740</v>
      </c>
      <c r="EI63" t="s">
        <v>770</v>
      </c>
      <c r="EL63">
        <v>4863</v>
      </c>
      <c r="EM63">
        <v>18694</v>
      </c>
    </row>
    <row r="64" spans="1:143" hidden="1">
      <c r="A64">
        <v>63</v>
      </c>
      <c r="B64" t="s">
        <v>804</v>
      </c>
      <c r="C64" t="s">
        <v>560</v>
      </c>
      <c r="D64" t="s">
        <v>144</v>
      </c>
      <c r="F64" t="s">
        <v>190</v>
      </c>
      <c r="G64" t="s">
        <v>265</v>
      </c>
      <c r="H64" t="s">
        <v>190</v>
      </c>
      <c r="I64" t="s">
        <v>265</v>
      </c>
      <c r="J64" t="s">
        <v>560</v>
      </c>
      <c r="K64" t="s">
        <v>144</v>
      </c>
      <c r="L64" t="s">
        <v>645</v>
      </c>
      <c r="M64" t="s">
        <v>645</v>
      </c>
      <c r="O64" t="s">
        <v>159</v>
      </c>
      <c r="P64" t="s">
        <v>159</v>
      </c>
      <c r="Q64" t="s">
        <v>145</v>
      </c>
      <c r="T64" t="s">
        <v>647</v>
      </c>
      <c r="U64" t="s">
        <v>647</v>
      </c>
      <c r="V64" t="s">
        <v>145</v>
      </c>
      <c r="X64" t="s">
        <v>647</v>
      </c>
      <c r="Y64" t="s">
        <v>647</v>
      </c>
      <c r="Z64" t="s">
        <v>145</v>
      </c>
      <c r="AC64" t="s">
        <v>648</v>
      </c>
      <c r="AD64" t="s">
        <v>649</v>
      </c>
      <c r="AE64" t="s">
        <v>648</v>
      </c>
      <c r="AF64" t="s">
        <v>649</v>
      </c>
      <c r="AG64" t="s">
        <v>145</v>
      </c>
      <c r="AH64" t="s">
        <v>145</v>
      </c>
      <c r="AJ64" t="s">
        <v>232</v>
      </c>
      <c r="AK64" t="s">
        <v>232</v>
      </c>
      <c r="AL64" t="s">
        <v>145</v>
      </c>
      <c r="AN64" t="s">
        <v>165</v>
      </c>
      <c r="AO64" t="s">
        <v>165</v>
      </c>
      <c r="AP64" t="s">
        <v>145</v>
      </c>
      <c r="AS64" t="s">
        <v>805</v>
      </c>
      <c r="AT64" t="s">
        <v>806</v>
      </c>
      <c r="AU64" t="s">
        <v>807</v>
      </c>
      <c r="AV64" t="s">
        <v>801</v>
      </c>
      <c r="AW64" t="s">
        <v>802</v>
      </c>
      <c r="AX64" t="s">
        <v>630</v>
      </c>
      <c r="AY64" t="s">
        <v>573</v>
      </c>
      <c r="BA64" t="s">
        <v>803</v>
      </c>
      <c r="BB64" t="s">
        <v>356</v>
      </c>
      <c r="BC64">
        <v>6000000</v>
      </c>
      <c r="BD64" t="s">
        <v>768</v>
      </c>
      <c r="BE64" t="s">
        <v>575</v>
      </c>
      <c r="BF64" t="s">
        <v>706</v>
      </c>
      <c r="BG64" t="s">
        <v>577</v>
      </c>
      <c r="BH64" t="s">
        <v>578</v>
      </c>
      <c r="BI64" t="s">
        <v>298</v>
      </c>
      <c r="BJ64" t="s">
        <v>582</v>
      </c>
      <c r="BK64" t="s">
        <v>180</v>
      </c>
      <c r="BL64" t="s">
        <v>731</v>
      </c>
      <c r="BM64" t="s">
        <v>732</v>
      </c>
      <c r="BN64" t="s">
        <v>578</v>
      </c>
      <c r="BO64" t="s">
        <v>298</v>
      </c>
      <c r="BP64" t="s">
        <v>582</v>
      </c>
      <c r="BQ64" t="s">
        <v>180</v>
      </c>
      <c r="BR64" t="s">
        <v>733</v>
      </c>
      <c r="BS64" t="s">
        <v>615</v>
      </c>
      <c r="BT64" t="s">
        <v>734</v>
      </c>
      <c r="BU64" t="s">
        <v>639</v>
      </c>
      <c r="BV64" t="s">
        <v>586</v>
      </c>
      <c r="BZ64" t="s">
        <v>739</v>
      </c>
      <c r="CA64" t="s">
        <v>265</v>
      </c>
      <c r="CB64" t="s">
        <v>303</v>
      </c>
      <c r="CC64" t="s">
        <v>265</v>
      </c>
      <c r="CG64" t="s">
        <v>147</v>
      </c>
      <c r="CL64" t="s">
        <v>159</v>
      </c>
      <c r="CM64" t="s">
        <v>159</v>
      </c>
      <c r="CN64" t="s">
        <v>145</v>
      </c>
      <c r="CP64" t="s">
        <v>647</v>
      </c>
      <c r="CQ64" t="s">
        <v>647</v>
      </c>
      <c r="CR64" t="s">
        <v>145</v>
      </c>
      <c r="CT64" t="s">
        <v>647</v>
      </c>
      <c r="CU64" t="s">
        <v>647</v>
      </c>
      <c r="CV64" t="s">
        <v>145</v>
      </c>
      <c r="CY64" t="s">
        <v>648</v>
      </c>
      <c r="CZ64" t="s">
        <v>649</v>
      </c>
      <c r="DA64" t="s">
        <v>648</v>
      </c>
      <c r="DB64" t="s">
        <v>649</v>
      </c>
      <c r="DC64" t="s">
        <v>145</v>
      </c>
      <c r="DD64" t="s">
        <v>145</v>
      </c>
      <c r="DF64" t="s">
        <v>232</v>
      </c>
      <c r="DG64" t="s">
        <v>232</v>
      </c>
      <c r="DH64" t="s">
        <v>145</v>
      </c>
      <c r="DJ64" t="s">
        <v>165</v>
      </c>
      <c r="DK64" t="s">
        <v>165</v>
      </c>
      <c r="DL64" t="s">
        <v>145</v>
      </c>
      <c r="DT64">
        <v>5</v>
      </c>
      <c r="DU64">
        <v>5</v>
      </c>
      <c r="DV64">
        <v>2</v>
      </c>
      <c r="DW64" s="1">
        <f>+Tabulka1[[#This Row],[pocudegra]]/Tabulka1[[#This Row],[pochodnav]]</f>
        <v>0.4</v>
      </c>
      <c r="DX64">
        <v>5467000</v>
      </c>
      <c r="DY64" t="s">
        <v>265</v>
      </c>
      <c r="DZ64" t="s">
        <v>370</v>
      </c>
      <c r="ED64" t="s">
        <v>781</v>
      </c>
      <c r="EE64" t="s">
        <v>781</v>
      </c>
      <c r="EF64" t="s">
        <v>805</v>
      </c>
      <c r="EG64" t="s">
        <v>147</v>
      </c>
      <c r="EH64" t="s">
        <v>740</v>
      </c>
      <c r="EI64" t="s">
        <v>782</v>
      </c>
      <c r="EL64">
        <v>4863</v>
      </c>
      <c r="EM64">
        <v>8214</v>
      </c>
    </row>
    <row r="65" spans="1:143" hidden="1">
      <c r="A65">
        <v>64</v>
      </c>
      <c r="B65" t="s">
        <v>808</v>
      </c>
      <c r="C65" t="s">
        <v>560</v>
      </c>
      <c r="D65" t="s">
        <v>144</v>
      </c>
      <c r="F65" t="s">
        <v>190</v>
      </c>
      <c r="G65" t="s">
        <v>265</v>
      </c>
      <c r="H65" t="s">
        <v>190</v>
      </c>
      <c r="I65" t="s">
        <v>265</v>
      </c>
      <c r="J65" t="s">
        <v>560</v>
      </c>
      <c r="K65" t="s">
        <v>144</v>
      </c>
      <c r="L65" t="s">
        <v>645</v>
      </c>
      <c r="M65" t="s">
        <v>645</v>
      </c>
      <c r="O65" t="s">
        <v>159</v>
      </c>
      <c r="P65" t="s">
        <v>159</v>
      </c>
      <c r="Q65" t="s">
        <v>145</v>
      </c>
      <c r="T65" t="s">
        <v>647</v>
      </c>
      <c r="U65" t="s">
        <v>647</v>
      </c>
      <c r="V65" t="s">
        <v>145</v>
      </c>
      <c r="X65" t="s">
        <v>647</v>
      </c>
      <c r="Y65" t="s">
        <v>647</v>
      </c>
      <c r="Z65" t="s">
        <v>145</v>
      </c>
      <c r="AC65" t="s">
        <v>648</v>
      </c>
      <c r="AD65" t="s">
        <v>649</v>
      </c>
      <c r="AE65" t="s">
        <v>648</v>
      </c>
      <c r="AF65" t="s">
        <v>649</v>
      </c>
      <c r="AG65" t="s">
        <v>145</v>
      </c>
      <c r="AH65" t="s">
        <v>145</v>
      </c>
      <c r="AJ65" t="s">
        <v>232</v>
      </c>
      <c r="AK65" t="s">
        <v>232</v>
      </c>
      <c r="AL65" t="s">
        <v>145</v>
      </c>
      <c r="AN65" t="s">
        <v>165</v>
      </c>
      <c r="AO65" t="s">
        <v>165</v>
      </c>
      <c r="AP65" t="s">
        <v>145</v>
      </c>
      <c r="AS65" t="s">
        <v>809</v>
      </c>
      <c r="AT65" t="s">
        <v>810</v>
      </c>
      <c r="AU65" t="s">
        <v>811</v>
      </c>
      <c r="AV65" t="s">
        <v>801</v>
      </c>
      <c r="AW65" t="s">
        <v>802</v>
      </c>
      <c r="AX65" t="s">
        <v>630</v>
      </c>
      <c r="AY65" t="s">
        <v>573</v>
      </c>
      <c r="BA65" t="s">
        <v>812</v>
      </c>
      <c r="BB65" t="s">
        <v>356</v>
      </c>
      <c r="BC65">
        <v>6000000</v>
      </c>
      <c r="BD65" t="s">
        <v>768</v>
      </c>
      <c r="BE65" t="s">
        <v>575</v>
      </c>
      <c r="BF65" t="s">
        <v>706</v>
      </c>
      <c r="BG65" t="s">
        <v>577</v>
      </c>
      <c r="BH65" t="s">
        <v>578</v>
      </c>
      <c r="BI65" t="s">
        <v>298</v>
      </c>
      <c r="BJ65" t="s">
        <v>582</v>
      </c>
      <c r="BK65" t="s">
        <v>180</v>
      </c>
      <c r="BL65" t="s">
        <v>731</v>
      </c>
      <c r="BM65" t="s">
        <v>732</v>
      </c>
      <c r="BN65" t="s">
        <v>578</v>
      </c>
      <c r="BO65" t="s">
        <v>298</v>
      </c>
      <c r="BP65" t="s">
        <v>582</v>
      </c>
      <c r="BQ65" t="s">
        <v>180</v>
      </c>
      <c r="BR65" t="s">
        <v>733</v>
      </c>
      <c r="BS65" t="s">
        <v>615</v>
      </c>
      <c r="BT65" t="s">
        <v>734</v>
      </c>
      <c r="BU65" t="s">
        <v>639</v>
      </c>
      <c r="BV65" t="s">
        <v>586</v>
      </c>
      <c r="BZ65" t="s">
        <v>739</v>
      </c>
      <c r="CA65" t="s">
        <v>265</v>
      </c>
      <c r="CB65" t="s">
        <v>303</v>
      </c>
      <c r="CC65" t="s">
        <v>265</v>
      </c>
      <c r="CG65" t="s">
        <v>147</v>
      </c>
      <c r="CL65" t="s">
        <v>159</v>
      </c>
      <c r="CM65" t="s">
        <v>159</v>
      </c>
      <c r="CN65" t="s">
        <v>145</v>
      </c>
      <c r="CP65" t="s">
        <v>647</v>
      </c>
      <c r="CQ65" t="s">
        <v>647</v>
      </c>
      <c r="CR65" t="s">
        <v>145</v>
      </c>
      <c r="CT65" t="s">
        <v>647</v>
      </c>
      <c r="CU65" t="s">
        <v>647</v>
      </c>
      <c r="CV65" t="s">
        <v>145</v>
      </c>
      <c r="CY65" t="s">
        <v>648</v>
      </c>
      <c r="CZ65" t="s">
        <v>649</v>
      </c>
      <c r="DA65" t="s">
        <v>648</v>
      </c>
      <c r="DB65" t="s">
        <v>649</v>
      </c>
      <c r="DC65" t="s">
        <v>145</v>
      </c>
      <c r="DD65" t="s">
        <v>145</v>
      </c>
      <c r="DF65" t="s">
        <v>232</v>
      </c>
      <c r="DG65" t="s">
        <v>232</v>
      </c>
      <c r="DH65" t="s">
        <v>145</v>
      </c>
      <c r="DJ65" t="s">
        <v>165</v>
      </c>
      <c r="DK65" t="s">
        <v>165</v>
      </c>
      <c r="DL65" t="s">
        <v>145</v>
      </c>
      <c r="DT65">
        <v>8</v>
      </c>
      <c r="DU65">
        <v>8</v>
      </c>
      <c r="DV65">
        <v>1</v>
      </c>
      <c r="DW65" s="1">
        <f>+Tabulka1[[#This Row],[pocudegra]]/Tabulka1[[#This Row],[pochodnav]]</f>
        <v>0.125</v>
      </c>
      <c r="DX65">
        <v>4971000</v>
      </c>
      <c r="DY65" t="s">
        <v>265</v>
      </c>
      <c r="DZ65" t="s">
        <v>370</v>
      </c>
      <c r="ED65" t="s">
        <v>781</v>
      </c>
      <c r="EE65" t="s">
        <v>781</v>
      </c>
      <c r="EF65" t="s">
        <v>809</v>
      </c>
      <c r="EG65" t="s">
        <v>147</v>
      </c>
      <c r="EH65" t="s">
        <v>740</v>
      </c>
      <c r="EI65" t="s">
        <v>782</v>
      </c>
      <c r="EL65">
        <v>4863</v>
      </c>
      <c r="EM65">
        <v>8214</v>
      </c>
    </row>
    <row r="66" spans="1:143" hidden="1">
      <c r="A66">
        <v>65</v>
      </c>
      <c r="B66" t="s">
        <v>813</v>
      </c>
      <c r="C66" t="s">
        <v>560</v>
      </c>
      <c r="D66" t="s">
        <v>144</v>
      </c>
      <c r="F66" t="s">
        <v>190</v>
      </c>
      <c r="G66" t="s">
        <v>265</v>
      </c>
      <c r="H66" t="s">
        <v>190</v>
      </c>
      <c r="I66" t="s">
        <v>265</v>
      </c>
      <c r="J66" t="s">
        <v>560</v>
      </c>
      <c r="K66" t="s">
        <v>144</v>
      </c>
      <c r="L66" t="s">
        <v>645</v>
      </c>
      <c r="M66" t="s">
        <v>645</v>
      </c>
      <c r="O66" t="s">
        <v>159</v>
      </c>
      <c r="P66" t="s">
        <v>159</v>
      </c>
      <c r="Q66" t="s">
        <v>145</v>
      </c>
      <c r="T66" t="s">
        <v>647</v>
      </c>
      <c r="U66" t="s">
        <v>647</v>
      </c>
      <c r="V66" t="s">
        <v>145</v>
      </c>
      <c r="X66" t="s">
        <v>647</v>
      </c>
      <c r="Y66" t="s">
        <v>647</v>
      </c>
      <c r="Z66" t="s">
        <v>145</v>
      </c>
      <c r="AC66" t="s">
        <v>648</v>
      </c>
      <c r="AD66" t="s">
        <v>649</v>
      </c>
      <c r="AE66" t="s">
        <v>648</v>
      </c>
      <c r="AF66" t="s">
        <v>649</v>
      </c>
      <c r="AG66" t="s">
        <v>145</v>
      </c>
      <c r="AH66" t="s">
        <v>145</v>
      </c>
      <c r="AJ66" t="s">
        <v>232</v>
      </c>
      <c r="AK66" t="s">
        <v>232</v>
      </c>
      <c r="AL66" t="s">
        <v>145</v>
      </c>
      <c r="AN66" t="s">
        <v>165</v>
      </c>
      <c r="AO66" t="s">
        <v>165</v>
      </c>
      <c r="AP66" t="s">
        <v>145</v>
      </c>
      <c r="AS66" t="s">
        <v>739</v>
      </c>
      <c r="AT66" t="s">
        <v>814</v>
      </c>
      <c r="AU66" t="s">
        <v>815</v>
      </c>
      <c r="AV66" t="s">
        <v>816</v>
      </c>
      <c r="AW66" t="s">
        <v>817</v>
      </c>
      <c r="AX66" t="s">
        <v>630</v>
      </c>
      <c r="AY66" t="s">
        <v>573</v>
      </c>
      <c r="BA66" t="s">
        <v>818</v>
      </c>
      <c r="BB66" t="s">
        <v>370</v>
      </c>
      <c r="BC66">
        <v>6000000</v>
      </c>
      <c r="BD66" t="s">
        <v>768</v>
      </c>
      <c r="BE66" t="s">
        <v>575</v>
      </c>
      <c r="BF66" t="s">
        <v>706</v>
      </c>
      <c r="BG66" t="s">
        <v>577</v>
      </c>
      <c r="BH66" t="s">
        <v>578</v>
      </c>
      <c r="BI66" t="s">
        <v>298</v>
      </c>
      <c r="BJ66" t="s">
        <v>582</v>
      </c>
      <c r="BK66" t="s">
        <v>180</v>
      </c>
      <c r="BL66" t="s">
        <v>731</v>
      </c>
      <c r="BM66" t="s">
        <v>732</v>
      </c>
      <c r="BN66" t="s">
        <v>578</v>
      </c>
      <c r="BO66" t="s">
        <v>298</v>
      </c>
      <c r="BP66" t="s">
        <v>582</v>
      </c>
      <c r="BQ66" t="s">
        <v>180</v>
      </c>
      <c r="BR66" t="s">
        <v>733</v>
      </c>
      <c r="BS66" t="s">
        <v>615</v>
      </c>
      <c r="BT66" t="s">
        <v>734</v>
      </c>
      <c r="BU66" t="s">
        <v>639</v>
      </c>
      <c r="BV66" t="s">
        <v>586</v>
      </c>
      <c r="BZ66" t="s">
        <v>739</v>
      </c>
      <c r="CA66" t="s">
        <v>265</v>
      </c>
      <c r="CB66" t="s">
        <v>265</v>
      </c>
      <c r="CC66" t="s">
        <v>265</v>
      </c>
      <c r="CG66" t="s">
        <v>240</v>
      </c>
      <c r="CH66" t="s">
        <v>735</v>
      </c>
      <c r="CJ66" t="s">
        <v>645</v>
      </c>
      <c r="CL66" t="s">
        <v>159</v>
      </c>
      <c r="CM66" t="s">
        <v>159</v>
      </c>
      <c r="CN66" t="s">
        <v>145</v>
      </c>
      <c r="CP66" t="s">
        <v>647</v>
      </c>
      <c r="CQ66" t="s">
        <v>647</v>
      </c>
      <c r="CR66" t="s">
        <v>145</v>
      </c>
      <c r="CT66" t="s">
        <v>647</v>
      </c>
      <c r="CU66" t="s">
        <v>647</v>
      </c>
      <c r="CV66" t="s">
        <v>145</v>
      </c>
      <c r="CY66" t="s">
        <v>648</v>
      </c>
      <c r="CZ66" t="s">
        <v>649</v>
      </c>
      <c r="DA66" t="s">
        <v>648</v>
      </c>
      <c r="DB66" t="s">
        <v>649</v>
      </c>
      <c r="DC66" t="s">
        <v>145</v>
      </c>
      <c r="DD66" t="s">
        <v>145</v>
      </c>
      <c r="DF66" t="s">
        <v>232</v>
      </c>
      <c r="DG66" t="s">
        <v>232</v>
      </c>
      <c r="DH66" t="s">
        <v>145</v>
      </c>
      <c r="DJ66" t="s">
        <v>165</v>
      </c>
      <c r="DK66" t="s">
        <v>165</v>
      </c>
      <c r="DL66" t="s">
        <v>145</v>
      </c>
      <c r="DS66" t="s">
        <v>795</v>
      </c>
      <c r="DT66">
        <v>2</v>
      </c>
      <c r="DU66">
        <v>2</v>
      </c>
      <c r="DV66">
        <v>0</v>
      </c>
      <c r="DW66" s="1">
        <f>+Tabulka1[[#This Row],[pocudegra]]/Tabulka1[[#This Row],[pochodnav]]</f>
        <v>0</v>
      </c>
      <c r="DX66">
        <v>0</v>
      </c>
      <c r="EA66" t="s">
        <v>737</v>
      </c>
      <c r="EB66" t="s">
        <v>796</v>
      </c>
      <c r="ED66" t="s">
        <v>769</v>
      </c>
      <c r="EE66" t="s">
        <v>769</v>
      </c>
      <c r="EF66" t="s">
        <v>739</v>
      </c>
      <c r="EG66" t="s">
        <v>147</v>
      </c>
      <c r="EH66" t="s">
        <v>740</v>
      </c>
      <c r="EI66" t="s">
        <v>770</v>
      </c>
      <c r="EL66">
        <v>4863</v>
      </c>
      <c r="EM66">
        <v>18694</v>
      </c>
    </row>
    <row r="67" spans="1:143" hidden="1">
      <c r="A67">
        <v>66</v>
      </c>
      <c r="B67" t="s">
        <v>819</v>
      </c>
      <c r="C67" t="s">
        <v>560</v>
      </c>
      <c r="D67" t="s">
        <v>144</v>
      </c>
      <c r="F67" t="s">
        <v>190</v>
      </c>
      <c r="G67" t="s">
        <v>265</v>
      </c>
      <c r="H67" t="s">
        <v>190</v>
      </c>
      <c r="I67" t="s">
        <v>265</v>
      </c>
      <c r="J67" t="s">
        <v>560</v>
      </c>
      <c r="K67" t="s">
        <v>144</v>
      </c>
      <c r="L67" t="s">
        <v>599</v>
      </c>
      <c r="M67" t="s">
        <v>599</v>
      </c>
      <c r="O67" t="s">
        <v>159</v>
      </c>
      <c r="P67" t="s">
        <v>159</v>
      </c>
      <c r="Q67" t="s">
        <v>145</v>
      </c>
      <c r="T67" t="s">
        <v>600</v>
      </c>
      <c r="U67" t="s">
        <v>600</v>
      </c>
      <c r="V67" t="s">
        <v>145</v>
      </c>
      <c r="X67" t="s">
        <v>601</v>
      </c>
      <c r="Y67" t="s">
        <v>601</v>
      </c>
      <c r="Z67" t="s">
        <v>145</v>
      </c>
      <c r="AC67" t="s">
        <v>602</v>
      </c>
      <c r="AD67" t="s">
        <v>603</v>
      </c>
      <c r="AE67" t="s">
        <v>602</v>
      </c>
      <c r="AF67" t="s">
        <v>603</v>
      </c>
      <c r="AG67" t="s">
        <v>145</v>
      </c>
      <c r="AH67" t="s">
        <v>145</v>
      </c>
      <c r="AJ67" t="s">
        <v>604</v>
      </c>
      <c r="AK67" t="s">
        <v>604</v>
      </c>
      <c r="AL67" t="s">
        <v>145</v>
      </c>
      <c r="AN67" t="s">
        <v>165</v>
      </c>
      <c r="AO67" t="s">
        <v>165</v>
      </c>
      <c r="AP67" t="s">
        <v>145</v>
      </c>
      <c r="AS67" t="s">
        <v>820</v>
      </c>
      <c r="AT67" t="s">
        <v>821</v>
      </c>
      <c r="AU67" t="s">
        <v>822</v>
      </c>
      <c r="AV67" t="s">
        <v>823</v>
      </c>
      <c r="AW67" t="s">
        <v>824</v>
      </c>
      <c r="AX67" t="s">
        <v>630</v>
      </c>
      <c r="AY67" t="s">
        <v>573</v>
      </c>
      <c r="BA67" t="s">
        <v>438</v>
      </c>
      <c r="BB67" t="s">
        <v>356</v>
      </c>
      <c r="BC67">
        <v>1200000000</v>
      </c>
      <c r="BD67" t="s">
        <v>768</v>
      </c>
      <c r="BE67" t="s">
        <v>575</v>
      </c>
      <c r="BF67" t="s">
        <v>706</v>
      </c>
      <c r="BG67" t="s">
        <v>577</v>
      </c>
      <c r="BH67" t="s">
        <v>578</v>
      </c>
      <c r="BI67" t="s">
        <v>298</v>
      </c>
      <c r="BJ67" t="s">
        <v>582</v>
      </c>
      <c r="BK67" t="s">
        <v>180</v>
      </c>
      <c r="BL67" t="s">
        <v>636</v>
      </c>
      <c r="BM67" t="s">
        <v>637</v>
      </c>
      <c r="BN67" t="s">
        <v>578</v>
      </c>
      <c r="BO67" t="s">
        <v>298</v>
      </c>
      <c r="BP67" t="s">
        <v>582</v>
      </c>
      <c r="BQ67" t="s">
        <v>180</v>
      </c>
      <c r="BR67" t="s">
        <v>614</v>
      </c>
      <c r="BS67" t="s">
        <v>615</v>
      </c>
      <c r="BT67" t="s">
        <v>638</v>
      </c>
      <c r="BU67" t="s">
        <v>639</v>
      </c>
      <c r="BV67" t="s">
        <v>586</v>
      </c>
      <c r="BZ67" t="s">
        <v>739</v>
      </c>
      <c r="CA67" t="s">
        <v>265</v>
      </c>
      <c r="CB67" t="s">
        <v>265</v>
      </c>
      <c r="CC67" t="s">
        <v>190</v>
      </c>
      <c r="CG67" t="s">
        <v>147</v>
      </c>
      <c r="CJ67" t="s">
        <v>599</v>
      </c>
      <c r="CL67" t="s">
        <v>159</v>
      </c>
      <c r="CM67" t="s">
        <v>159</v>
      </c>
      <c r="CN67" t="s">
        <v>145</v>
      </c>
      <c r="CP67" t="s">
        <v>600</v>
      </c>
      <c r="CQ67" t="s">
        <v>600</v>
      </c>
      <c r="CR67" t="s">
        <v>145</v>
      </c>
      <c r="CT67" t="s">
        <v>601</v>
      </c>
      <c r="CU67" t="s">
        <v>601</v>
      </c>
      <c r="CV67" t="s">
        <v>145</v>
      </c>
      <c r="CY67" t="s">
        <v>602</v>
      </c>
      <c r="CZ67" t="s">
        <v>603</v>
      </c>
      <c r="DA67" t="s">
        <v>602</v>
      </c>
      <c r="DB67" t="s">
        <v>603</v>
      </c>
      <c r="DC67" t="s">
        <v>145</v>
      </c>
      <c r="DD67" t="s">
        <v>145</v>
      </c>
      <c r="DF67" t="s">
        <v>604</v>
      </c>
      <c r="DG67" t="s">
        <v>604</v>
      </c>
      <c r="DH67" t="s">
        <v>145</v>
      </c>
      <c r="DJ67" t="s">
        <v>165</v>
      </c>
      <c r="DK67" t="s">
        <v>165</v>
      </c>
      <c r="DL67" t="s">
        <v>145</v>
      </c>
      <c r="DT67">
        <v>1802</v>
      </c>
      <c r="DU67">
        <v>1778</v>
      </c>
      <c r="DV67">
        <v>590</v>
      </c>
      <c r="DW67" s="1">
        <f>+Tabulka1[[#This Row],[pocudegra]]/Tabulka1[[#This Row],[pochodnav]]</f>
        <v>0.33183352080989875</v>
      </c>
      <c r="DX67">
        <v>1344380000</v>
      </c>
      <c r="DY67" t="s">
        <v>265</v>
      </c>
      <c r="DZ67" t="s">
        <v>370</v>
      </c>
      <c r="ED67" t="s">
        <v>769</v>
      </c>
      <c r="EE67" t="s">
        <v>769</v>
      </c>
      <c r="EF67" t="s">
        <v>820</v>
      </c>
      <c r="EG67" t="s">
        <v>147</v>
      </c>
      <c r="EH67" t="s">
        <v>740</v>
      </c>
      <c r="EI67" t="s">
        <v>770</v>
      </c>
      <c r="EL67">
        <v>4863</v>
      </c>
      <c r="EM67">
        <v>18694</v>
      </c>
    </row>
    <row r="68" spans="1:143" hidden="1">
      <c r="A68">
        <v>67</v>
      </c>
      <c r="B68" t="s">
        <v>825</v>
      </c>
      <c r="C68" t="s">
        <v>560</v>
      </c>
      <c r="D68" t="s">
        <v>144</v>
      </c>
      <c r="F68" t="s">
        <v>190</v>
      </c>
      <c r="G68" t="s">
        <v>265</v>
      </c>
      <c r="H68" t="s">
        <v>190</v>
      </c>
      <c r="I68" t="s">
        <v>265</v>
      </c>
      <c r="J68" t="s">
        <v>560</v>
      </c>
      <c r="K68" t="s">
        <v>144</v>
      </c>
      <c r="L68" t="s">
        <v>561</v>
      </c>
      <c r="M68" t="s">
        <v>561</v>
      </c>
      <c r="O68" t="s">
        <v>159</v>
      </c>
      <c r="P68" t="s">
        <v>159</v>
      </c>
      <c r="Q68" t="s">
        <v>145</v>
      </c>
      <c r="T68" t="s">
        <v>562</v>
      </c>
      <c r="U68" t="s">
        <v>562</v>
      </c>
      <c r="V68" t="s">
        <v>145</v>
      </c>
      <c r="X68" t="s">
        <v>563</v>
      </c>
      <c r="Y68" t="s">
        <v>563</v>
      </c>
      <c r="Z68" t="s">
        <v>145</v>
      </c>
      <c r="AC68" t="s">
        <v>564</v>
      </c>
      <c r="AD68" t="s">
        <v>565</v>
      </c>
      <c r="AE68" t="s">
        <v>564</v>
      </c>
      <c r="AF68" t="s">
        <v>565</v>
      </c>
      <c r="AG68" t="s">
        <v>145</v>
      </c>
      <c r="AH68" t="s">
        <v>145</v>
      </c>
      <c r="AJ68" t="s">
        <v>566</v>
      </c>
      <c r="AK68" t="s">
        <v>566</v>
      </c>
      <c r="AL68" t="s">
        <v>145</v>
      </c>
      <c r="AN68" t="s">
        <v>165</v>
      </c>
      <c r="AO68" t="s">
        <v>165</v>
      </c>
      <c r="AP68" t="s">
        <v>145</v>
      </c>
      <c r="AS68" t="s">
        <v>820</v>
      </c>
      <c r="AT68" t="s">
        <v>821</v>
      </c>
      <c r="AU68" t="s">
        <v>822</v>
      </c>
      <c r="AV68" t="s">
        <v>823</v>
      </c>
      <c r="AW68" t="s">
        <v>824</v>
      </c>
      <c r="AX68" t="s">
        <v>630</v>
      </c>
      <c r="AY68" t="s">
        <v>573</v>
      </c>
      <c r="BA68" t="s">
        <v>438</v>
      </c>
      <c r="BB68" t="s">
        <v>356</v>
      </c>
      <c r="BC68">
        <v>300000000</v>
      </c>
      <c r="BD68" t="s">
        <v>768</v>
      </c>
      <c r="BE68" t="s">
        <v>575</v>
      </c>
      <c r="BF68" t="s">
        <v>706</v>
      </c>
      <c r="BG68" t="s">
        <v>577</v>
      </c>
      <c r="BH68" t="s">
        <v>578</v>
      </c>
      <c r="BI68" t="s">
        <v>298</v>
      </c>
      <c r="BJ68" t="s">
        <v>582</v>
      </c>
      <c r="BK68" t="s">
        <v>180</v>
      </c>
      <c r="BL68" t="s">
        <v>685</v>
      </c>
      <c r="BM68" t="s">
        <v>686</v>
      </c>
      <c r="BN68" t="s">
        <v>578</v>
      </c>
      <c r="BO68" t="s">
        <v>298</v>
      </c>
      <c r="BP68" t="s">
        <v>582</v>
      </c>
      <c r="BQ68" t="s">
        <v>180</v>
      </c>
      <c r="BR68" t="s">
        <v>715</v>
      </c>
      <c r="BS68" t="s">
        <v>615</v>
      </c>
      <c r="BT68" t="s">
        <v>689</v>
      </c>
      <c r="BU68" t="s">
        <v>639</v>
      </c>
      <c r="BV68" t="s">
        <v>586</v>
      </c>
      <c r="BZ68" t="s">
        <v>739</v>
      </c>
      <c r="CA68" t="s">
        <v>265</v>
      </c>
      <c r="CB68" t="s">
        <v>265</v>
      </c>
      <c r="CC68" t="s">
        <v>190</v>
      </c>
      <c r="CG68" t="s">
        <v>147</v>
      </c>
      <c r="CJ68" t="s">
        <v>561</v>
      </c>
      <c r="CL68" t="s">
        <v>159</v>
      </c>
      <c r="CM68" t="s">
        <v>159</v>
      </c>
      <c r="CN68" t="s">
        <v>145</v>
      </c>
      <c r="CP68" t="s">
        <v>562</v>
      </c>
      <c r="CQ68" t="s">
        <v>562</v>
      </c>
      <c r="CR68" t="s">
        <v>145</v>
      </c>
      <c r="CT68" t="s">
        <v>563</v>
      </c>
      <c r="CU68" t="s">
        <v>563</v>
      </c>
      <c r="CV68" t="s">
        <v>145</v>
      </c>
      <c r="CY68" t="s">
        <v>564</v>
      </c>
      <c r="CZ68" t="s">
        <v>565</v>
      </c>
      <c r="DA68" t="s">
        <v>564</v>
      </c>
      <c r="DB68" t="s">
        <v>565</v>
      </c>
      <c r="DC68" t="s">
        <v>145</v>
      </c>
      <c r="DD68" t="s">
        <v>145</v>
      </c>
      <c r="DF68" t="s">
        <v>566</v>
      </c>
      <c r="DG68" t="s">
        <v>566</v>
      </c>
      <c r="DH68" t="s">
        <v>145</v>
      </c>
      <c r="DJ68" t="s">
        <v>165</v>
      </c>
      <c r="DK68" t="s">
        <v>165</v>
      </c>
      <c r="DL68" t="s">
        <v>145</v>
      </c>
      <c r="DT68">
        <v>457</v>
      </c>
      <c r="DU68">
        <v>454</v>
      </c>
      <c r="DV68">
        <v>165</v>
      </c>
      <c r="DW68" s="1">
        <f>+Tabulka1[[#This Row],[pocudegra]]/Tabulka1[[#This Row],[pochodnav]]</f>
        <v>0.36343612334801761</v>
      </c>
      <c r="DX68">
        <v>133755000</v>
      </c>
      <c r="DY68" t="s">
        <v>265</v>
      </c>
      <c r="DZ68" t="s">
        <v>356</v>
      </c>
      <c r="ED68" t="s">
        <v>769</v>
      </c>
      <c r="EE68" t="s">
        <v>769</v>
      </c>
      <c r="EF68" t="s">
        <v>820</v>
      </c>
      <c r="EG68" t="s">
        <v>147</v>
      </c>
      <c r="EH68" t="s">
        <v>740</v>
      </c>
      <c r="EI68" t="s">
        <v>770</v>
      </c>
      <c r="EL68">
        <v>4863</v>
      </c>
      <c r="EM68">
        <v>18694</v>
      </c>
    </row>
    <row r="69" spans="1:143" hidden="1">
      <c r="A69">
        <v>68</v>
      </c>
      <c r="B69" t="s">
        <v>826</v>
      </c>
      <c r="C69" t="s">
        <v>560</v>
      </c>
      <c r="D69" t="s">
        <v>144</v>
      </c>
      <c r="F69" t="s">
        <v>265</v>
      </c>
      <c r="G69" t="s">
        <v>303</v>
      </c>
      <c r="H69" t="s">
        <v>265</v>
      </c>
      <c r="I69" t="s">
        <v>303</v>
      </c>
      <c r="J69" t="s">
        <v>560</v>
      </c>
      <c r="K69" t="s">
        <v>144</v>
      </c>
      <c r="L69" t="s">
        <v>599</v>
      </c>
      <c r="M69" t="s">
        <v>599</v>
      </c>
      <c r="O69" t="s">
        <v>159</v>
      </c>
      <c r="P69" t="s">
        <v>159</v>
      </c>
      <c r="Q69" t="s">
        <v>145</v>
      </c>
      <c r="T69" t="s">
        <v>600</v>
      </c>
      <c r="U69" t="s">
        <v>600</v>
      </c>
      <c r="V69" t="s">
        <v>145</v>
      </c>
      <c r="X69" t="s">
        <v>601</v>
      </c>
      <c r="Y69" t="s">
        <v>601</v>
      </c>
      <c r="Z69" t="s">
        <v>145</v>
      </c>
      <c r="AC69" t="s">
        <v>602</v>
      </c>
      <c r="AD69" t="s">
        <v>603</v>
      </c>
      <c r="AE69" t="s">
        <v>602</v>
      </c>
      <c r="AF69" t="s">
        <v>603</v>
      </c>
      <c r="AG69" t="s">
        <v>145</v>
      </c>
      <c r="AH69" t="s">
        <v>145</v>
      </c>
      <c r="AJ69" t="s">
        <v>604</v>
      </c>
      <c r="AK69" t="s">
        <v>604</v>
      </c>
      <c r="AL69" t="s">
        <v>145</v>
      </c>
      <c r="AN69" t="s">
        <v>165</v>
      </c>
      <c r="AO69" t="s">
        <v>165</v>
      </c>
      <c r="AP69" t="s">
        <v>145</v>
      </c>
      <c r="AS69" t="s">
        <v>827</v>
      </c>
      <c r="AT69" t="s">
        <v>828</v>
      </c>
      <c r="AU69" t="s">
        <v>829</v>
      </c>
      <c r="AV69" t="s">
        <v>830</v>
      </c>
      <c r="AW69" t="s">
        <v>831</v>
      </c>
      <c r="AX69" t="s">
        <v>832</v>
      </c>
      <c r="AY69" t="s">
        <v>833</v>
      </c>
      <c r="BA69" t="s">
        <v>834</v>
      </c>
      <c r="BB69" t="s">
        <v>483</v>
      </c>
      <c r="BC69">
        <v>2250000000</v>
      </c>
      <c r="BD69" t="s">
        <v>768</v>
      </c>
      <c r="BE69" t="s">
        <v>575</v>
      </c>
      <c r="BF69" t="s">
        <v>706</v>
      </c>
      <c r="BG69" t="s">
        <v>577</v>
      </c>
      <c r="BH69" t="s">
        <v>578</v>
      </c>
      <c r="BI69" t="s">
        <v>298</v>
      </c>
      <c r="BJ69" t="s">
        <v>582</v>
      </c>
      <c r="BK69" t="s">
        <v>180</v>
      </c>
      <c r="BL69" t="s">
        <v>685</v>
      </c>
      <c r="BM69" t="s">
        <v>686</v>
      </c>
      <c r="BN69" t="s">
        <v>578</v>
      </c>
      <c r="BO69" t="s">
        <v>298</v>
      </c>
      <c r="BP69" t="s">
        <v>582</v>
      </c>
      <c r="BQ69" t="s">
        <v>180</v>
      </c>
      <c r="BR69" t="s">
        <v>835</v>
      </c>
      <c r="BS69" t="s">
        <v>615</v>
      </c>
      <c r="BT69" t="s">
        <v>689</v>
      </c>
      <c r="BU69" t="s">
        <v>639</v>
      </c>
      <c r="BV69" t="s">
        <v>586</v>
      </c>
      <c r="BZ69" t="s">
        <v>769</v>
      </c>
      <c r="CA69" t="s">
        <v>303</v>
      </c>
      <c r="CB69" t="s">
        <v>303</v>
      </c>
      <c r="CC69" t="s">
        <v>265</v>
      </c>
      <c r="CG69" t="s">
        <v>147</v>
      </c>
      <c r="CL69" t="s">
        <v>159</v>
      </c>
      <c r="CM69" t="s">
        <v>159</v>
      </c>
      <c r="CN69" t="s">
        <v>145</v>
      </c>
      <c r="CP69" t="s">
        <v>600</v>
      </c>
      <c r="CQ69" t="s">
        <v>600</v>
      </c>
      <c r="CR69" t="s">
        <v>145</v>
      </c>
      <c r="CT69" t="s">
        <v>601</v>
      </c>
      <c r="CU69" t="s">
        <v>601</v>
      </c>
      <c r="CV69" t="s">
        <v>145</v>
      </c>
      <c r="CY69" t="s">
        <v>602</v>
      </c>
      <c r="CZ69" t="s">
        <v>603</v>
      </c>
      <c r="DA69" t="s">
        <v>602</v>
      </c>
      <c r="DB69" t="s">
        <v>603</v>
      </c>
      <c r="DC69" t="s">
        <v>145</v>
      </c>
      <c r="DD69" t="s">
        <v>145</v>
      </c>
      <c r="DF69" t="s">
        <v>604</v>
      </c>
      <c r="DG69" t="s">
        <v>604</v>
      </c>
      <c r="DH69" t="s">
        <v>145</v>
      </c>
      <c r="DJ69" t="s">
        <v>165</v>
      </c>
      <c r="DK69" t="s">
        <v>165</v>
      </c>
      <c r="DL69" t="s">
        <v>145</v>
      </c>
      <c r="DT69">
        <v>1661</v>
      </c>
      <c r="DU69">
        <v>1639</v>
      </c>
      <c r="DV69">
        <v>485</v>
      </c>
      <c r="DW69" s="1">
        <f>+Tabulka1[[#This Row],[pocudegra]]/Tabulka1[[#This Row],[pochodnav]]</f>
        <v>0.29591214154972545</v>
      </c>
      <c r="DX69">
        <v>1134554000</v>
      </c>
      <c r="DY69" t="s">
        <v>303</v>
      </c>
      <c r="DZ69" t="s">
        <v>483</v>
      </c>
      <c r="ED69" t="s">
        <v>781</v>
      </c>
      <c r="EE69" t="s">
        <v>781</v>
      </c>
      <c r="EF69" t="s">
        <v>827</v>
      </c>
      <c r="EG69" t="s">
        <v>147</v>
      </c>
      <c r="EH69" t="s">
        <v>770</v>
      </c>
      <c r="EI69" t="s">
        <v>782</v>
      </c>
      <c r="EL69">
        <v>18694</v>
      </c>
      <c r="EM69">
        <v>8214</v>
      </c>
    </row>
    <row r="70" spans="1:143" hidden="1">
      <c r="A70">
        <v>69</v>
      </c>
      <c r="B70" t="s">
        <v>836</v>
      </c>
      <c r="C70" t="s">
        <v>560</v>
      </c>
      <c r="D70" t="s">
        <v>144</v>
      </c>
      <c r="F70" t="s">
        <v>265</v>
      </c>
      <c r="G70" t="s">
        <v>303</v>
      </c>
      <c r="H70" t="s">
        <v>265</v>
      </c>
      <c r="I70" t="s">
        <v>303</v>
      </c>
      <c r="J70" t="s">
        <v>560</v>
      </c>
      <c r="K70" t="s">
        <v>144</v>
      </c>
      <c r="L70" t="s">
        <v>645</v>
      </c>
      <c r="M70" t="s">
        <v>645</v>
      </c>
      <c r="O70" t="s">
        <v>159</v>
      </c>
      <c r="P70" t="s">
        <v>159</v>
      </c>
      <c r="Q70" t="s">
        <v>145</v>
      </c>
      <c r="T70" t="s">
        <v>647</v>
      </c>
      <c r="U70" t="s">
        <v>647</v>
      </c>
      <c r="V70" t="s">
        <v>145</v>
      </c>
      <c r="X70" t="s">
        <v>647</v>
      </c>
      <c r="Y70" t="s">
        <v>647</v>
      </c>
      <c r="Z70" t="s">
        <v>145</v>
      </c>
      <c r="AC70" t="s">
        <v>648</v>
      </c>
      <c r="AD70" t="s">
        <v>649</v>
      </c>
      <c r="AE70" t="s">
        <v>648</v>
      </c>
      <c r="AF70" t="s">
        <v>649</v>
      </c>
      <c r="AG70" t="s">
        <v>145</v>
      </c>
      <c r="AH70" t="s">
        <v>145</v>
      </c>
      <c r="AJ70" t="s">
        <v>232</v>
      </c>
      <c r="AK70" t="s">
        <v>232</v>
      </c>
      <c r="AL70" t="s">
        <v>145</v>
      </c>
      <c r="AN70" t="s">
        <v>165</v>
      </c>
      <c r="AO70" t="s">
        <v>165</v>
      </c>
      <c r="AP70" t="s">
        <v>145</v>
      </c>
      <c r="AS70" t="s">
        <v>837</v>
      </c>
      <c r="AT70" t="s">
        <v>838</v>
      </c>
      <c r="AU70" t="s">
        <v>839</v>
      </c>
      <c r="AV70" t="s">
        <v>840</v>
      </c>
      <c r="AW70" t="s">
        <v>841</v>
      </c>
      <c r="AX70" t="s">
        <v>832</v>
      </c>
      <c r="AY70" t="s">
        <v>833</v>
      </c>
      <c r="BA70" t="s">
        <v>842</v>
      </c>
      <c r="BB70" t="s">
        <v>400</v>
      </c>
      <c r="BC70">
        <v>10000000</v>
      </c>
      <c r="BD70" t="s">
        <v>843</v>
      </c>
      <c r="BE70" t="s">
        <v>844</v>
      </c>
      <c r="BF70" t="s">
        <v>706</v>
      </c>
      <c r="BG70" t="s">
        <v>577</v>
      </c>
      <c r="BH70" t="s">
        <v>578</v>
      </c>
      <c r="BI70" t="s">
        <v>298</v>
      </c>
      <c r="BJ70" t="s">
        <v>582</v>
      </c>
      <c r="BK70" t="s">
        <v>180</v>
      </c>
      <c r="BL70" t="s">
        <v>636</v>
      </c>
      <c r="BM70" t="s">
        <v>637</v>
      </c>
      <c r="BN70" t="s">
        <v>578</v>
      </c>
      <c r="BO70" t="s">
        <v>298</v>
      </c>
      <c r="BP70" t="s">
        <v>582</v>
      </c>
      <c r="BQ70" t="s">
        <v>180</v>
      </c>
      <c r="BR70" t="s">
        <v>614</v>
      </c>
      <c r="BS70" t="s">
        <v>615</v>
      </c>
      <c r="BT70" t="s">
        <v>638</v>
      </c>
      <c r="BU70" t="s">
        <v>639</v>
      </c>
      <c r="BV70" t="s">
        <v>586</v>
      </c>
      <c r="BZ70" t="s">
        <v>769</v>
      </c>
      <c r="CA70" t="s">
        <v>303</v>
      </c>
      <c r="CB70" t="s">
        <v>356</v>
      </c>
      <c r="CC70" t="s">
        <v>303</v>
      </c>
      <c r="CG70" t="s">
        <v>147</v>
      </c>
      <c r="CL70" t="s">
        <v>159</v>
      </c>
      <c r="CM70" t="s">
        <v>159</v>
      </c>
      <c r="CN70" t="s">
        <v>145</v>
      </c>
      <c r="CP70" t="s">
        <v>647</v>
      </c>
      <c r="CQ70" t="s">
        <v>647</v>
      </c>
      <c r="CR70" t="s">
        <v>145</v>
      </c>
      <c r="CT70" t="s">
        <v>647</v>
      </c>
      <c r="CU70" t="s">
        <v>647</v>
      </c>
      <c r="CV70" t="s">
        <v>145</v>
      </c>
      <c r="CY70" t="s">
        <v>648</v>
      </c>
      <c r="CZ70" t="s">
        <v>649</v>
      </c>
      <c r="DA70" t="s">
        <v>648</v>
      </c>
      <c r="DB70" t="s">
        <v>649</v>
      </c>
      <c r="DC70" t="s">
        <v>145</v>
      </c>
      <c r="DD70" t="s">
        <v>145</v>
      </c>
      <c r="DF70" t="s">
        <v>232</v>
      </c>
      <c r="DG70" t="s">
        <v>232</v>
      </c>
      <c r="DH70" t="s">
        <v>145</v>
      </c>
      <c r="DJ70" t="s">
        <v>165</v>
      </c>
      <c r="DK70" t="s">
        <v>165</v>
      </c>
      <c r="DL70" t="s">
        <v>145</v>
      </c>
      <c r="DT70">
        <v>3</v>
      </c>
      <c r="DU70">
        <v>3</v>
      </c>
      <c r="DV70">
        <v>1</v>
      </c>
      <c r="DW70" s="1">
        <f>+Tabulka1[[#This Row],[pocudegra]]/Tabulka1[[#This Row],[pochodnav]]</f>
        <v>0.33333333333333331</v>
      </c>
      <c r="DX70">
        <v>2655000</v>
      </c>
      <c r="DY70" t="s">
        <v>303</v>
      </c>
      <c r="DZ70" t="s">
        <v>400</v>
      </c>
      <c r="ED70" t="s">
        <v>845</v>
      </c>
      <c r="EE70" t="s">
        <v>845</v>
      </c>
      <c r="EF70" t="s">
        <v>837</v>
      </c>
      <c r="EG70" t="s">
        <v>147</v>
      </c>
      <c r="EH70" t="s">
        <v>770</v>
      </c>
      <c r="EI70" t="s">
        <v>846</v>
      </c>
      <c r="EL70">
        <v>18694</v>
      </c>
      <c r="EM70">
        <v>19104</v>
      </c>
    </row>
    <row r="71" spans="1:143" hidden="1">
      <c r="A71">
        <v>70</v>
      </c>
      <c r="B71" t="s">
        <v>847</v>
      </c>
      <c r="C71" t="s">
        <v>560</v>
      </c>
      <c r="D71" t="s">
        <v>240</v>
      </c>
      <c r="F71" t="s">
        <v>265</v>
      </c>
      <c r="G71" t="s">
        <v>303</v>
      </c>
      <c r="H71" t="s">
        <v>265</v>
      </c>
      <c r="I71" t="s">
        <v>303</v>
      </c>
      <c r="J71" t="s">
        <v>560</v>
      </c>
      <c r="K71" t="s">
        <v>240</v>
      </c>
      <c r="L71" t="s">
        <v>848</v>
      </c>
      <c r="M71" t="s">
        <v>848</v>
      </c>
      <c r="O71" t="s">
        <v>159</v>
      </c>
      <c r="P71" t="s">
        <v>159</v>
      </c>
      <c r="Q71" t="s">
        <v>145</v>
      </c>
      <c r="T71" t="s">
        <v>849</v>
      </c>
      <c r="U71" t="s">
        <v>849</v>
      </c>
      <c r="V71" t="s">
        <v>145</v>
      </c>
      <c r="X71" t="s">
        <v>850</v>
      </c>
      <c r="Y71" t="s">
        <v>850</v>
      </c>
      <c r="Z71" t="s">
        <v>145</v>
      </c>
      <c r="AC71" t="s">
        <v>851</v>
      </c>
      <c r="AD71" t="s">
        <v>852</v>
      </c>
      <c r="AE71" t="s">
        <v>851</v>
      </c>
      <c r="AF71" t="s">
        <v>852</v>
      </c>
      <c r="AG71" t="s">
        <v>145</v>
      </c>
      <c r="AH71" t="s">
        <v>145</v>
      </c>
      <c r="AJ71" t="s">
        <v>303</v>
      </c>
      <c r="AK71" t="s">
        <v>303</v>
      </c>
      <c r="AL71" t="s">
        <v>145</v>
      </c>
      <c r="AN71" t="s">
        <v>400</v>
      </c>
      <c r="AO71" t="s">
        <v>400</v>
      </c>
      <c r="AP71" t="s">
        <v>145</v>
      </c>
      <c r="AS71" t="s">
        <v>853</v>
      </c>
      <c r="AT71" t="s">
        <v>854</v>
      </c>
      <c r="AU71" t="s">
        <v>855</v>
      </c>
      <c r="AV71" t="s">
        <v>856</v>
      </c>
      <c r="AW71" t="s">
        <v>857</v>
      </c>
      <c r="AX71" t="s">
        <v>832</v>
      </c>
      <c r="AY71" t="s">
        <v>833</v>
      </c>
      <c r="BA71" t="s">
        <v>858</v>
      </c>
      <c r="BB71" t="s">
        <v>370</v>
      </c>
      <c r="BC71">
        <v>45000000</v>
      </c>
      <c r="BD71" t="s">
        <v>843</v>
      </c>
      <c r="BE71" t="s">
        <v>844</v>
      </c>
      <c r="BF71" t="s">
        <v>706</v>
      </c>
      <c r="BG71" t="s">
        <v>577</v>
      </c>
      <c r="BH71" t="s">
        <v>578</v>
      </c>
      <c r="BI71" t="s">
        <v>298</v>
      </c>
      <c r="BJ71" t="s">
        <v>582</v>
      </c>
      <c r="BK71" t="s">
        <v>180</v>
      </c>
      <c r="BL71" t="s">
        <v>636</v>
      </c>
      <c r="BM71" t="s">
        <v>637</v>
      </c>
      <c r="BN71" t="s">
        <v>578</v>
      </c>
      <c r="BO71" t="s">
        <v>298</v>
      </c>
      <c r="BP71" t="s">
        <v>582</v>
      </c>
      <c r="BQ71" t="s">
        <v>180</v>
      </c>
      <c r="BR71" t="s">
        <v>614</v>
      </c>
      <c r="BS71" t="s">
        <v>615</v>
      </c>
      <c r="BT71" t="s">
        <v>638</v>
      </c>
      <c r="BU71" t="s">
        <v>639</v>
      </c>
      <c r="BV71" t="s">
        <v>586</v>
      </c>
      <c r="BZ71" t="s">
        <v>769</v>
      </c>
      <c r="CA71" t="s">
        <v>303</v>
      </c>
      <c r="CB71" t="s">
        <v>356</v>
      </c>
      <c r="CC71" t="s">
        <v>303</v>
      </c>
      <c r="CG71" t="s">
        <v>147</v>
      </c>
      <c r="CL71" t="s">
        <v>159</v>
      </c>
      <c r="CM71" t="s">
        <v>159</v>
      </c>
      <c r="CN71" t="s">
        <v>145</v>
      </c>
      <c r="CP71" t="s">
        <v>849</v>
      </c>
      <c r="CQ71" t="s">
        <v>849</v>
      </c>
      <c r="CR71" t="s">
        <v>145</v>
      </c>
      <c r="CT71" t="s">
        <v>850</v>
      </c>
      <c r="CU71" t="s">
        <v>850</v>
      </c>
      <c r="CV71" t="s">
        <v>145</v>
      </c>
      <c r="CY71" t="s">
        <v>851</v>
      </c>
      <c r="CZ71" t="s">
        <v>852</v>
      </c>
      <c r="DA71" t="s">
        <v>851</v>
      </c>
      <c r="DB71" t="s">
        <v>852</v>
      </c>
      <c r="DC71" t="s">
        <v>145</v>
      </c>
      <c r="DD71" t="s">
        <v>145</v>
      </c>
      <c r="DF71" t="s">
        <v>303</v>
      </c>
      <c r="DG71" t="s">
        <v>303</v>
      </c>
      <c r="DH71" t="s">
        <v>145</v>
      </c>
      <c r="DJ71" t="s">
        <v>400</v>
      </c>
      <c r="DK71" t="s">
        <v>400</v>
      </c>
      <c r="DL71" t="s">
        <v>145</v>
      </c>
      <c r="DT71">
        <v>70</v>
      </c>
      <c r="DU71">
        <v>70</v>
      </c>
      <c r="DV71">
        <v>17</v>
      </c>
      <c r="DW71" s="1">
        <f>+Tabulka1[[#This Row],[pocudegra]]/Tabulka1[[#This Row],[pochodnav]]</f>
        <v>0.24285714285714285</v>
      </c>
      <c r="DX71">
        <v>35000000</v>
      </c>
      <c r="DY71" t="s">
        <v>303</v>
      </c>
      <c r="DZ71" t="s">
        <v>400</v>
      </c>
      <c r="ED71" t="s">
        <v>845</v>
      </c>
      <c r="EE71" t="s">
        <v>845</v>
      </c>
      <c r="EF71" t="s">
        <v>853</v>
      </c>
      <c r="EG71" t="s">
        <v>147</v>
      </c>
      <c r="EH71" t="s">
        <v>770</v>
      </c>
      <c r="EI71" t="s">
        <v>846</v>
      </c>
      <c r="EL71">
        <v>18694</v>
      </c>
      <c r="EM71">
        <v>19104</v>
      </c>
    </row>
    <row r="72" spans="1:143" hidden="1">
      <c r="A72">
        <v>71</v>
      </c>
      <c r="B72" t="s">
        <v>859</v>
      </c>
      <c r="C72" t="s">
        <v>560</v>
      </c>
      <c r="D72" t="s">
        <v>144</v>
      </c>
      <c r="F72" t="s">
        <v>265</v>
      </c>
      <c r="G72" t="s">
        <v>303</v>
      </c>
      <c r="H72" t="s">
        <v>265</v>
      </c>
      <c r="I72" t="s">
        <v>303</v>
      </c>
      <c r="J72" t="s">
        <v>560</v>
      </c>
      <c r="K72" t="s">
        <v>144</v>
      </c>
      <c r="L72" t="s">
        <v>561</v>
      </c>
      <c r="M72" t="s">
        <v>561</v>
      </c>
      <c r="O72" t="s">
        <v>159</v>
      </c>
      <c r="P72" t="s">
        <v>159</v>
      </c>
      <c r="Q72" t="s">
        <v>145</v>
      </c>
      <c r="T72" t="s">
        <v>562</v>
      </c>
      <c r="U72" t="s">
        <v>562</v>
      </c>
      <c r="V72" t="s">
        <v>145</v>
      </c>
      <c r="X72" t="s">
        <v>563</v>
      </c>
      <c r="Y72" t="s">
        <v>563</v>
      </c>
      <c r="Z72" t="s">
        <v>145</v>
      </c>
      <c r="AC72" t="s">
        <v>564</v>
      </c>
      <c r="AD72" t="s">
        <v>565</v>
      </c>
      <c r="AE72" t="s">
        <v>564</v>
      </c>
      <c r="AF72" t="s">
        <v>565</v>
      </c>
      <c r="AG72" t="s">
        <v>145</v>
      </c>
      <c r="AH72" t="s">
        <v>145</v>
      </c>
      <c r="AJ72" t="s">
        <v>566</v>
      </c>
      <c r="AK72" t="s">
        <v>566</v>
      </c>
      <c r="AL72" t="s">
        <v>145</v>
      </c>
      <c r="AN72" t="s">
        <v>165</v>
      </c>
      <c r="AO72" t="s">
        <v>165</v>
      </c>
      <c r="AP72" t="s">
        <v>145</v>
      </c>
      <c r="AS72" t="s">
        <v>827</v>
      </c>
      <c r="AT72" t="s">
        <v>828</v>
      </c>
      <c r="AU72" t="s">
        <v>829</v>
      </c>
      <c r="AV72" t="s">
        <v>830</v>
      </c>
      <c r="AW72" t="s">
        <v>860</v>
      </c>
      <c r="AX72" t="s">
        <v>832</v>
      </c>
      <c r="AY72" t="s">
        <v>833</v>
      </c>
      <c r="BA72" t="s">
        <v>834</v>
      </c>
      <c r="BB72" t="s">
        <v>370</v>
      </c>
      <c r="BC72">
        <v>152351000</v>
      </c>
      <c r="BD72" t="s">
        <v>768</v>
      </c>
      <c r="BE72" t="s">
        <v>575</v>
      </c>
      <c r="BF72" t="s">
        <v>706</v>
      </c>
      <c r="BG72" t="s">
        <v>577</v>
      </c>
      <c r="BH72" t="s">
        <v>578</v>
      </c>
      <c r="BI72" t="s">
        <v>298</v>
      </c>
      <c r="BJ72" t="s">
        <v>582</v>
      </c>
      <c r="BK72" t="s">
        <v>180</v>
      </c>
      <c r="BL72" t="s">
        <v>685</v>
      </c>
      <c r="BM72" t="s">
        <v>686</v>
      </c>
      <c r="BN72" t="s">
        <v>578</v>
      </c>
      <c r="BO72" t="s">
        <v>298</v>
      </c>
      <c r="BP72" t="s">
        <v>582</v>
      </c>
      <c r="BQ72" t="s">
        <v>180</v>
      </c>
      <c r="BR72" t="s">
        <v>835</v>
      </c>
      <c r="BS72" t="s">
        <v>615</v>
      </c>
      <c r="BT72" t="s">
        <v>689</v>
      </c>
      <c r="BU72" t="s">
        <v>639</v>
      </c>
      <c r="BV72" t="s">
        <v>586</v>
      </c>
      <c r="BZ72" t="s">
        <v>769</v>
      </c>
      <c r="CA72" t="s">
        <v>303</v>
      </c>
      <c r="CB72" t="s">
        <v>303</v>
      </c>
      <c r="CC72" t="s">
        <v>265</v>
      </c>
      <c r="CG72" t="s">
        <v>147</v>
      </c>
      <c r="CL72" t="s">
        <v>159</v>
      </c>
      <c r="CM72" t="s">
        <v>159</v>
      </c>
      <c r="CN72" t="s">
        <v>145</v>
      </c>
      <c r="CP72" t="s">
        <v>562</v>
      </c>
      <c r="CQ72" t="s">
        <v>562</v>
      </c>
      <c r="CR72" t="s">
        <v>145</v>
      </c>
      <c r="CT72" t="s">
        <v>563</v>
      </c>
      <c r="CU72" t="s">
        <v>563</v>
      </c>
      <c r="CV72" t="s">
        <v>145</v>
      </c>
      <c r="CY72" t="s">
        <v>564</v>
      </c>
      <c r="CZ72" t="s">
        <v>565</v>
      </c>
      <c r="DA72" t="s">
        <v>564</v>
      </c>
      <c r="DB72" t="s">
        <v>565</v>
      </c>
      <c r="DC72" t="s">
        <v>145</v>
      </c>
      <c r="DD72" t="s">
        <v>145</v>
      </c>
      <c r="DF72" t="s">
        <v>566</v>
      </c>
      <c r="DG72" t="s">
        <v>566</v>
      </c>
      <c r="DH72" t="s">
        <v>145</v>
      </c>
      <c r="DJ72" t="s">
        <v>165</v>
      </c>
      <c r="DK72" t="s">
        <v>165</v>
      </c>
      <c r="DL72" t="s">
        <v>145</v>
      </c>
      <c r="DT72">
        <v>543</v>
      </c>
      <c r="DU72">
        <v>524</v>
      </c>
      <c r="DV72">
        <v>172</v>
      </c>
      <c r="DW72" s="1">
        <f>+Tabulka1[[#This Row],[pocudegra]]/Tabulka1[[#This Row],[pochodnav]]</f>
        <v>0.3282442748091603</v>
      </c>
      <c r="DX72">
        <v>152351000</v>
      </c>
      <c r="DY72" t="s">
        <v>303</v>
      </c>
      <c r="DZ72" t="s">
        <v>370</v>
      </c>
      <c r="ED72" t="s">
        <v>781</v>
      </c>
      <c r="EE72" t="s">
        <v>781</v>
      </c>
      <c r="EF72" t="s">
        <v>827</v>
      </c>
      <c r="EG72" t="s">
        <v>147</v>
      </c>
      <c r="EH72" t="s">
        <v>770</v>
      </c>
      <c r="EI72" t="s">
        <v>782</v>
      </c>
      <c r="EL72">
        <v>18694</v>
      </c>
      <c r="EM72">
        <v>8214</v>
      </c>
    </row>
    <row r="73" spans="1:143" hidden="1">
      <c r="A73">
        <v>72</v>
      </c>
      <c r="B73" t="s">
        <v>861</v>
      </c>
      <c r="C73" t="s">
        <v>560</v>
      </c>
      <c r="D73" t="s">
        <v>144</v>
      </c>
      <c r="F73" t="s">
        <v>265</v>
      </c>
      <c r="G73" t="s">
        <v>303</v>
      </c>
      <c r="H73" t="s">
        <v>265</v>
      </c>
      <c r="I73" t="s">
        <v>303</v>
      </c>
      <c r="J73" t="s">
        <v>560</v>
      </c>
      <c r="K73" t="s">
        <v>144</v>
      </c>
      <c r="L73" t="s">
        <v>645</v>
      </c>
      <c r="M73" t="s">
        <v>645</v>
      </c>
      <c r="O73" t="s">
        <v>159</v>
      </c>
      <c r="P73" t="s">
        <v>159</v>
      </c>
      <c r="Q73" t="s">
        <v>145</v>
      </c>
      <c r="T73" t="s">
        <v>647</v>
      </c>
      <c r="U73" t="s">
        <v>647</v>
      </c>
      <c r="V73" t="s">
        <v>145</v>
      </c>
      <c r="X73" t="s">
        <v>647</v>
      </c>
      <c r="Y73" t="s">
        <v>647</v>
      </c>
      <c r="Z73" t="s">
        <v>145</v>
      </c>
      <c r="AC73" t="s">
        <v>648</v>
      </c>
      <c r="AD73" t="s">
        <v>649</v>
      </c>
      <c r="AE73" t="s">
        <v>648</v>
      </c>
      <c r="AF73" t="s">
        <v>649</v>
      </c>
      <c r="AG73" t="s">
        <v>145</v>
      </c>
      <c r="AH73" t="s">
        <v>145</v>
      </c>
      <c r="AJ73" t="s">
        <v>232</v>
      </c>
      <c r="AK73" t="s">
        <v>232</v>
      </c>
      <c r="AL73" t="s">
        <v>145</v>
      </c>
      <c r="AN73" t="s">
        <v>165</v>
      </c>
      <c r="AO73" t="s">
        <v>165</v>
      </c>
      <c r="AP73" t="s">
        <v>145</v>
      </c>
      <c r="AS73" t="s">
        <v>862</v>
      </c>
      <c r="AT73" t="s">
        <v>863</v>
      </c>
      <c r="AU73" t="s">
        <v>855</v>
      </c>
      <c r="AV73" t="s">
        <v>864</v>
      </c>
      <c r="AW73" t="s">
        <v>865</v>
      </c>
      <c r="AX73" t="s">
        <v>832</v>
      </c>
      <c r="AY73" t="s">
        <v>833</v>
      </c>
      <c r="BA73" t="s">
        <v>842</v>
      </c>
      <c r="BB73" t="s">
        <v>400</v>
      </c>
      <c r="BC73">
        <v>10000000</v>
      </c>
      <c r="BD73" t="s">
        <v>843</v>
      </c>
      <c r="BE73" t="s">
        <v>844</v>
      </c>
      <c r="BF73" t="s">
        <v>706</v>
      </c>
      <c r="BG73" t="s">
        <v>577</v>
      </c>
      <c r="BH73" t="s">
        <v>578</v>
      </c>
      <c r="BI73" t="s">
        <v>298</v>
      </c>
      <c r="BJ73" t="s">
        <v>582</v>
      </c>
      <c r="BK73" t="s">
        <v>180</v>
      </c>
      <c r="BL73" t="s">
        <v>636</v>
      </c>
      <c r="BM73" t="s">
        <v>637</v>
      </c>
      <c r="BN73" t="s">
        <v>578</v>
      </c>
      <c r="BO73" t="s">
        <v>298</v>
      </c>
      <c r="BP73" t="s">
        <v>582</v>
      </c>
      <c r="BQ73" t="s">
        <v>180</v>
      </c>
      <c r="BR73" t="s">
        <v>614</v>
      </c>
      <c r="BS73" t="s">
        <v>615</v>
      </c>
      <c r="BT73" t="s">
        <v>638</v>
      </c>
      <c r="BU73" t="s">
        <v>639</v>
      </c>
      <c r="BV73" t="s">
        <v>586</v>
      </c>
      <c r="BZ73" t="s">
        <v>769</v>
      </c>
      <c r="CA73" t="s">
        <v>303</v>
      </c>
      <c r="CB73" t="s">
        <v>303</v>
      </c>
      <c r="CC73" t="s">
        <v>303</v>
      </c>
      <c r="CG73" t="s">
        <v>240</v>
      </c>
      <c r="CH73" t="s">
        <v>735</v>
      </c>
      <c r="CL73" t="s">
        <v>159</v>
      </c>
      <c r="CM73" t="s">
        <v>159</v>
      </c>
      <c r="CN73" t="s">
        <v>145</v>
      </c>
      <c r="CP73" t="s">
        <v>647</v>
      </c>
      <c r="CQ73" t="s">
        <v>647</v>
      </c>
      <c r="CR73" t="s">
        <v>145</v>
      </c>
      <c r="CT73" t="s">
        <v>647</v>
      </c>
      <c r="CU73" t="s">
        <v>647</v>
      </c>
      <c r="CV73" t="s">
        <v>145</v>
      </c>
      <c r="CY73" t="s">
        <v>648</v>
      </c>
      <c r="CZ73" t="s">
        <v>649</v>
      </c>
      <c r="DA73" t="s">
        <v>648</v>
      </c>
      <c r="DB73" t="s">
        <v>649</v>
      </c>
      <c r="DC73" t="s">
        <v>145</v>
      </c>
      <c r="DD73" t="s">
        <v>145</v>
      </c>
      <c r="DF73" t="s">
        <v>232</v>
      </c>
      <c r="DG73" t="s">
        <v>232</v>
      </c>
      <c r="DH73" t="s">
        <v>145</v>
      </c>
      <c r="DJ73" t="s">
        <v>165</v>
      </c>
      <c r="DK73" t="s">
        <v>165</v>
      </c>
      <c r="DL73" t="s">
        <v>145</v>
      </c>
      <c r="DS73" t="s">
        <v>866</v>
      </c>
      <c r="DT73">
        <v>2</v>
      </c>
      <c r="DU73">
        <v>2</v>
      </c>
      <c r="DV73">
        <v>0</v>
      </c>
      <c r="DW73" s="1">
        <f>+Tabulka1[[#This Row],[pocudegra]]/Tabulka1[[#This Row],[pochodnav]]</f>
        <v>0</v>
      </c>
      <c r="DX73">
        <v>0</v>
      </c>
      <c r="EA73" t="s">
        <v>867</v>
      </c>
      <c r="EB73" t="s">
        <v>868</v>
      </c>
      <c r="ED73" t="s">
        <v>781</v>
      </c>
      <c r="EE73" t="s">
        <v>781</v>
      </c>
      <c r="EF73" t="s">
        <v>862</v>
      </c>
      <c r="EG73" t="s">
        <v>147</v>
      </c>
      <c r="EH73" t="s">
        <v>770</v>
      </c>
      <c r="EI73" t="s">
        <v>782</v>
      </c>
      <c r="EL73">
        <v>18694</v>
      </c>
      <c r="EM73">
        <v>8214</v>
      </c>
    </row>
    <row r="74" spans="1:143" hidden="1">
      <c r="A74">
        <v>73</v>
      </c>
      <c r="B74" t="s">
        <v>869</v>
      </c>
      <c r="C74" t="s">
        <v>560</v>
      </c>
      <c r="D74" t="s">
        <v>144</v>
      </c>
      <c r="F74" t="s">
        <v>265</v>
      </c>
      <c r="G74" t="s">
        <v>303</v>
      </c>
      <c r="H74" t="s">
        <v>265</v>
      </c>
      <c r="I74" t="s">
        <v>303</v>
      </c>
      <c r="J74" t="s">
        <v>560</v>
      </c>
      <c r="K74" t="s">
        <v>144</v>
      </c>
      <c r="L74" t="s">
        <v>645</v>
      </c>
      <c r="M74" t="s">
        <v>645</v>
      </c>
      <c r="O74" t="s">
        <v>159</v>
      </c>
      <c r="P74" t="s">
        <v>159</v>
      </c>
      <c r="Q74" t="s">
        <v>145</v>
      </c>
      <c r="T74" t="s">
        <v>647</v>
      </c>
      <c r="U74" t="s">
        <v>647</v>
      </c>
      <c r="V74" t="s">
        <v>145</v>
      </c>
      <c r="X74" t="s">
        <v>647</v>
      </c>
      <c r="Y74" t="s">
        <v>647</v>
      </c>
      <c r="Z74" t="s">
        <v>145</v>
      </c>
      <c r="AC74" t="s">
        <v>648</v>
      </c>
      <c r="AD74" t="s">
        <v>649</v>
      </c>
      <c r="AE74" t="s">
        <v>648</v>
      </c>
      <c r="AF74" t="s">
        <v>649</v>
      </c>
      <c r="AG74" t="s">
        <v>145</v>
      </c>
      <c r="AH74" t="s">
        <v>145</v>
      </c>
      <c r="AJ74" t="s">
        <v>232</v>
      </c>
      <c r="AK74" t="s">
        <v>232</v>
      </c>
      <c r="AL74" t="s">
        <v>145</v>
      </c>
      <c r="AN74" t="s">
        <v>165</v>
      </c>
      <c r="AO74" t="s">
        <v>165</v>
      </c>
      <c r="AP74" t="s">
        <v>145</v>
      </c>
      <c r="AS74" t="s">
        <v>862</v>
      </c>
      <c r="AT74" t="s">
        <v>863</v>
      </c>
      <c r="AU74" t="s">
        <v>855</v>
      </c>
      <c r="AV74" t="s">
        <v>864</v>
      </c>
      <c r="AW74" t="s">
        <v>865</v>
      </c>
      <c r="AX74" t="s">
        <v>832</v>
      </c>
      <c r="AY74" t="s">
        <v>833</v>
      </c>
      <c r="BA74" t="s">
        <v>842</v>
      </c>
      <c r="BB74" t="s">
        <v>400</v>
      </c>
      <c r="BC74">
        <v>10000000</v>
      </c>
      <c r="BD74" t="s">
        <v>843</v>
      </c>
      <c r="BE74" t="s">
        <v>844</v>
      </c>
      <c r="BF74" t="s">
        <v>706</v>
      </c>
      <c r="BG74" t="s">
        <v>577</v>
      </c>
      <c r="BH74" t="s">
        <v>578</v>
      </c>
      <c r="BI74" t="s">
        <v>298</v>
      </c>
      <c r="BJ74" t="s">
        <v>582</v>
      </c>
      <c r="BK74" t="s">
        <v>180</v>
      </c>
      <c r="BL74" t="s">
        <v>636</v>
      </c>
      <c r="BM74" t="s">
        <v>637</v>
      </c>
      <c r="BN74" t="s">
        <v>578</v>
      </c>
      <c r="BO74" t="s">
        <v>298</v>
      </c>
      <c r="BP74" t="s">
        <v>582</v>
      </c>
      <c r="BQ74" t="s">
        <v>180</v>
      </c>
      <c r="BR74" t="s">
        <v>614</v>
      </c>
      <c r="BS74" t="s">
        <v>615</v>
      </c>
      <c r="BT74" t="s">
        <v>638</v>
      </c>
      <c r="BU74" t="s">
        <v>639</v>
      </c>
      <c r="BV74" t="s">
        <v>586</v>
      </c>
      <c r="BZ74" t="s">
        <v>769</v>
      </c>
      <c r="CA74" t="s">
        <v>303</v>
      </c>
      <c r="CB74" t="s">
        <v>356</v>
      </c>
      <c r="CC74" t="s">
        <v>303</v>
      </c>
      <c r="CG74" t="s">
        <v>147</v>
      </c>
      <c r="CL74" t="s">
        <v>159</v>
      </c>
      <c r="CM74" t="s">
        <v>159</v>
      </c>
      <c r="CN74" t="s">
        <v>145</v>
      </c>
      <c r="CP74" t="s">
        <v>647</v>
      </c>
      <c r="CQ74" t="s">
        <v>647</v>
      </c>
      <c r="CR74" t="s">
        <v>145</v>
      </c>
      <c r="CT74" t="s">
        <v>647</v>
      </c>
      <c r="CU74" t="s">
        <v>647</v>
      </c>
      <c r="CV74" t="s">
        <v>145</v>
      </c>
      <c r="CY74" t="s">
        <v>648</v>
      </c>
      <c r="CZ74" t="s">
        <v>649</v>
      </c>
      <c r="DA74" t="s">
        <v>648</v>
      </c>
      <c r="DB74" t="s">
        <v>649</v>
      </c>
      <c r="DC74" t="s">
        <v>145</v>
      </c>
      <c r="DD74" t="s">
        <v>145</v>
      </c>
      <c r="DF74" t="s">
        <v>232</v>
      </c>
      <c r="DG74" t="s">
        <v>232</v>
      </c>
      <c r="DH74" t="s">
        <v>145</v>
      </c>
      <c r="DJ74" t="s">
        <v>165</v>
      </c>
      <c r="DK74" t="s">
        <v>165</v>
      </c>
      <c r="DL74" t="s">
        <v>145</v>
      </c>
      <c r="DT74">
        <v>2</v>
      </c>
      <c r="DU74">
        <v>2</v>
      </c>
      <c r="DV74">
        <v>1</v>
      </c>
      <c r="DW74" s="1">
        <f>+Tabulka1[[#This Row],[pocudegra]]/Tabulka1[[#This Row],[pochodnav]]</f>
        <v>0.5</v>
      </c>
      <c r="DX74">
        <v>372000</v>
      </c>
      <c r="DY74" t="s">
        <v>303</v>
      </c>
      <c r="DZ74" t="s">
        <v>400</v>
      </c>
      <c r="ED74" t="s">
        <v>845</v>
      </c>
      <c r="EE74" t="s">
        <v>845</v>
      </c>
      <c r="EF74" t="s">
        <v>862</v>
      </c>
      <c r="EG74" t="s">
        <v>147</v>
      </c>
      <c r="EH74" t="s">
        <v>770</v>
      </c>
      <c r="EI74" t="s">
        <v>846</v>
      </c>
      <c r="EL74">
        <v>18694</v>
      </c>
      <c r="EM74">
        <v>19104</v>
      </c>
    </row>
    <row r="75" spans="1:143" hidden="1">
      <c r="A75">
        <v>74</v>
      </c>
      <c r="B75" t="s">
        <v>870</v>
      </c>
      <c r="C75" t="s">
        <v>560</v>
      </c>
      <c r="D75" t="s">
        <v>144</v>
      </c>
      <c r="F75" t="s">
        <v>265</v>
      </c>
      <c r="G75" t="s">
        <v>303</v>
      </c>
      <c r="H75" t="s">
        <v>265</v>
      </c>
      <c r="I75" t="s">
        <v>303</v>
      </c>
      <c r="J75" t="s">
        <v>560</v>
      </c>
      <c r="K75" t="s">
        <v>144</v>
      </c>
      <c r="L75" t="s">
        <v>645</v>
      </c>
      <c r="M75" t="s">
        <v>645</v>
      </c>
      <c r="O75" t="s">
        <v>159</v>
      </c>
      <c r="P75" t="s">
        <v>159</v>
      </c>
      <c r="Q75" t="s">
        <v>145</v>
      </c>
      <c r="T75" t="s">
        <v>647</v>
      </c>
      <c r="U75" t="s">
        <v>647</v>
      </c>
      <c r="V75" t="s">
        <v>145</v>
      </c>
      <c r="X75" t="s">
        <v>647</v>
      </c>
      <c r="Y75" t="s">
        <v>647</v>
      </c>
      <c r="Z75" t="s">
        <v>145</v>
      </c>
      <c r="AC75" t="s">
        <v>648</v>
      </c>
      <c r="AD75" t="s">
        <v>649</v>
      </c>
      <c r="AE75" t="s">
        <v>648</v>
      </c>
      <c r="AF75" t="s">
        <v>649</v>
      </c>
      <c r="AG75" t="s">
        <v>145</v>
      </c>
      <c r="AH75" t="s">
        <v>145</v>
      </c>
      <c r="AJ75" t="s">
        <v>232</v>
      </c>
      <c r="AK75" t="s">
        <v>232</v>
      </c>
      <c r="AL75" t="s">
        <v>145</v>
      </c>
      <c r="AN75" t="s">
        <v>165</v>
      </c>
      <c r="AO75" t="s">
        <v>165</v>
      </c>
      <c r="AP75" t="s">
        <v>145</v>
      </c>
      <c r="AS75" t="s">
        <v>862</v>
      </c>
      <c r="AT75" t="s">
        <v>863</v>
      </c>
      <c r="AU75" t="s">
        <v>855</v>
      </c>
      <c r="AV75" t="s">
        <v>864</v>
      </c>
      <c r="AW75" t="s">
        <v>865</v>
      </c>
      <c r="AX75" t="s">
        <v>832</v>
      </c>
      <c r="AY75" t="s">
        <v>833</v>
      </c>
      <c r="BA75" t="s">
        <v>842</v>
      </c>
      <c r="BB75" t="s">
        <v>400</v>
      </c>
      <c r="BC75">
        <v>10000000</v>
      </c>
      <c r="BD75" t="s">
        <v>843</v>
      </c>
      <c r="BE75" t="s">
        <v>844</v>
      </c>
      <c r="BF75" t="s">
        <v>706</v>
      </c>
      <c r="BG75" t="s">
        <v>577</v>
      </c>
      <c r="BH75" t="s">
        <v>578</v>
      </c>
      <c r="BI75" t="s">
        <v>298</v>
      </c>
      <c r="BJ75" t="s">
        <v>582</v>
      </c>
      <c r="BK75" t="s">
        <v>180</v>
      </c>
      <c r="BL75" t="s">
        <v>636</v>
      </c>
      <c r="BM75" t="s">
        <v>637</v>
      </c>
      <c r="BN75" t="s">
        <v>578</v>
      </c>
      <c r="BO75" t="s">
        <v>298</v>
      </c>
      <c r="BP75" t="s">
        <v>582</v>
      </c>
      <c r="BQ75" t="s">
        <v>180</v>
      </c>
      <c r="BR75" t="s">
        <v>614</v>
      </c>
      <c r="BS75" t="s">
        <v>615</v>
      </c>
      <c r="BT75" t="s">
        <v>638</v>
      </c>
      <c r="BU75" t="s">
        <v>639</v>
      </c>
      <c r="BV75" t="s">
        <v>586</v>
      </c>
      <c r="BZ75" t="s">
        <v>769</v>
      </c>
      <c r="CA75" t="s">
        <v>303</v>
      </c>
      <c r="CB75" t="s">
        <v>356</v>
      </c>
      <c r="CC75" t="s">
        <v>303</v>
      </c>
      <c r="CG75" t="s">
        <v>147</v>
      </c>
      <c r="CL75" t="s">
        <v>159</v>
      </c>
      <c r="CM75" t="s">
        <v>159</v>
      </c>
      <c r="CN75" t="s">
        <v>145</v>
      </c>
      <c r="CP75" t="s">
        <v>647</v>
      </c>
      <c r="CQ75" t="s">
        <v>647</v>
      </c>
      <c r="CR75" t="s">
        <v>145</v>
      </c>
      <c r="CT75" t="s">
        <v>647</v>
      </c>
      <c r="CU75" t="s">
        <v>647</v>
      </c>
      <c r="CV75" t="s">
        <v>145</v>
      </c>
      <c r="CY75" t="s">
        <v>648</v>
      </c>
      <c r="CZ75" t="s">
        <v>649</v>
      </c>
      <c r="DA75" t="s">
        <v>648</v>
      </c>
      <c r="DB75" t="s">
        <v>649</v>
      </c>
      <c r="DC75" t="s">
        <v>145</v>
      </c>
      <c r="DD75" t="s">
        <v>145</v>
      </c>
      <c r="DF75" t="s">
        <v>232</v>
      </c>
      <c r="DG75" t="s">
        <v>232</v>
      </c>
      <c r="DH75" t="s">
        <v>145</v>
      </c>
      <c r="DJ75" t="s">
        <v>165</v>
      </c>
      <c r="DK75" t="s">
        <v>165</v>
      </c>
      <c r="DL75" t="s">
        <v>145</v>
      </c>
      <c r="DT75">
        <v>1</v>
      </c>
      <c r="DU75">
        <v>1</v>
      </c>
      <c r="DV75">
        <v>1</v>
      </c>
      <c r="DW75" s="1">
        <f>+Tabulka1[[#This Row],[pocudegra]]/Tabulka1[[#This Row],[pochodnav]]</f>
        <v>1</v>
      </c>
      <c r="DX75">
        <v>3184000</v>
      </c>
      <c r="DY75" t="s">
        <v>303</v>
      </c>
      <c r="DZ75" t="s">
        <v>400</v>
      </c>
      <c r="ED75" t="s">
        <v>845</v>
      </c>
      <c r="EE75" t="s">
        <v>845</v>
      </c>
      <c r="EF75" t="s">
        <v>862</v>
      </c>
      <c r="EG75" t="s">
        <v>147</v>
      </c>
      <c r="EH75" t="s">
        <v>770</v>
      </c>
      <c r="EI75" t="s">
        <v>846</v>
      </c>
      <c r="EL75">
        <v>18694</v>
      </c>
      <c r="EM75">
        <v>19104</v>
      </c>
    </row>
    <row r="76" spans="1:143" hidden="1">
      <c r="A76">
        <v>75</v>
      </c>
      <c r="B76" t="s">
        <v>871</v>
      </c>
      <c r="C76" t="s">
        <v>560</v>
      </c>
      <c r="D76" t="s">
        <v>144</v>
      </c>
      <c r="F76" t="s">
        <v>265</v>
      </c>
      <c r="G76" t="s">
        <v>303</v>
      </c>
      <c r="H76" t="s">
        <v>265</v>
      </c>
      <c r="I76" t="s">
        <v>303</v>
      </c>
      <c r="J76" t="s">
        <v>560</v>
      </c>
      <c r="K76" t="s">
        <v>144</v>
      </c>
      <c r="L76" t="s">
        <v>645</v>
      </c>
      <c r="M76" t="s">
        <v>645</v>
      </c>
      <c r="O76" t="s">
        <v>159</v>
      </c>
      <c r="P76" t="s">
        <v>159</v>
      </c>
      <c r="Q76" t="s">
        <v>145</v>
      </c>
      <c r="T76" t="s">
        <v>647</v>
      </c>
      <c r="U76" t="s">
        <v>647</v>
      </c>
      <c r="V76" t="s">
        <v>145</v>
      </c>
      <c r="X76" t="s">
        <v>647</v>
      </c>
      <c r="Y76" t="s">
        <v>647</v>
      </c>
      <c r="Z76" t="s">
        <v>145</v>
      </c>
      <c r="AC76" t="s">
        <v>648</v>
      </c>
      <c r="AD76" t="s">
        <v>649</v>
      </c>
      <c r="AE76" t="s">
        <v>648</v>
      </c>
      <c r="AF76" t="s">
        <v>649</v>
      </c>
      <c r="AG76" t="s">
        <v>145</v>
      </c>
      <c r="AH76" t="s">
        <v>145</v>
      </c>
      <c r="AJ76" t="s">
        <v>232</v>
      </c>
      <c r="AK76" t="s">
        <v>232</v>
      </c>
      <c r="AL76" t="s">
        <v>145</v>
      </c>
      <c r="AN76" t="s">
        <v>165</v>
      </c>
      <c r="AO76" t="s">
        <v>165</v>
      </c>
      <c r="AP76" t="s">
        <v>145</v>
      </c>
      <c r="AS76" t="s">
        <v>872</v>
      </c>
      <c r="AT76" t="s">
        <v>863</v>
      </c>
      <c r="AU76" t="s">
        <v>855</v>
      </c>
      <c r="AV76" t="s">
        <v>864</v>
      </c>
      <c r="AW76" t="s">
        <v>865</v>
      </c>
      <c r="AX76" t="s">
        <v>832</v>
      </c>
      <c r="AY76" t="s">
        <v>833</v>
      </c>
      <c r="BA76" t="s">
        <v>842</v>
      </c>
      <c r="BB76" t="s">
        <v>400</v>
      </c>
      <c r="BC76">
        <v>10000000</v>
      </c>
      <c r="BD76" t="s">
        <v>843</v>
      </c>
      <c r="BE76" t="s">
        <v>844</v>
      </c>
      <c r="BF76" t="s">
        <v>706</v>
      </c>
      <c r="BG76" t="s">
        <v>577</v>
      </c>
      <c r="BH76" t="s">
        <v>578</v>
      </c>
      <c r="BI76" t="s">
        <v>298</v>
      </c>
      <c r="BJ76" t="s">
        <v>582</v>
      </c>
      <c r="BK76" t="s">
        <v>180</v>
      </c>
      <c r="BL76" t="s">
        <v>636</v>
      </c>
      <c r="BM76" t="s">
        <v>637</v>
      </c>
      <c r="BN76" t="s">
        <v>578</v>
      </c>
      <c r="BO76" t="s">
        <v>298</v>
      </c>
      <c r="BP76" t="s">
        <v>582</v>
      </c>
      <c r="BQ76" t="s">
        <v>180</v>
      </c>
      <c r="BR76" t="s">
        <v>614</v>
      </c>
      <c r="BS76" t="s">
        <v>615</v>
      </c>
      <c r="BT76" t="s">
        <v>638</v>
      </c>
      <c r="BU76" t="s">
        <v>639</v>
      </c>
      <c r="BV76" t="s">
        <v>586</v>
      </c>
      <c r="BZ76" t="s">
        <v>769</v>
      </c>
      <c r="CA76" t="s">
        <v>303</v>
      </c>
      <c r="CB76" t="s">
        <v>303</v>
      </c>
      <c r="CC76" t="s">
        <v>303</v>
      </c>
      <c r="CG76" t="s">
        <v>240</v>
      </c>
      <c r="CH76" t="s">
        <v>873</v>
      </c>
      <c r="CL76" t="s">
        <v>159</v>
      </c>
      <c r="CM76" t="s">
        <v>159</v>
      </c>
      <c r="CN76" t="s">
        <v>145</v>
      </c>
      <c r="CP76" t="s">
        <v>647</v>
      </c>
      <c r="CQ76" t="s">
        <v>647</v>
      </c>
      <c r="CR76" t="s">
        <v>145</v>
      </c>
      <c r="CT76" t="s">
        <v>647</v>
      </c>
      <c r="CU76" t="s">
        <v>647</v>
      </c>
      <c r="CV76" t="s">
        <v>145</v>
      </c>
      <c r="CY76" t="s">
        <v>648</v>
      </c>
      <c r="CZ76" t="s">
        <v>649</v>
      </c>
      <c r="DA76" t="s">
        <v>648</v>
      </c>
      <c r="DB76" t="s">
        <v>649</v>
      </c>
      <c r="DC76" t="s">
        <v>145</v>
      </c>
      <c r="DD76" t="s">
        <v>145</v>
      </c>
      <c r="DF76" t="s">
        <v>232</v>
      </c>
      <c r="DG76" t="s">
        <v>232</v>
      </c>
      <c r="DH76" t="s">
        <v>145</v>
      </c>
      <c r="DJ76" t="s">
        <v>165</v>
      </c>
      <c r="DK76" t="s">
        <v>165</v>
      </c>
      <c r="DL76" t="s">
        <v>145</v>
      </c>
      <c r="DS76" t="s">
        <v>866</v>
      </c>
      <c r="DT76">
        <v>0</v>
      </c>
      <c r="DU76">
        <v>0</v>
      </c>
      <c r="DV76">
        <v>0</v>
      </c>
      <c r="DW76" s="1" t="e">
        <f>+Tabulka1[[#This Row],[pocudegra]]/Tabulka1[[#This Row],[pochodnav]]</f>
        <v>#DIV/0!</v>
      </c>
      <c r="DX76">
        <v>0</v>
      </c>
      <c r="EA76" t="s">
        <v>874</v>
      </c>
      <c r="EB76" t="s">
        <v>875</v>
      </c>
      <c r="ED76" t="s">
        <v>781</v>
      </c>
      <c r="EE76" t="s">
        <v>781</v>
      </c>
      <c r="EF76" t="s">
        <v>872</v>
      </c>
      <c r="EG76" t="s">
        <v>147</v>
      </c>
      <c r="EH76" t="s">
        <v>770</v>
      </c>
      <c r="EI76" t="s">
        <v>782</v>
      </c>
      <c r="EL76">
        <v>18694</v>
      </c>
      <c r="EM76">
        <v>8214</v>
      </c>
    </row>
    <row r="77" spans="1:143" hidden="1">
      <c r="A77">
        <v>76</v>
      </c>
      <c r="B77" t="s">
        <v>876</v>
      </c>
      <c r="C77" t="s">
        <v>560</v>
      </c>
      <c r="D77" t="s">
        <v>144</v>
      </c>
      <c r="F77" t="s">
        <v>303</v>
      </c>
      <c r="G77" t="s">
        <v>356</v>
      </c>
      <c r="H77" t="s">
        <v>303</v>
      </c>
      <c r="I77" t="s">
        <v>356</v>
      </c>
      <c r="J77" t="s">
        <v>560</v>
      </c>
      <c r="K77" t="s">
        <v>144</v>
      </c>
      <c r="L77" t="s">
        <v>620</v>
      </c>
      <c r="M77" t="s">
        <v>620</v>
      </c>
      <c r="O77" t="s">
        <v>159</v>
      </c>
      <c r="P77" t="s">
        <v>159</v>
      </c>
      <c r="Q77" t="s">
        <v>145</v>
      </c>
      <c r="T77" t="s">
        <v>621</v>
      </c>
      <c r="U77" t="s">
        <v>621</v>
      </c>
      <c r="V77" t="s">
        <v>145</v>
      </c>
      <c r="X77" t="s">
        <v>622</v>
      </c>
      <c r="Y77" t="s">
        <v>622</v>
      </c>
      <c r="Z77" t="s">
        <v>145</v>
      </c>
      <c r="AC77" t="s">
        <v>623</v>
      </c>
      <c r="AD77" t="s">
        <v>624</v>
      </c>
      <c r="AE77" t="s">
        <v>623</v>
      </c>
      <c r="AF77" t="s">
        <v>624</v>
      </c>
      <c r="AG77" t="s">
        <v>145</v>
      </c>
      <c r="AH77" t="s">
        <v>145</v>
      </c>
      <c r="AJ77" t="s">
        <v>232</v>
      </c>
      <c r="AK77" t="s">
        <v>232</v>
      </c>
      <c r="AL77" t="s">
        <v>145</v>
      </c>
      <c r="AN77" t="s">
        <v>165</v>
      </c>
      <c r="AO77" t="s">
        <v>165</v>
      </c>
      <c r="AP77" t="s">
        <v>145</v>
      </c>
      <c r="AS77" t="s">
        <v>877</v>
      </c>
      <c r="AT77" t="s">
        <v>878</v>
      </c>
      <c r="AU77" t="s">
        <v>879</v>
      </c>
      <c r="AV77" t="s">
        <v>880</v>
      </c>
      <c r="AW77" t="s">
        <v>881</v>
      </c>
      <c r="AX77" t="s">
        <v>832</v>
      </c>
      <c r="AY77" t="s">
        <v>882</v>
      </c>
      <c r="BA77" t="s">
        <v>883</v>
      </c>
      <c r="BB77" t="s">
        <v>483</v>
      </c>
      <c r="BC77">
        <v>400000000</v>
      </c>
      <c r="BD77" t="s">
        <v>768</v>
      </c>
      <c r="BE77" t="s">
        <v>575</v>
      </c>
      <c r="BF77" t="s">
        <v>706</v>
      </c>
      <c r="BG77" t="s">
        <v>577</v>
      </c>
      <c r="BH77" t="s">
        <v>578</v>
      </c>
      <c r="BI77" t="s">
        <v>298</v>
      </c>
      <c r="BJ77" t="s">
        <v>582</v>
      </c>
      <c r="BK77" t="s">
        <v>180</v>
      </c>
      <c r="BL77" t="s">
        <v>685</v>
      </c>
      <c r="BM77" t="s">
        <v>686</v>
      </c>
      <c r="BN77" t="s">
        <v>578</v>
      </c>
      <c r="BO77" t="s">
        <v>298</v>
      </c>
      <c r="BP77" t="s">
        <v>582</v>
      </c>
      <c r="BQ77" t="s">
        <v>180</v>
      </c>
      <c r="BR77" t="s">
        <v>835</v>
      </c>
      <c r="BS77" t="s">
        <v>615</v>
      </c>
      <c r="BT77" t="s">
        <v>884</v>
      </c>
      <c r="BU77" t="s">
        <v>639</v>
      </c>
      <c r="BV77" t="s">
        <v>586</v>
      </c>
      <c r="BW77" t="s">
        <v>885</v>
      </c>
      <c r="BX77" t="s">
        <v>885</v>
      </c>
      <c r="BZ77" t="s">
        <v>781</v>
      </c>
      <c r="CA77" t="s">
        <v>356</v>
      </c>
      <c r="CB77" t="s">
        <v>356</v>
      </c>
      <c r="CC77" t="s">
        <v>303</v>
      </c>
      <c r="CG77" t="s">
        <v>147</v>
      </c>
      <c r="CL77" t="s">
        <v>159</v>
      </c>
      <c r="CM77" t="s">
        <v>159</v>
      </c>
      <c r="CN77" t="s">
        <v>145</v>
      </c>
      <c r="CP77" t="s">
        <v>621</v>
      </c>
      <c r="CQ77" t="s">
        <v>621</v>
      </c>
      <c r="CR77" t="s">
        <v>145</v>
      </c>
      <c r="CT77" t="s">
        <v>622</v>
      </c>
      <c r="CU77" t="s">
        <v>622</v>
      </c>
      <c r="CV77" t="s">
        <v>145</v>
      </c>
      <c r="CY77" t="s">
        <v>623</v>
      </c>
      <c r="CZ77" t="s">
        <v>624</v>
      </c>
      <c r="DA77" t="s">
        <v>623</v>
      </c>
      <c r="DB77" t="s">
        <v>624</v>
      </c>
      <c r="DC77" t="s">
        <v>145</v>
      </c>
      <c r="DD77" t="s">
        <v>145</v>
      </c>
      <c r="DF77" t="s">
        <v>232</v>
      </c>
      <c r="DG77" t="s">
        <v>232</v>
      </c>
      <c r="DH77" t="s">
        <v>145</v>
      </c>
      <c r="DJ77" t="s">
        <v>165</v>
      </c>
      <c r="DK77" t="s">
        <v>165</v>
      </c>
      <c r="DL77" t="s">
        <v>145</v>
      </c>
      <c r="DT77">
        <v>70</v>
      </c>
      <c r="DU77">
        <v>68</v>
      </c>
      <c r="DV77">
        <v>26</v>
      </c>
      <c r="DW77" s="1">
        <f>+Tabulka1[[#This Row],[pocudegra]]/Tabulka1[[#This Row],[pochodnav]]</f>
        <v>0.38235294117647056</v>
      </c>
      <c r="DX77">
        <v>302400000</v>
      </c>
      <c r="DY77" t="s">
        <v>356</v>
      </c>
      <c r="DZ77" t="s">
        <v>483</v>
      </c>
      <c r="ED77" t="s">
        <v>845</v>
      </c>
      <c r="EE77" t="s">
        <v>845</v>
      </c>
      <c r="EF77" t="s">
        <v>877</v>
      </c>
      <c r="EG77" t="s">
        <v>147</v>
      </c>
      <c r="EH77" t="s">
        <v>782</v>
      </c>
      <c r="EI77" t="s">
        <v>846</v>
      </c>
      <c r="EL77">
        <v>8214</v>
      </c>
      <c r="EM77">
        <v>19104</v>
      </c>
    </row>
    <row r="78" spans="1:143" hidden="1">
      <c r="A78">
        <v>77</v>
      </c>
      <c r="B78" t="s">
        <v>886</v>
      </c>
      <c r="C78" t="s">
        <v>560</v>
      </c>
      <c r="D78" t="s">
        <v>144</v>
      </c>
      <c r="F78" t="s">
        <v>303</v>
      </c>
      <c r="G78" t="s">
        <v>356</v>
      </c>
      <c r="H78" t="s">
        <v>303</v>
      </c>
      <c r="I78" t="s">
        <v>356</v>
      </c>
      <c r="J78" t="s">
        <v>560</v>
      </c>
      <c r="K78" t="s">
        <v>144</v>
      </c>
      <c r="L78" t="s">
        <v>599</v>
      </c>
      <c r="M78" t="s">
        <v>599</v>
      </c>
      <c r="O78" t="s">
        <v>159</v>
      </c>
      <c r="P78" t="s">
        <v>159</v>
      </c>
      <c r="Q78" t="s">
        <v>145</v>
      </c>
      <c r="T78" t="s">
        <v>600</v>
      </c>
      <c r="U78" t="s">
        <v>600</v>
      </c>
      <c r="V78" t="s">
        <v>145</v>
      </c>
      <c r="X78" t="s">
        <v>601</v>
      </c>
      <c r="Y78" t="s">
        <v>601</v>
      </c>
      <c r="Z78" t="s">
        <v>145</v>
      </c>
      <c r="AC78" t="s">
        <v>602</v>
      </c>
      <c r="AD78" t="s">
        <v>603</v>
      </c>
      <c r="AE78" t="s">
        <v>602</v>
      </c>
      <c r="AF78" t="s">
        <v>603</v>
      </c>
      <c r="AG78" t="s">
        <v>145</v>
      </c>
      <c r="AH78" t="s">
        <v>145</v>
      </c>
      <c r="AJ78" t="s">
        <v>604</v>
      </c>
      <c r="AK78" t="s">
        <v>604</v>
      </c>
      <c r="AL78" t="s">
        <v>145</v>
      </c>
      <c r="AN78" t="s">
        <v>165</v>
      </c>
      <c r="AO78" t="s">
        <v>165</v>
      </c>
      <c r="AP78" t="s">
        <v>145</v>
      </c>
      <c r="AS78" t="s">
        <v>877</v>
      </c>
      <c r="AT78" t="s">
        <v>878</v>
      </c>
      <c r="AU78" t="s">
        <v>879</v>
      </c>
      <c r="AV78" t="s">
        <v>880</v>
      </c>
      <c r="AW78" t="s">
        <v>881</v>
      </c>
      <c r="AX78" t="s">
        <v>832</v>
      </c>
      <c r="AY78" t="s">
        <v>882</v>
      </c>
      <c r="BA78" t="s">
        <v>883</v>
      </c>
      <c r="BB78" t="s">
        <v>456</v>
      </c>
      <c r="BC78">
        <v>2000000000</v>
      </c>
      <c r="BD78" t="s">
        <v>768</v>
      </c>
      <c r="BE78" t="s">
        <v>575</v>
      </c>
      <c r="BF78" t="s">
        <v>706</v>
      </c>
      <c r="BG78" t="s">
        <v>577</v>
      </c>
      <c r="BH78" t="s">
        <v>578</v>
      </c>
      <c r="BI78" t="s">
        <v>298</v>
      </c>
      <c r="BJ78" t="s">
        <v>582</v>
      </c>
      <c r="BK78" t="s">
        <v>180</v>
      </c>
      <c r="BL78" t="s">
        <v>685</v>
      </c>
      <c r="BM78" t="s">
        <v>686</v>
      </c>
      <c r="BN78" t="s">
        <v>578</v>
      </c>
      <c r="BO78" t="s">
        <v>298</v>
      </c>
      <c r="BP78" t="s">
        <v>582</v>
      </c>
      <c r="BQ78" t="s">
        <v>180</v>
      </c>
      <c r="BR78" t="s">
        <v>835</v>
      </c>
      <c r="BS78" t="s">
        <v>615</v>
      </c>
      <c r="BT78" t="s">
        <v>884</v>
      </c>
      <c r="BU78" t="s">
        <v>639</v>
      </c>
      <c r="BV78" t="s">
        <v>586</v>
      </c>
      <c r="BW78" t="s">
        <v>885</v>
      </c>
      <c r="BX78" t="s">
        <v>885</v>
      </c>
      <c r="BZ78" t="s">
        <v>781</v>
      </c>
      <c r="CA78" t="s">
        <v>356</v>
      </c>
      <c r="CB78" t="s">
        <v>356</v>
      </c>
      <c r="CC78" t="s">
        <v>303</v>
      </c>
      <c r="CG78" t="s">
        <v>147</v>
      </c>
      <c r="CL78" t="s">
        <v>159</v>
      </c>
      <c r="CM78" t="s">
        <v>159</v>
      </c>
      <c r="CN78" t="s">
        <v>145</v>
      </c>
      <c r="CP78" t="s">
        <v>600</v>
      </c>
      <c r="CQ78" t="s">
        <v>600</v>
      </c>
      <c r="CR78" t="s">
        <v>145</v>
      </c>
      <c r="CT78" t="s">
        <v>601</v>
      </c>
      <c r="CU78" t="s">
        <v>601</v>
      </c>
      <c r="CV78" t="s">
        <v>145</v>
      </c>
      <c r="CY78" t="s">
        <v>602</v>
      </c>
      <c r="CZ78" t="s">
        <v>603</v>
      </c>
      <c r="DA78" t="s">
        <v>602</v>
      </c>
      <c r="DB78" t="s">
        <v>603</v>
      </c>
      <c r="DC78" t="s">
        <v>145</v>
      </c>
      <c r="DD78" t="s">
        <v>145</v>
      </c>
      <c r="DF78" t="s">
        <v>604</v>
      </c>
      <c r="DG78" t="s">
        <v>604</v>
      </c>
      <c r="DH78" t="s">
        <v>145</v>
      </c>
      <c r="DJ78" t="s">
        <v>165</v>
      </c>
      <c r="DK78" t="s">
        <v>165</v>
      </c>
      <c r="DL78" t="s">
        <v>145</v>
      </c>
      <c r="DT78">
        <v>1753</v>
      </c>
      <c r="DU78">
        <v>1748</v>
      </c>
      <c r="DV78">
        <v>402</v>
      </c>
      <c r="DW78" s="1">
        <f>+Tabulka1[[#This Row],[pocudegra]]/Tabulka1[[#This Row],[pochodnav]]</f>
        <v>0.2299771167048055</v>
      </c>
      <c r="DX78">
        <v>1223000000</v>
      </c>
      <c r="DY78" t="s">
        <v>356</v>
      </c>
      <c r="DZ78" t="s">
        <v>887</v>
      </c>
      <c r="ED78" t="s">
        <v>845</v>
      </c>
      <c r="EE78" t="s">
        <v>845</v>
      </c>
      <c r="EF78" t="s">
        <v>877</v>
      </c>
      <c r="EG78" t="s">
        <v>147</v>
      </c>
      <c r="EH78" t="s">
        <v>782</v>
      </c>
      <c r="EI78" t="s">
        <v>846</v>
      </c>
      <c r="EL78">
        <v>8214</v>
      </c>
      <c r="EM78">
        <v>19104</v>
      </c>
    </row>
    <row r="79" spans="1:143" hidden="1">
      <c r="A79">
        <v>78</v>
      </c>
      <c r="B79" t="s">
        <v>888</v>
      </c>
      <c r="C79" t="s">
        <v>560</v>
      </c>
      <c r="D79" t="s">
        <v>144</v>
      </c>
      <c r="F79" t="s">
        <v>303</v>
      </c>
      <c r="G79" t="s">
        <v>356</v>
      </c>
      <c r="H79" t="s">
        <v>303</v>
      </c>
      <c r="I79" t="s">
        <v>356</v>
      </c>
      <c r="J79" t="s">
        <v>560</v>
      </c>
      <c r="K79" t="s">
        <v>144</v>
      </c>
      <c r="L79" t="s">
        <v>645</v>
      </c>
      <c r="M79" t="s">
        <v>645</v>
      </c>
      <c r="O79" t="s">
        <v>159</v>
      </c>
      <c r="P79" t="s">
        <v>159</v>
      </c>
      <c r="Q79" t="s">
        <v>145</v>
      </c>
      <c r="T79" t="s">
        <v>647</v>
      </c>
      <c r="U79" t="s">
        <v>647</v>
      </c>
      <c r="V79" t="s">
        <v>145</v>
      </c>
      <c r="X79" t="s">
        <v>647</v>
      </c>
      <c r="Y79" t="s">
        <v>647</v>
      </c>
      <c r="Z79" t="s">
        <v>145</v>
      </c>
      <c r="AC79" t="s">
        <v>648</v>
      </c>
      <c r="AD79" t="s">
        <v>649</v>
      </c>
      <c r="AE79" t="s">
        <v>648</v>
      </c>
      <c r="AF79" t="s">
        <v>649</v>
      </c>
      <c r="AG79" t="s">
        <v>145</v>
      </c>
      <c r="AH79" t="s">
        <v>145</v>
      </c>
      <c r="AJ79" t="s">
        <v>232</v>
      </c>
      <c r="AK79" t="s">
        <v>232</v>
      </c>
      <c r="AL79" t="s">
        <v>145</v>
      </c>
      <c r="AN79" t="s">
        <v>165</v>
      </c>
      <c r="AO79" t="s">
        <v>165</v>
      </c>
      <c r="AP79" t="s">
        <v>145</v>
      </c>
      <c r="AS79" t="s">
        <v>877</v>
      </c>
      <c r="AT79" t="s">
        <v>889</v>
      </c>
      <c r="AU79" t="s">
        <v>890</v>
      </c>
      <c r="AV79" t="s">
        <v>891</v>
      </c>
      <c r="AW79" t="s">
        <v>892</v>
      </c>
      <c r="AX79" t="s">
        <v>832</v>
      </c>
      <c r="AY79" t="s">
        <v>882</v>
      </c>
      <c r="BA79" t="s">
        <v>893</v>
      </c>
      <c r="BB79" t="s">
        <v>483</v>
      </c>
      <c r="BC79">
        <v>9000000</v>
      </c>
      <c r="BD79" t="s">
        <v>768</v>
      </c>
      <c r="BE79" t="s">
        <v>894</v>
      </c>
      <c r="BF79" t="s">
        <v>706</v>
      </c>
      <c r="BG79" t="s">
        <v>577</v>
      </c>
      <c r="BH79" t="s">
        <v>578</v>
      </c>
      <c r="BI79" t="s">
        <v>298</v>
      </c>
      <c r="BJ79" t="s">
        <v>582</v>
      </c>
      <c r="BK79" t="s">
        <v>180</v>
      </c>
      <c r="BL79" t="s">
        <v>636</v>
      </c>
      <c r="BM79" t="s">
        <v>637</v>
      </c>
      <c r="BN79" t="s">
        <v>578</v>
      </c>
      <c r="BO79" t="s">
        <v>298</v>
      </c>
      <c r="BP79" t="s">
        <v>582</v>
      </c>
      <c r="BQ79" t="s">
        <v>180</v>
      </c>
      <c r="BR79" t="s">
        <v>614</v>
      </c>
      <c r="BS79" t="s">
        <v>615</v>
      </c>
      <c r="BT79" t="s">
        <v>895</v>
      </c>
      <c r="BU79" t="s">
        <v>639</v>
      </c>
      <c r="BV79" t="s">
        <v>586</v>
      </c>
      <c r="BW79" t="s">
        <v>885</v>
      </c>
      <c r="BX79" t="s">
        <v>885</v>
      </c>
      <c r="BZ79" t="s">
        <v>781</v>
      </c>
      <c r="CA79" t="s">
        <v>356</v>
      </c>
      <c r="CB79" t="s">
        <v>356</v>
      </c>
      <c r="CC79" t="s">
        <v>356</v>
      </c>
      <c r="CG79" t="s">
        <v>240</v>
      </c>
      <c r="CH79" t="s">
        <v>735</v>
      </c>
      <c r="CL79" t="s">
        <v>159</v>
      </c>
      <c r="CM79" t="s">
        <v>159</v>
      </c>
      <c r="CN79" t="s">
        <v>145</v>
      </c>
      <c r="CP79" t="s">
        <v>647</v>
      </c>
      <c r="CQ79" t="s">
        <v>647</v>
      </c>
      <c r="CR79" t="s">
        <v>145</v>
      </c>
      <c r="CT79" t="s">
        <v>647</v>
      </c>
      <c r="CU79" t="s">
        <v>647</v>
      </c>
      <c r="CV79" t="s">
        <v>145</v>
      </c>
      <c r="CY79" t="s">
        <v>648</v>
      </c>
      <c r="CZ79" t="s">
        <v>649</v>
      </c>
      <c r="DA79" t="s">
        <v>648</v>
      </c>
      <c r="DB79" t="s">
        <v>649</v>
      </c>
      <c r="DC79" t="s">
        <v>145</v>
      </c>
      <c r="DD79" t="s">
        <v>145</v>
      </c>
      <c r="DF79" t="s">
        <v>232</v>
      </c>
      <c r="DG79" t="s">
        <v>232</v>
      </c>
      <c r="DH79" t="s">
        <v>145</v>
      </c>
      <c r="DJ79" t="s">
        <v>165</v>
      </c>
      <c r="DK79" t="s">
        <v>165</v>
      </c>
      <c r="DL79" t="s">
        <v>145</v>
      </c>
      <c r="DS79" t="s">
        <v>896</v>
      </c>
      <c r="DT79">
        <v>5</v>
      </c>
      <c r="DU79">
        <v>4</v>
      </c>
      <c r="DV79">
        <v>0</v>
      </c>
      <c r="DW79" s="1">
        <f>+Tabulka1[[#This Row],[pocudegra]]/Tabulka1[[#This Row],[pochodnav]]</f>
        <v>0</v>
      </c>
      <c r="DX79">
        <v>0</v>
      </c>
      <c r="EA79" t="s">
        <v>897</v>
      </c>
      <c r="EB79" t="s">
        <v>898</v>
      </c>
      <c r="ED79" t="s">
        <v>845</v>
      </c>
      <c r="EE79" t="s">
        <v>845</v>
      </c>
      <c r="EF79" t="s">
        <v>877</v>
      </c>
      <c r="EG79" t="s">
        <v>147</v>
      </c>
      <c r="EH79" t="s">
        <v>782</v>
      </c>
      <c r="EI79" t="s">
        <v>846</v>
      </c>
      <c r="EL79">
        <v>8214</v>
      </c>
      <c r="EM79">
        <v>19104</v>
      </c>
    </row>
    <row r="80" spans="1:143" hidden="1">
      <c r="A80">
        <v>79</v>
      </c>
      <c r="B80" t="s">
        <v>899</v>
      </c>
      <c r="C80" t="s">
        <v>560</v>
      </c>
      <c r="D80" t="s">
        <v>144</v>
      </c>
      <c r="F80" t="s">
        <v>303</v>
      </c>
      <c r="G80" t="s">
        <v>356</v>
      </c>
      <c r="H80" t="s">
        <v>303</v>
      </c>
      <c r="I80" t="s">
        <v>356</v>
      </c>
      <c r="J80" t="s">
        <v>560</v>
      </c>
      <c r="K80" t="s">
        <v>144</v>
      </c>
      <c r="L80" t="s">
        <v>848</v>
      </c>
      <c r="M80" t="s">
        <v>848</v>
      </c>
      <c r="O80" t="s">
        <v>159</v>
      </c>
      <c r="P80" t="s">
        <v>159</v>
      </c>
      <c r="Q80" t="s">
        <v>145</v>
      </c>
      <c r="T80" t="s">
        <v>849</v>
      </c>
      <c r="U80" t="s">
        <v>849</v>
      </c>
      <c r="V80" t="s">
        <v>145</v>
      </c>
      <c r="X80" t="s">
        <v>850</v>
      </c>
      <c r="Y80" t="s">
        <v>850</v>
      </c>
      <c r="Z80" t="s">
        <v>145</v>
      </c>
      <c r="AC80" t="s">
        <v>851</v>
      </c>
      <c r="AD80" t="s">
        <v>852</v>
      </c>
      <c r="AE80" t="s">
        <v>851</v>
      </c>
      <c r="AF80" t="s">
        <v>852</v>
      </c>
      <c r="AG80" t="s">
        <v>145</v>
      </c>
      <c r="AH80" t="s">
        <v>145</v>
      </c>
      <c r="AJ80" t="s">
        <v>303</v>
      </c>
      <c r="AK80" t="s">
        <v>303</v>
      </c>
      <c r="AL80" t="s">
        <v>145</v>
      </c>
      <c r="AN80" t="s">
        <v>400</v>
      </c>
      <c r="AO80" t="s">
        <v>400</v>
      </c>
      <c r="AP80" t="s">
        <v>145</v>
      </c>
      <c r="AS80" t="s">
        <v>900</v>
      </c>
      <c r="AT80" t="s">
        <v>901</v>
      </c>
      <c r="AU80" t="s">
        <v>516</v>
      </c>
      <c r="AV80" t="s">
        <v>902</v>
      </c>
      <c r="AW80" t="s">
        <v>903</v>
      </c>
      <c r="AX80" t="s">
        <v>832</v>
      </c>
      <c r="AY80" t="s">
        <v>833</v>
      </c>
      <c r="BA80" t="s">
        <v>883</v>
      </c>
      <c r="BB80" t="s">
        <v>400</v>
      </c>
      <c r="BC80">
        <v>60000000</v>
      </c>
      <c r="BD80" t="s">
        <v>768</v>
      </c>
      <c r="BE80" t="s">
        <v>575</v>
      </c>
      <c r="BF80" t="s">
        <v>706</v>
      </c>
      <c r="BG80" t="s">
        <v>577</v>
      </c>
      <c r="BH80" t="s">
        <v>578</v>
      </c>
      <c r="BI80" t="s">
        <v>298</v>
      </c>
      <c r="BJ80" t="s">
        <v>582</v>
      </c>
      <c r="BK80" t="s">
        <v>180</v>
      </c>
      <c r="BL80" t="s">
        <v>636</v>
      </c>
      <c r="BM80" t="s">
        <v>637</v>
      </c>
      <c r="BN80" t="s">
        <v>578</v>
      </c>
      <c r="BO80" t="s">
        <v>298</v>
      </c>
      <c r="BP80" t="s">
        <v>582</v>
      </c>
      <c r="BQ80" t="s">
        <v>180</v>
      </c>
      <c r="BR80" t="s">
        <v>614</v>
      </c>
      <c r="BS80" t="s">
        <v>615</v>
      </c>
      <c r="BT80" t="s">
        <v>895</v>
      </c>
      <c r="BU80" t="s">
        <v>639</v>
      </c>
      <c r="BV80" t="s">
        <v>586</v>
      </c>
      <c r="BW80" t="s">
        <v>885</v>
      </c>
      <c r="BX80" t="s">
        <v>885</v>
      </c>
      <c r="BZ80" t="s">
        <v>781</v>
      </c>
      <c r="CA80" t="s">
        <v>356</v>
      </c>
      <c r="CB80" t="s">
        <v>356</v>
      </c>
      <c r="CC80" t="s">
        <v>356</v>
      </c>
      <c r="CG80" t="s">
        <v>147</v>
      </c>
      <c r="CL80" t="s">
        <v>159</v>
      </c>
      <c r="CM80" t="s">
        <v>159</v>
      </c>
      <c r="CN80" t="s">
        <v>145</v>
      </c>
      <c r="CP80" t="s">
        <v>849</v>
      </c>
      <c r="CQ80" t="s">
        <v>849</v>
      </c>
      <c r="CR80" t="s">
        <v>145</v>
      </c>
      <c r="CT80" t="s">
        <v>850</v>
      </c>
      <c r="CU80" t="s">
        <v>850</v>
      </c>
      <c r="CV80" t="s">
        <v>145</v>
      </c>
      <c r="CY80" t="s">
        <v>851</v>
      </c>
      <c r="CZ80" t="s">
        <v>852</v>
      </c>
      <c r="DA80" t="s">
        <v>851</v>
      </c>
      <c r="DB80" t="s">
        <v>852</v>
      </c>
      <c r="DC80" t="s">
        <v>145</v>
      </c>
      <c r="DD80" t="s">
        <v>145</v>
      </c>
      <c r="DF80" t="s">
        <v>303</v>
      </c>
      <c r="DG80" t="s">
        <v>303</v>
      </c>
      <c r="DH80" t="s">
        <v>145</v>
      </c>
      <c r="DJ80" t="s">
        <v>400</v>
      </c>
      <c r="DK80" t="s">
        <v>400</v>
      </c>
      <c r="DL80" t="s">
        <v>145</v>
      </c>
      <c r="DT80">
        <v>52</v>
      </c>
      <c r="DU80">
        <v>52</v>
      </c>
      <c r="DV80">
        <v>7</v>
      </c>
      <c r="DW80" s="1">
        <f>+Tabulka1[[#This Row],[pocudegra]]/Tabulka1[[#This Row],[pochodnav]]</f>
        <v>0.13461538461538461</v>
      </c>
      <c r="DX80">
        <v>18700000</v>
      </c>
      <c r="DY80" t="s">
        <v>356</v>
      </c>
      <c r="DZ80" t="s">
        <v>400</v>
      </c>
      <c r="ED80" t="s">
        <v>845</v>
      </c>
      <c r="EE80" t="s">
        <v>845</v>
      </c>
      <c r="EF80" t="s">
        <v>900</v>
      </c>
      <c r="EG80" t="s">
        <v>147</v>
      </c>
      <c r="EH80" t="s">
        <v>782</v>
      </c>
      <c r="EI80" t="s">
        <v>846</v>
      </c>
      <c r="EL80">
        <v>8214</v>
      </c>
      <c r="EM80">
        <v>19104</v>
      </c>
    </row>
    <row r="81" spans="1:143" hidden="1">
      <c r="A81">
        <v>80</v>
      </c>
      <c r="B81" t="s">
        <v>904</v>
      </c>
      <c r="C81" t="s">
        <v>560</v>
      </c>
      <c r="D81" t="s">
        <v>144</v>
      </c>
      <c r="F81" t="s">
        <v>303</v>
      </c>
      <c r="G81" t="s">
        <v>356</v>
      </c>
      <c r="H81" t="s">
        <v>303</v>
      </c>
      <c r="I81" t="s">
        <v>356</v>
      </c>
      <c r="J81" t="s">
        <v>560</v>
      </c>
      <c r="K81" t="s">
        <v>144</v>
      </c>
      <c r="L81" t="s">
        <v>561</v>
      </c>
      <c r="M81" t="s">
        <v>561</v>
      </c>
      <c r="O81" t="s">
        <v>159</v>
      </c>
      <c r="P81" t="s">
        <v>159</v>
      </c>
      <c r="Q81" t="s">
        <v>145</v>
      </c>
      <c r="T81" t="s">
        <v>562</v>
      </c>
      <c r="U81" t="s">
        <v>562</v>
      </c>
      <c r="V81" t="s">
        <v>145</v>
      </c>
      <c r="X81" t="s">
        <v>563</v>
      </c>
      <c r="Y81" t="s">
        <v>563</v>
      </c>
      <c r="Z81" t="s">
        <v>145</v>
      </c>
      <c r="AC81" t="s">
        <v>564</v>
      </c>
      <c r="AD81" t="s">
        <v>565</v>
      </c>
      <c r="AE81" t="s">
        <v>564</v>
      </c>
      <c r="AF81" t="s">
        <v>565</v>
      </c>
      <c r="AG81" t="s">
        <v>145</v>
      </c>
      <c r="AH81" t="s">
        <v>145</v>
      </c>
      <c r="AJ81" t="s">
        <v>566</v>
      </c>
      <c r="AK81" t="s">
        <v>566</v>
      </c>
      <c r="AL81" t="s">
        <v>145</v>
      </c>
      <c r="AN81" t="s">
        <v>165</v>
      </c>
      <c r="AO81" t="s">
        <v>165</v>
      </c>
      <c r="AP81" t="s">
        <v>145</v>
      </c>
      <c r="AS81" t="s">
        <v>877</v>
      </c>
      <c r="AT81" t="s">
        <v>878</v>
      </c>
      <c r="AU81" t="s">
        <v>879</v>
      </c>
      <c r="AV81" t="s">
        <v>880</v>
      </c>
      <c r="AW81" t="s">
        <v>881</v>
      </c>
      <c r="AX81" t="s">
        <v>832</v>
      </c>
      <c r="AY81" t="s">
        <v>882</v>
      </c>
      <c r="BA81" t="s">
        <v>883</v>
      </c>
      <c r="BB81" t="s">
        <v>400</v>
      </c>
      <c r="BC81">
        <v>162000000</v>
      </c>
      <c r="BD81" t="s">
        <v>768</v>
      </c>
      <c r="BE81" t="s">
        <v>575</v>
      </c>
      <c r="BF81" t="s">
        <v>706</v>
      </c>
      <c r="BG81" t="s">
        <v>577</v>
      </c>
      <c r="BH81" t="s">
        <v>578</v>
      </c>
      <c r="BI81" t="s">
        <v>298</v>
      </c>
      <c r="BJ81" t="s">
        <v>582</v>
      </c>
      <c r="BK81" t="s">
        <v>180</v>
      </c>
      <c r="BL81" t="s">
        <v>685</v>
      </c>
      <c r="BM81" t="s">
        <v>686</v>
      </c>
      <c r="BN81" t="s">
        <v>578</v>
      </c>
      <c r="BO81" t="s">
        <v>298</v>
      </c>
      <c r="BP81" t="s">
        <v>582</v>
      </c>
      <c r="BQ81" t="s">
        <v>180</v>
      </c>
      <c r="BR81" t="s">
        <v>835</v>
      </c>
      <c r="BS81" t="s">
        <v>615</v>
      </c>
      <c r="BT81" t="s">
        <v>884</v>
      </c>
      <c r="BU81" t="s">
        <v>639</v>
      </c>
      <c r="BV81" t="s">
        <v>586</v>
      </c>
      <c r="BW81" t="s">
        <v>905</v>
      </c>
      <c r="BX81" t="s">
        <v>905</v>
      </c>
      <c r="BZ81" t="s">
        <v>781</v>
      </c>
      <c r="CA81" t="s">
        <v>356</v>
      </c>
      <c r="CB81" t="s">
        <v>356</v>
      </c>
      <c r="CC81" t="s">
        <v>303</v>
      </c>
      <c r="CG81" t="s">
        <v>147</v>
      </c>
      <c r="CL81" t="s">
        <v>159</v>
      </c>
      <c r="CM81" t="s">
        <v>159</v>
      </c>
      <c r="CN81" t="s">
        <v>145</v>
      </c>
      <c r="CP81" t="s">
        <v>562</v>
      </c>
      <c r="CQ81" t="s">
        <v>562</v>
      </c>
      <c r="CR81" t="s">
        <v>145</v>
      </c>
      <c r="CT81" t="s">
        <v>563</v>
      </c>
      <c r="CU81" t="s">
        <v>563</v>
      </c>
      <c r="CV81" t="s">
        <v>145</v>
      </c>
      <c r="CY81" t="s">
        <v>564</v>
      </c>
      <c r="CZ81" t="s">
        <v>565</v>
      </c>
      <c r="DA81" t="s">
        <v>564</v>
      </c>
      <c r="DB81" t="s">
        <v>565</v>
      </c>
      <c r="DC81" t="s">
        <v>145</v>
      </c>
      <c r="DD81" t="s">
        <v>145</v>
      </c>
      <c r="DF81" t="s">
        <v>566</v>
      </c>
      <c r="DG81" t="s">
        <v>566</v>
      </c>
      <c r="DH81" t="s">
        <v>145</v>
      </c>
      <c r="DJ81" t="s">
        <v>165</v>
      </c>
      <c r="DK81" t="s">
        <v>165</v>
      </c>
      <c r="DL81" t="s">
        <v>145</v>
      </c>
      <c r="DT81">
        <v>622</v>
      </c>
      <c r="DU81">
        <v>619</v>
      </c>
      <c r="DV81">
        <v>164</v>
      </c>
      <c r="DW81" s="1">
        <f>+Tabulka1[[#This Row],[pocudegra]]/Tabulka1[[#This Row],[pochodnav]]</f>
        <v>0.26494345718901452</v>
      </c>
      <c r="DX81">
        <v>153400000</v>
      </c>
      <c r="DY81" t="s">
        <v>356</v>
      </c>
      <c r="DZ81" t="s">
        <v>400</v>
      </c>
      <c r="ED81" t="s">
        <v>845</v>
      </c>
      <c r="EE81" t="s">
        <v>845</v>
      </c>
      <c r="EF81" t="s">
        <v>877</v>
      </c>
      <c r="EG81" t="s">
        <v>147</v>
      </c>
      <c r="EH81" t="s">
        <v>782</v>
      </c>
      <c r="EI81" t="s">
        <v>846</v>
      </c>
      <c r="EL81">
        <v>8214</v>
      </c>
      <c r="EM81">
        <v>19104</v>
      </c>
    </row>
    <row r="82" spans="1:143" hidden="1">
      <c r="A82">
        <v>81</v>
      </c>
      <c r="B82" t="s">
        <v>906</v>
      </c>
      <c r="C82" t="s">
        <v>560</v>
      </c>
      <c r="D82" t="s">
        <v>144</v>
      </c>
      <c r="F82" t="s">
        <v>303</v>
      </c>
      <c r="G82" t="s">
        <v>356</v>
      </c>
      <c r="H82" t="s">
        <v>303</v>
      </c>
      <c r="I82" t="s">
        <v>356</v>
      </c>
      <c r="J82" t="s">
        <v>560</v>
      </c>
      <c r="K82" t="s">
        <v>144</v>
      </c>
      <c r="L82" t="s">
        <v>645</v>
      </c>
      <c r="M82" t="s">
        <v>645</v>
      </c>
      <c r="O82" t="s">
        <v>159</v>
      </c>
      <c r="P82" t="s">
        <v>159</v>
      </c>
      <c r="Q82" t="s">
        <v>145</v>
      </c>
      <c r="T82" t="s">
        <v>647</v>
      </c>
      <c r="U82" t="s">
        <v>647</v>
      </c>
      <c r="V82" t="s">
        <v>145</v>
      </c>
      <c r="X82" t="s">
        <v>647</v>
      </c>
      <c r="Y82" t="s">
        <v>647</v>
      </c>
      <c r="Z82" t="s">
        <v>145</v>
      </c>
      <c r="AC82" t="s">
        <v>648</v>
      </c>
      <c r="AD82" t="s">
        <v>649</v>
      </c>
      <c r="AE82" t="s">
        <v>648</v>
      </c>
      <c r="AF82" t="s">
        <v>649</v>
      </c>
      <c r="AG82" t="s">
        <v>145</v>
      </c>
      <c r="AH82" t="s">
        <v>145</v>
      </c>
      <c r="AJ82" t="s">
        <v>232</v>
      </c>
      <c r="AK82" t="s">
        <v>232</v>
      </c>
      <c r="AL82" t="s">
        <v>145</v>
      </c>
      <c r="AN82" t="s">
        <v>165</v>
      </c>
      <c r="AO82" t="s">
        <v>165</v>
      </c>
      <c r="AP82" t="s">
        <v>145</v>
      </c>
      <c r="AS82" t="s">
        <v>907</v>
      </c>
      <c r="AT82" t="s">
        <v>908</v>
      </c>
      <c r="AU82" t="s">
        <v>909</v>
      </c>
      <c r="AV82" t="s">
        <v>902</v>
      </c>
      <c r="AW82" t="s">
        <v>903</v>
      </c>
      <c r="AX82" t="s">
        <v>832</v>
      </c>
      <c r="AY82" t="s">
        <v>882</v>
      </c>
      <c r="BA82" t="s">
        <v>893</v>
      </c>
      <c r="BB82" t="s">
        <v>483</v>
      </c>
      <c r="BC82">
        <v>9000000</v>
      </c>
      <c r="BD82" t="s">
        <v>768</v>
      </c>
      <c r="BE82" t="s">
        <v>910</v>
      </c>
      <c r="BF82" t="s">
        <v>706</v>
      </c>
      <c r="BG82" t="s">
        <v>577</v>
      </c>
      <c r="BH82" t="s">
        <v>578</v>
      </c>
      <c r="BI82" t="s">
        <v>298</v>
      </c>
      <c r="BJ82" t="s">
        <v>582</v>
      </c>
      <c r="BK82" t="s">
        <v>180</v>
      </c>
      <c r="BL82" t="s">
        <v>636</v>
      </c>
      <c r="BM82" t="s">
        <v>637</v>
      </c>
      <c r="BN82" t="s">
        <v>578</v>
      </c>
      <c r="BO82" t="s">
        <v>298</v>
      </c>
      <c r="BP82" t="s">
        <v>582</v>
      </c>
      <c r="BQ82" t="s">
        <v>180</v>
      </c>
      <c r="BR82" t="s">
        <v>614</v>
      </c>
      <c r="BS82" t="s">
        <v>615</v>
      </c>
      <c r="BT82" t="s">
        <v>895</v>
      </c>
      <c r="BU82" t="s">
        <v>639</v>
      </c>
      <c r="BV82" t="s">
        <v>586</v>
      </c>
      <c r="BW82" t="s">
        <v>885</v>
      </c>
      <c r="BX82" t="s">
        <v>885</v>
      </c>
      <c r="BZ82" t="s">
        <v>781</v>
      </c>
      <c r="CA82" t="s">
        <v>356</v>
      </c>
      <c r="CB82" t="s">
        <v>356</v>
      </c>
      <c r="CC82" t="s">
        <v>356</v>
      </c>
      <c r="CG82" t="s">
        <v>240</v>
      </c>
      <c r="CH82" t="s">
        <v>735</v>
      </c>
      <c r="CL82" t="s">
        <v>159</v>
      </c>
      <c r="CM82" t="s">
        <v>159</v>
      </c>
      <c r="CN82" t="s">
        <v>145</v>
      </c>
      <c r="CP82" t="s">
        <v>647</v>
      </c>
      <c r="CQ82" t="s">
        <v>647</v>
      </c>
      <c r="CR82" t="s">
        <v>145</v>
      </c>
      <c r="CT82" t="s">
        <v>647</v>
      </c>
      <c r="CU82" t="s">
        <v>647</v>
      </c>
      <c r="CV82" t="s">
        <v>145</v>
      </c>
      <c r="CY82" t="s">
        <v>648</v>
      </c>
      <c r="CZ82" t="s">
        <v>649</v>
      </c>
      <c r="DA82" t="s">
        <v>648</v>
      </c>
      <c r="DB82" t="s">
        <v>649</v>
      </c>
      <c r="DC82" t="s">
        <v>145</v>
      </c>
      <c r="DD82" t="s">
        <v>145</v>
      </c>
      <c r="DF82" t="s">
        <v>232</v>
      </c>
      <c r="DG82" t="s">
        <v>232</v>
      </c>
      <c r="DH82" t="s">
        <v>145</v>
      </c>
      <c r="DJ82" t="s">
        <v>165</v>
      </c>
      <c r="DK82" t="s">
        <v>165</v>
      </c>
      <c r="DL82" t="s">
        <v>145</v>
      </c>
      <c r="DS82" t="s">
        <v>896</v>
      </c>
      <c r="DT82">
        <v>3</v>
      </c>
      <c r="DU82">
        <v>2</v>
      </c>
      <c r="DV82">
        <v>0</v>
      </c>
      <c r="DW82" s="1">
        <f>+Tabulka1[[#This Row],[pocudegra]]/Tabulka1[[#This Row],[pochodnav]]</f>
        <v>0</v>
      </c>
      <c r="DX82">
        <v>0</v>
      </c>
      <c r="EA82" t="s">
        <v>911</v>
      </c>
      <c r="EB82" t="s">
        <v>912</v>
      </c>
      <c r="ED82" t="s">
        <v>845</v>
      </c>
      <c r="EE82" t="s">
        <v>845</v>
      </c>
      <c r="EF82" t="s">
        <v>907</v>
      </c>
      <c r="EG82" t="s">
        <v>147</v>
      </c>
      <c r="EH82" t="s">
        <v>782</v>
      </c>
      <c r="EI82" t="s">
        <v>846</v>
      </c>
      <c r="EL82">
        <v>8214</v>
      </c>
      <c r="EM82">
        <v>19104</v>
      </c>
    </row>
    <row r="83" spans="1:143" hidden="1">
      <c r="A83">
        <v>82</v>
      </c>
      <c r="B83" t="s">
        <v>913</v>
      </c>
      <c r="C83" t="s">
        <v>560</v>
      </c>
      <c r="D83" t="s">
        <v>144</v>
      </c>
      <c r="F83" t="s">
        <v>303</v>
      </c>
      <c r="G83" t="s">
        <v>356</v>
      </c>
      <c r="H83" t="s">
        <v>303</v>
      </c>
      <c r="I83" t="s">
        <v>356</v>
      </c>
      <c r="J83" t="s">
        <v>560</v>
      </c>
      <c r="K83" t="s">
        <v>144</v>
      </c>
      <c r="L83" t="s">
        <v>645</v>
      </c>
      <c r="M83" t="s">
        <v>645</v>
      </c>
      <c r="O83" t="s">
        <v>159</v>
      </c>
      <c r="P83" t="s">
        <v>159</v>
      </c>
      <c r="Q83" t="s">
        <v>145</v>
      </c>
      <c r="T83" t="s">
        <v>647</v>
      </c>
      <c r="U83" t="s">
        <v>647</v>
      </c>
      <c r="V83" t="s">
        <v>145</v>
      </c>
      <c r="X83" t="s">
        <v>647</v>
      </c>
      <c r="Y83" t="s">
        <v>647</v>
      </c>
      <c r="Z83" t="s">
        <v>145</v>
      </c>
      <c r="AC83" t="s">
        <v>648</v>
      </c>
      <c r="AD83" t="s">
        <v>649</v>
      </c>
      <c r="AE83" t="s">
        <v>648</v>
      </c>
      <c r="AF83" t="s">
        <v>649</v>
      </c>
      <c r="AG83" t="s">
        <v>145</v>
      </c>
      <c r="AH83" t="s">
        <v>145</v>
      </c>
      <c r="AJ83" t="s">
        <v>232</v>
      </c>
      <c r="AK83" t="s">
        <v>232</v>
      </c>
      <c r="AL83" t="s">
        <v>145</v>
      </c>
      <c r="AN83" t="s">
        <v>165</v>
      </c>
      <c r="AO83" t="s">
        <v>165</v>
      </c>
      <c r="AP83" t="s">
        <v>145</v>
      </c>
      <c r="AS83" t="s">
        <v>907</v>
      </c>
      <c r="AT83" t="s">
        <v>908</v>
      </c>
      <c r="AU83" t="s">
        <v>909</v>
      </c>
      <c r="AV83" t="s">
        <v>902</v>
      </c>
      <c r="AW83" t="s">
        <v>903</v>
      </c>
      <c r="AX83" t="s">
        <v>832</v>
      </c>
      <c r="AY83" t="s">
        <v>882</v>
      </c>
      <c r="BA83" t="s">
        <v>893</v>
      </c>
      <c r="BB83" t="s">
        <v>483</v>
      </c>
      <c r="BC83">
        <v>9000000</v>
      </c>
      <c r="BD83" t="s">
        <v>768</v>
      </c>
      <c r="BE83" t="s">
        <v>575</v>
      </c>
      <c r="BF83" t="s">
        <v>706</v>
      </c>
      <c r="BG83" t="s">
        <v>577</v>
      </c>
      <c r="BH83" t="s">
        <v>578</v>
      </c>
      <c r="BI83" t="s">
        <v>298</v>
      </c>
      <c r="BJ83" t="s">
        <v>582</v>
      </c>
      <c r="BK83" t="s">
        <v>180</v>
      </c>
      <c r="BL83" t="s">
        <v>636</v>
      </c>
      <c r="BM83" t="s">
        <v>637</v>
      </c>
      <c r="BN83" t="s">
        <v>578</v>
      </c>
      <c r="BO83" t="s">
        <v>298</v>
      </c>
      <c r="BP83" t="s">
        <v>582</v>
      </c>
      <c r="BQ83" t="s">
        <v>180</v>
      </c>
      <c r="BR83" t="s">
        <v>614</v>
      </c>
      <c r="BS83" t="s">
        <v>615</v>
      </c>
      <c r="BT83" t="s">
        <v>895</v>
      </c>
      <c r="BU83" t="s">
        <v>639</v>
      </c>
      <c r="BV83" t="s">
        <v>586</v>
      </c>
      <c r="BW83" t="s">
        <v>885</v>
      </c>
      <c r="BX83" t="s">
        <v>885</v>
      </c>
      <c r="BZ83" t="s">
        <v>781</v>
      </c>
      <c r="CA83" t="s">
        <v>356</v>
      </c>
      <c r="CB83" t="s">
        <v>356</v>
      </c>
      <c r="CC83" t="s">
        <v>356</v>
      </c>
      <c r="CG83" t="s">
        <v>147</v>
      </c>
      <c r="CL83" t="s">
        <v>159</v>
      </c>
      <c r="CM83" t="s">
        <v>159</v>
      </c>
      <c r="CN83" t="s">
        <v>145</v>
      </c>
      <c r="CP83" t="s">
        <v>647</v>
      </c>
      <c r="CQ83" t="s">
        <v>647</v>
      </c>
      <c r="CR83" t="s">
        <v>145</v>
      </c>
      <c r="CT83" t="s">
        <v>647</v>
      </c>
      <c r="CU83" t="s">
        <v>647</v>
      </c>
      <c r="CV83" t="s">
        <v>145</v>
      </c>
      <c r="CY83" t="s">
        <v>648</v>
      </c>
      <c r="CZ83" t="s">
        <v>649</v>
      </c>
      <c r="DA83" t="s">
        <v>648</v>
      </c>
      <c r="DB83" t="s">
        <v>649</v>
      </c>
      <c r="DC83" t="s">
        <v>145</v>
      </c>
      <c r="DD83" t="s">
        <v>145</v>
      </c>
      <c r="DF83" t="s">
        <v>232</v>
      </c>
      <c r="DG83" t="s">
        <v>232</v>
      </c>
      <c r="DH83" t="s">
        <v>145</v>
      </c>
      <c r="DJ83" t="s">
        <v>165</v>
      </c>
      <c r="DK83" t="s">
        <v>165</v>
      </c>
      <c r="DL83" t="s">
        <v>145</v>
      </c>
      <c r="DT83">
        <v>4</v>
      </c>
      <c r="DU83">
        <v>4</v>
      </c>
      <c r="DV83">
        <v>2</v>
      </c>
      <c r="DW83" s="1">
        <f>+Tabulka1[[#This Row],[pocudegra]]/Tabulka1[[#This Row],[pochodnav]]</f>
        <v>0.5</v>
      </c>
      <c r="DX83">
        <v>6906000</v>
      </c>
      <c r="DY83" t="s">
        <v>356</v>
      </c>
      <c r="DZ83" t="s">
        <v>483</v>
      </c>
      <c r="ED83" t="s">
        <v>845</v>
      </c>
      <c r="EE83" t="s">
        <v>845</v>
      </c>
      <c r="EF83" t="s">
        <v>907</v>
      </c>
      <c r="EG83" t="s">
        <v>147</v>
      </c>
      <c r="EH83" t="s">
        <v>782</v>
      </c>
      <c r="EI83" t="s">
        <v>846</v>
      </c>
      <c r="EL83">
        <v>8214</v>
      </c>
      <c r="EM83">
        <v>19104</v>
      </c>
    </row>
    <row r="84" spans="1:143" hidden="1">
      <c r="A84">
        <v>83</v>
      </c>
      <c r="B84" t="s">
        <v>914</v>
      </c>
      <c r="C84" t="s">
        <v>560</v>
      </c>
      <c r="D84" t="s">
        <v>144</v>
      </c>
      <c r="F84" t="s">
        <v>303</v>
      </c>
      <c r="G84" t="s">
        <v>356</v>
      </c>
      <c r="H84" t="s">
        <v>303</v>
      </c>
      <c r="I84" t="s">
        <v>356</v>
      </c>
      <c r="J84" t="s">
        <v>560</v>
      </c>
      <c r="K84" t="s">
        <v>144</v>
      </c>
      <c r="L84" t="s">
        <v>645</v>
      </c>
      <c r="M84" t="s">
        <v>645</v>
      </c>
      <c r="O84" t="s">
        <v>159</v>
      </c>
      <c r="P84" t="s">
        <v>159</v>
      </c>
      <c r="Q84" t="s">
        <v>145</v>
      </c>
      <c r="T84" t="s">
        <v>647</v>
      </c>
      <c r="U84" t="s">
        <v>647</v>
      </c>
      <c r="V84" t="s">
        <v>145</v>
      </c>
      <c r="X84" t="s">
        <v>647</v>
      </c>
      <c r="Y84" t="s">
        <v>647</v>
      </c>
      <c r="Z84" t="s">
        <v>145</v>
      </c>
      <c r="AC84" t="s">
        <v>648</v>
      </c>
      <c r="AD84" t="s">
        <v>649</v>
      </c>
      <c r="AE84" t="s">
        <v>648</v>
      </c>
      <c r="AF84" t="s">
        <v>649</v>
      </c>
      <c r="AG84" t="s">
        <v>145</v>
      </c>
      <c r="AH84" t="s">
        <v>145</v>
      </c>
      <c r="AJ84" t="s">
        <v>232</v>
      </c>
      <c r="AK84" t="s">
        <v>232</v>
      </c>
      <c r="AL84" t="s">
        <v>145</v>
      </c>
      <c r="AN84" t="s">
        <v>165</v>
      </c>
      <c r="AO84" t="s">
        <v>165</v>
      </c>
      <c r="AP84" t="s">
        <v>145</v>
      </c>
      <c r="AS84" t="s">
        <v>915</v>
      </c>
      <c r="AT84" t="s">
        <v>908</v>
      </c>
      <c r="AU84" t="s">
        <v>890</v>
      </c>
      <c r="AV84" t="s">
        <v>902</v>
      </c>
      <c r="AW84" t="s">
        <v>903</v>
      </c>
      <c r="AX84" t="s">
        <v>832</v>
      </c>
      <c r="AY84" t="s">
        <v>882</v>
      </c>
      <c r="BA84" t="s">
        <v>893</v>
      </c>
      <c r="BB84" t="s">
        <v>483</v>
      </c>
      <c r="BC84">
        <v>9000000</v>
      </c>
      <c r="BD84" t="s">
        <v>768</v>
      </c>
      <c r="BE84" t="s">
        <v>575</v>
      </c>
      <c r="BF84" t="s">
        <v>706</v>
      </c>
      <c r="BG84" t="s">
        <v>577</v>
      </c>
      <c r="BH84" t="s">
        <v>578</v>
      </c>
      <c r="BI84" t="s">
        <v>298</v>
      </c>
      <c r="BJ84" t="s">
        <v>582</v>
      </c>
      <c r="BK84" t="s">
        <v>180</v>
      </c>
      <c r="BL84" t="s">
        <v>636</v>
      </c>
      <c r="BM84" t="s">
        <v>637</v>
      </c>
      <c r="BN84" t="s">
        <v>578</v>
      </c>
      <c r="BO84" t="s">
        <v>298</v>
      </c>
      <c r="BP84" t="s">
        <v>582</v>
      </c>
      <c r="BQ84" t="s">
        <v>180</v>
      </c>
      <c r="BR84" t="s">
        <v>614</v>
      </c>
      <c r="BS84" t="s">
        <v>615</v>
      </c>
      <c r="BT84" t="s">
        <v>895</v>
      </c>
      <c r="BU84" t="s">
        <v>639</v>
      </c>
      <c r="BV84" t="s">
        <v>586</v>
      </c>
      <c r="BW84" t="s">
        <v>885</v>
      </c>
      <c r="BX84" t="s">
        <v>885</v>
      </c>
      <c r="BZ84" t="s">
        <v>781</v>
      </c>
      <c r="CA84" t="s">
        <v>356</v>
      </c>
      <c r="CB84" t="s">
        <v>356</v>
      </c>
      <c r="CC84" t="s">
        <v>356</v>
      </c>
      <c r="CG84" t="s">
        <v>147</v>
      </c>
      <c r="CL84" t="s">
        <v>159</v>
      </c>
      <c r="CM84" t="s">
        <v>159</v>
      </c>
      <c r="CN84" t="s">
        <v>145</v>
      </c>
      <c r="CP84" t="s">
        <v>647</v>
      </c>
      <c r="CQ84" t="s">
        <v>647</v>
      </c>
      <c r="CR84" t="s">
        <v>145</v>
      </c>
      <c r="CT84" t="s">
        <v>647</v>
      </c>
      <c r="CU84" t="s">
        <v>647</v>
      </c>
      <c r="CV84" t="s">
        <v>145</v>
      </c>
      <c r="CY84" t="s">
        <v>648</v>
      </c>
      <c r="CZ84" t="s">
        <v>649</v>
      </c>
      <c r="DA84" t="s">
        <v>648</v>
      </c>
      <c r="DB84" t="s">
        <v>649</v>
      </c>
      <c r="DC84" t="s">
        <v>145</v>
      </c>
      <c r="DD84" t="s">
        <v>145</v>
      </c>
      <c r="DF84" t="s">
        <v>232</v>
      </c>
      <c r="DG84" t="s">
        <v>232</v>
      </c>
      <c r="DH84" t="s">
        <v>145</v>
      </c>
      <c r="DJ84" t="s">
        <v>165</v>
      </c>
      <c r="DK84" t="s">
        <v>165</v>
      </c>
      <c r="DL84" t="s">
        <v>145</v>
      </c>
      <c r="DT84">
        <v>5</v>
      </c>
      <c r="DU84">
        <v>5</v>
      </c>
      <c r="DV84">
        <v>1</v>
      </c>
      <c r="DW84" s="1">
        <f>+Tabulka1[[#This Row],[pocudegra]]/Tabulka1[[#This Row],[pochodnav]]</f>
        <v>0.2</v>
      </c>
      <c r="DX84">
        <v>4173000</v>
      </c>
      <c r="DY84" t="s">
        <v>356</v>
      </c>
      <c r="DZ84" t="s">
        <v>483</v>
      </c>
      <c r="ED84" t="s">
        <v>845</v>
      </c>
      <c r="EE84" t="s">
        <v>845</v>
      </c>
      <c r="EF84" t="s">
        <v>915</v>
      </c>
      <c r="EG84" t="s">
        <v>147</v>
      </c>
      <c r="EH84" t="s">
        <v>782</v>
      </c>
      <c r="EI84" t="s">
        <v>846</v>
      </c>
      <c r="EL84">
        <v>8214</v>
      </c>
      <c r="EM84">
        <v>19104</v>
      </c>
    </row>
    <row r="85" spans="1:143" hidden="1">
      <c r="A85">
        <v>84</v>
      </c>
      <c r="B85" t="s">
        <v>916</v>
      </c>
      <c r="C85" t="s">
        <v>560</v>
      </c>
      <c r="D85" t="s">
        <v>144</v>
      </c>
      <c r="F85" t="s">
        <v>356</v>
      </c>
      <c r="G85" t="s">
        <v>370</v>
      </c>
      <c r="H85" t="s">
        <v>356</v>
      </c>
      <c r="I85" t="s">
        <v>370</v>
      </c>
      <c r="J85" t="s">
        <v>560</v>
      </c>
      <c r="K85" t="s">
        <v>144</v>
      </c>
      <c r="L85" t="s">
        <v>620</v>
      </c>
      <c r="M85" t="s">
        <v>620</v>
      </c>
      <c r="O85" t="s">
        <v>159</v>
      </c>
      <c r="P85" t="s">
        <v>159</v>
      </c>
      <c r="Q85" t="s">
        <v>145</v>
      </c>
      <c r="T85" t="s">
        <v>621</v>
      </c>
      <c r="U85" t="s">
        <v>621</v>
      </c>
      <c r="V85" t="s">
        <v>145</v>
      </c>
      <c r="X85" t="s">
        <v>622</v>
      </c>
      <c r="Y85" t="s">
        <v>622</v>
      </c>
      <c r="Z85" t="s">
        <v>145</v>
      </c>
      <c r="AC85" t="s">
        <v>623</v>
      </c>
      <c r="AD85" t="s">
        <v>624</v>
      </c>
      <c r="AE85" t="s">
        <v>623</v>
      </c>
      <c r="AF85" t="s">
        <v>624</v>
      </c>
      <c r="AG85" t="s">
        <v>145</v>
      </c>
      <c r="AH85" t="s">
        <v>145</v>
      </c>
      <c r="AJ85" t="s">
        <v>232</v>
      </c>
      <c r="AK85" t="s">
        <v>232</v>
      </c>
      <c r="AL85" t="s">
        <v>145</v>
      </c>
      <c r="AN85" t="s">
        <v>165</v>
      </c>
      <c r="AO85" t="s">
        <v>165</v>
      </c>
      <c r="AP85" t="s">
        <v>145</v>
      </c>
      <c r="AS85" t="s">
        <v>917</v>
      </c>
      <c r="AT85" t="s">
        <v>918</v>
      </c>
      <c r="AU85" t="s">
        <v>919</v>
      </c>
      <c r="AV85" t="s">
        <v>920</v>
      </c>
      <c r="AW85" t="s">
        <v>921</v>
      </c>
      <c r="AX85" t="s">
        <v>832</v>
      </c>
      <c r="AY85" t="s">
        <v>882</v>
      </c>
      <c r="BA85" t="s">
        <v>542</v>
      </c>
      <c r="BB85" t="s">
        <v>456</v>
      </c>
      <c r="BC85">
        <v>280000000</v>
      </c>
      <c r="BD85" t="s">
        <v>768</v>
      </c>
      <c r="BE85" t="s">
        <v>575</v>
      </c>
      <c r="BF85" t="s">
        <v>706</v>
      </c>
      <c r="BG85" t="s">
        <v>577</v>
      </c>
      <c r="BH85" t="s">
        <v>922</v>
      </c>
      <c r="BI85" t="s">
        <v>298</v>
      </c>
      <c r="BJ85" t="s">
        <v>582</v>
      </c>
      <c r="BK85" t="s">
        <v>180</v>
      </c>
      <c r="BL85" t="s">
        <v>923</v>
      </c>
      <c r="BM85" t="s">
        <v>686</v>
      </c>
      <c r="BN85" t="s">
        <v>922</v>
      </c>
      <c r="BO85" t="s">
        <v>298</v>
      </c>
      <c r="BP85" t="s">
        <v>582</v>
      </c>
      <c r="BQ85" t="s">
        <v>180</v>
      </c>
      <c r="BR85" t="s">
        <v>924</v>
      </c>
      <c r="BS85" t="s">
        <v>615</v>
      </c>
      <c r="BT85" t="s">
        <v>925</v>
      </c>
      <c r="BU85" t="s">
        <v>639</v>
      </c>
      <c r="BV85" t="s">
        <v>586</v>
      </c>
      <c r="BW85" t="s">
        <v>926</v>
      </c>
      <c r="BX85" t="s">
        <v>926</v>
      </c>
      <c r="BZ85" t="s">
        <v>845</v>
      </c>
      <c r="CA85" t="s">
        <v>370</v>
      </c>
      <c r="CB85" t="s">
        <v>370</v>
      </c>
      <c r="CC85" t="s">
        <v>356</v>
      </c>
      <c r="CG85" t="s">
        <v>147</v>
      </c>
      <c r="CL85" t="s">
        <v>159</v>
      </c>
      <c r="CM85" t="s">
        <v>159</v>
      </c>
      <c r="CN85" t="s">
        <v>145</v>
      </c>
      <c r="CP85" t="s">
        <v>621</v>
      </c>
      <c r="CQ85" t="s">
        <v>621</v>
      </c>
      <c r="CR85" t="s">
        <v>145</v>
      </c>
      <c r="CT85" t="s">
        <v>622</v>
      </c>
      <c r="CU85" t="s">
        <v>622</v>
      </c>
      <c r="CV85" t="s">
        <v>145</v>
      </c>
      <c r="CY85" t="s">
        <v>623</v>
      </c>
      <c r="CZ85" t="s">
        <v>624</v>
      </c>
      <c r="DA85" t="s">
        <v>623</v>
      </c>
      <c r="DB85" t="s">
        <v>624</v>
      </c>
      <c r="DC85" t="s">
        <v>145</v>
      </c>
      <c r="DD85" t="s">
        <v>145</v>
      </c>
      <c r="DF85" t="s">
        <v>232</v>
      </c>
      <c r="DG85" t="s">
        <v>232</v>
      </c>
      <c r="DH85" t="s">
        <v>145</v>
      </c>
      <c r="DJ85" t="s">
        <v>165</v>
      </c>
      <c r="DK85" t="s">
        <v>165</v>
      </c>
      <c r="DL85" t="s">
        <v>145</v>
      </c>
      <c r="DT85">
        <v>88</v>
      </c>
      <c r="DU85">
        <v>82</v>
      </c>
      <c r="DV85">
        <v>33</v>
      </c>
      <c r="DW85" s="1">
        <f>+Tabulka1[[#This Row],[pocudegra]]/Tabulka1[[#This Row],[pochodnav]]</f>
        <v>0.40243902439024393</v>
      </c>
      <c r="DX85">
        <v>330400000</v>
      </c>
      <c r="DY85" t="s">
        <v>370</v>
      </c>
      <c r="DZ85" t="s">
        <v>456</v>
      </c>
      <c r="ED85" t="s">
        <v>927</v>
      </c>
      <c r="EE85" t="s">
        <v>927</v>
      </c>
      <c r="EF85" t="s">
        <v>917</v>
      </c>
      <c r="EG85" t="s">
        <v>147</v>
      </c>
      <c r="EH85" t="s">
        <v>846</v>
      </c>
      <c r="EI85" t="s">
        <v>928</v>
      </c>
      <c r="EL85">
        <v>19104</v>
      </c>
      <c r="EM85">
        <v>21093</v>
      </c>
    </row>
    <row r="86" spans="1:143" hidden="1">
      <c r="A86">
        <v>85</v>
      </c>
      <c r="B86" t="s">
        <v>929</v>
      </c>
      <c r="C86" t="s">
        <v>560</v>
      </c>
      <c r="D86" t="s">
        <v>144</v>
      </c>
      <c r="F86" t="s">
        <v>356</v>
      </c>
      <c r="G86" t="s">
        <v>370</v>
      </c>
      <c r="H86" t="s">
        <v>356</v>
      </c>
      <c r="I86" t="s">
        <v>370</v>
      </c>
      <c r="J86" t="s">
        <v>560</v>
      </c>
      <c r="K86" t="s">
        <v>144</v>
      </c>
      <c r="L86" t="s">
        <v>599</v>
      </c>
      <c r="M86" t="s">
        <v>599</v>
      </c>
      <c r="O86" t="s">
        <v>159</v>
      </c>
      <c r="P86" t="s">
        <v>159</v>
      </c>
      <c r="Q86" t="s">
        <v>145</v>
      </c>
      <c r="T86" t="s">
        <v>600</v>
      </c>
      <c r="U86" t="s">
        <v>600</v>
      </c>
      <c r="V86" t="s">
        <v>145</v>
      </c>
      <c r="X86" t="s">
        <v>601</v>
      </c>
      <c r="Y86" t="s">
        <v>601</v>
      </c>
      <c r="Z86" t="s">
        <v>145</v>
      </c>
      <c r="AC86" t="s">
        <v>602</v>
      </c>
      <c r="AD86" t="s">
        <v>603</v>
      </c>
      <c r="AE86" t="s">
        <v>602</v>
      </c>
      <c r="AF86" t="s">
        <v>603</v>
      </c>
      <c r="AG86" t="s">
        <v>145</v>
      </c>
      <c r="AH86" t="s">
        <v>145</v>
      </c>
      <c r="AJ86" t="s">
        <v>604</v>
      </c>
      <c r="AK86" t="s">
        <v>604</v>
      </c>
      <c r="AL86" t="s">
        <v>145</v>
      </c>
      <c r="AN86" t="s">
        <v>165</v>
      </c>
      <c r="AO86" t="s">
        <v>165</v>
      </c>
      <c r="AP86" t="s">
        <v>145</v>
      </c>
      <c r="AS86" t="s">
        <v>917</v>
      </c>
      <c r="AT86" t="s">
        <v>918</v>
      </c>
      <c r="AU86" t="s">
        <v>919</v>
      </c>
      <c r="AV86" t="s">
        <v>930</v>
      </c>
      <c r="AW86" t="s">
        <v>921</v>
      </c>
      <c r="AX86" t="s">
        <v>832</v>
      </c>
      <c r="AY86" t="s">
        <v>882</v>
      </c>
      <c r="BA86" t="s">
        <v>542</v>
      </c>
      <c r="BB86" t="s">
        <v>538</v>
      </c>
      <c r="BC86">
        <v>1210000000</v>
      </c>
      <c r="BD86" t="s">
        <v>768</v>
      </c>
      <c r="BE86" t="s">
        <v>575</v>
      </c>
      <c r="BF86" t="s">
        <v>706</v>
      </c>
      <c r="BG86" t="s">
        <v>577</v>
      </c>
      <c r="BH86" t="s">
        <v>578</v>
      </c>
      <c r="BI86" t="s">
        <v>298</v>
      </c>
      <c r="BJ86" t="s">
        <v>582</v>
      </c>
      <c r="BK86" t="s">
        <v>180</v>
      </c>
      <c r="BL86" t="s">
        <v>923</v>
      </c>
      <c r="BM86" t="s">
        <v>686</v>
      </c>
      <c r="BN86" t="s">
        <v>922</v>
      </c>
      <c r="BO86" t="s">
        <v>298</v>
      </c>
      <c r="BP86" t="s">
        <v>582</v>
      </c>
      <c r="BQ86" t="s">
        <v>180</v>
      </c>
      <c r="BR86" t="s">
        <v>835</v>
      </c>
      <c r="BS86" t="s">
        <v>615</v>
      </c>
      <c r="BT86" t="s">
        <v>925</v>
      </c>
      <c r="BU86" t="s">
        <v>639</v>
      </c>
      <c r="BV86" t="s">
        <v>586</v>
      </c>
      <c r="BW86" t="s">
        <v>885</v>
      </c>
      <c r="BX86" t="s">
        <v>926</v>
      </c>
      <c r="BZ86" t="s">
        <v>845</v>
      </c>
      <c r="CA86" t="s">
        <v>370</v>
      </c>
      <c r="CB86" t="s">
        <v>370</v>
      </c>
      <c r="CC86" t="s">
        <v>356</v>
      </c>
      <c r="CG86" t="s">
        <v>147</v>
      </c>
      <c r="CL86" t="s">
        <v>159</v>
      </c>
      <c r="CM86" t="s">
        <v>159</v>
      </c>
      <c r="CN86" t="s">
        <v>145</v>
      </c>
      <c r="CP86" t="s">
        <v>600</v>
      </c>
      <c r="CQ86" t="s">
        <v>600</v>
      </c>
      <c r="CR86" t="s">
        <v>145</v>
      </c>
      <c r="CT86" t="s">
        <v>601</v>
      </c>
      <c r="CU86" t="s">
        <v>601</v>
      </c>
      <c r="CV86" t="s">
        <v>145</v>
      </c>
      <c r="CY86" t="s">
        <v>602</v>
      </c>
      <c r="CZ86" t="s">
        <v>603</v>
      </c>
      <c r="DA86" t="s">
        <v>602</v>
      </c>
      <c r="DB86" t="s">
        <v>603</v>
      </c>
      <c r="DC86" t="s">
        <v>145</v>
      </c>
      <c r="DD86" t="s">
        <v>145</v>
      </c>
      <c r="DF86" t="s">
        <v>604</v>
      </c>
      <c r="DG86" t="s">
        <v>604</v>
      </c>
      <c r="DH86" t="s">
        <v>145</v>
      </c>
      <c r="DJ86" t="s">
        <v>165</v>
      </c>
      <c r="DK86" t="s">
        <v>165</v>
      </c>
      <c r="DL86" t="s">
        <v>145</v>
      </c>
      <c r="DT86">
        <v>2079</v>
      </c>
      <c r="DU86">
        <v>2052</v>
      </c>
      <c r="DV86">
        <v>695</v>
      </c>
      <c r="DW86" s="1">
        <f>+Tabulka1[[#This Row],[pocudegra]]/Tabulka1[[#This Row],[pochodnav]]</f>
        <v>0.33869395711500977</v>
      </c>
      <c r="DX86">
        <v>2154488000</v>
      </c>
      <c r="DY86" t="s">
        <v>370</v>
      </c>
      <c r="DZ86" t="s">
        <v>931</v>
      </c>
      <c r="ED86" t="s">
        <v>927</v>
      </c>
      <c r="EE86" t="s">
        <v>927</v>
      </c>
      <c r="EF86" t="s">
        <v>917</v>
      </c>
      <c r="EG86" t="s">
        <v>147</v>
      </c>
      <c r="EH86" t="s">
        <v>846</v>
      </c>
      <c r="EI86" t="s">
        <v>928</v>
      </c>
      <c r="EL86">
        <v>19104</v>
      </c>
      <c r="EM86">
        <v>21093</v>
      </c>
    </row>
    <row r="87" spans="1:143" hidden="1">
      <c r="A87">
        <v>86</v>
      </c>
      <c r="B87" t="s">
        <v>932</v>
      </c>
      <c r="C87" t="s">
        <v>560</v>
      </c>
      <c r="D87" t="s">
        <v>144</v>
      </c>
      <c r="F87" t="s">
        <v>356</v>
      </c>
      <c r="G87" t="s">
        <v>370</v>
      </c>
      <c r="H87" t="s">
        <v>356</v>
      </c>
      <c r="I87" t="s">
        <v>370</v>
      </c>
      <c r="J87" t="s">
        <v>560</v>
      </c>
      <c r="K87" t="s">
        <v>144</v>
      </c>
      <c r="L87" t="s">
        <v>645</v>
      </c>
      <c r="M87" t="s">
        <v>645</v>
      </c>
      <c r="O87" t="s">
        <v>159</v>
      </c>
      <c r="P87" t="s">
        <v>159</v>
      </c>
      <c r="Q87" t="s">
        <v>145</v>
      </c>
      <c r="T87" t="s">
        <v>647</v>
      </c>
      <c r="U87" t="s">
        <v>647</v>
      </c>
      <c r="V87" t="s">
        <v>145</v>
      </c>
      <c r="X87" t="s">
        <v>647</v>
      </c>
      <c r="Y87" t="s">
        <v>647</v>
      </c>
      <c r="Z87" t="s">
        <v>145</v>
      </c>
      <c r="AC87" t="s">
        <v>648</v>
      </c>
      <c r="AD87" t="s">
        <v>649</v>
      </c>
      <c r="AE87" t="s">
        <v>648</v>
      </c>
      <c r="AF87" t="s">
        <v>649</v>
      </c>
      <c r="AG87" t="s">
        <v>145</v>
      </c>
      <c r="AH87" t="s">
        <v>145</v>
      </c>
      <c r="AJ87" t="s">
        <v>232</v>
      </c>
      <c r="AK87" t="s">
        <v>232</v>
      </c>
      <c r="AL87" t="s">
        <v>145</v>
      </c>
      <c r="AN87" t="s">
        <v>165</v>
      </c>
      <c r="AO87" t="s">
        <v>165</v>
      </c>
      <c r="AP87" t="s">
        <v>145</v>
      </c>
      <c r="AS87" t="s">
        <v>933</v>
      </c>
      <c r="AT87" t="s">
        <v>934</v>
      </c>
      <c r="AU87" t="s">
        <v>935</v>
      </c>
      <c r="AV87" t="s">
        <v>920</v>
      </c>
      <c r="AW87" t="s">
        <v>921</v>
      </c>
      <c r="AX87" t="s">
        <v>832</v>
      </c>
      <c r="AY87" t="s">
        <v>882</v>
      </c>
      <c r="BA87" t="s">
        <v>936</v>
      </c>
      <c r="BB87" t="s">
        <v>456</v>
      </c>
      <c r="BC87">
        <v>16380000</v>
      </c>
      <c r="BD87" t="s">
        <v>768</v>
      </c>
      <c r="BE87" t="s">
        <v>575</v>
      </c>
      <c r="BF87" t="s">
        <v>937</v>
      </c>
      <c r="BG87" t="s">
        <v>577</v>
      </c>
      <c r="BH87" t="s">
        <v>922</v>
      </c>
      <c r="BI87" t="s">
        <v>298</v>
      </c>
      <c r="BJ87" t="s">
        <v>582</v>
      </c>
      <c r="BK87" t="s">
        <v>180</v>
      </c>
      <c r="BL87" t="s">
        <v>636</v>
      </c>
      <c r="BM87" t="s">
        <v>637</v>
      </c>
      <c r="BN87" t="s">
        <v>922</v>
      </c>
      <c r="BO87" t="s">
        <v>298</v>
      </c>
      <c r="BP87" t="s">
        <v>582</v>
      </c>
      <c r="BQ87" t="s">
        <v>180</v>
      </c>
      <c r="BR87" t="s">
        <v>614</v>
      </c>
      <c r="BS87" t="s">
        <v>615</v>
      </c>
      <c r="BT87" t="s">
        <v>895</v>
      </c>
      <c r="BU87" t="s">
        <v>639</v>
      </c>
      <c r="BV87" t="s">
        <v>586</v>
      </c>
      <c r="BW87" t="s">
        <v>885</v>
      </c>
      <c r="BX87" t="s">
        <v>926</v>
      </c>
      <c r="BZ87" t="s">
        <v>845</v>
      </c>
      <c r="CA87" t="s">
        <v>370</v>
      </c>
      <c r="CB87" t="s">
        <v>356</v>
      </c>
      <c r="CC87" t="s">
        <v>370</v>
      </c>
      <c r="CG87" t="s">
        <v>147</v>
      </c>
      <c r="CL87" t="s">
        <v>159</v>
      </c>
      <c r="CM87" t="s">
        <v>159</v>
      </c>
      <c r="CN87" t="s">
        <v>145</v>
      </c>
      <c r="CP87" t="s">
        <v>647</v>
      </c>
      <c r="CQ87" t="s">
        <v>647</v>
      </c>
      <c r="CR87" t="s">
        <v>145</v>
      </c>
      <c r="CT87" t="s">
        <v>647</v>
      </c>
      <c r="CU87" t="s">
        <v>647</v>
      </c>
      <c r="CV87" t="s">
        <v>145</v>
      </c>
      <c r="CY87" t="s">
        <v>648</v>
      </c>
      <c r="CZ87" t="s">
        <v>649</v>
      </c>
      <c r="DA87" t="s">
        <v>648</v>
      </c>
      <c r="DB87" t="s">
        <v>649</v>
      </c>
      <c r="DC87" t="s">
        <v>145</v>
      </c>
      <c r="DD87" t="s">
        <v>145</v>
      </c>
      <c r="DF87" t="s">
        <v>232</v>
      </c>
      <c r="DG87" t="s">
        <v>232</v>
      </c>
      <c r="DH87" t="s">
        <v>145</v>
      </c>
      <c r="DJ87" t="s">
        <v>165</v>
      </c>
      <c r="DK87" t="s">
        <v>165</v>
      </c>
      <c r="DL87" t="s">
        <v>145</v>
      </c>
      <c r="DT87">
        <v>4</v>
      </c>
      <c r="DU87">
        <v>4</v>
      </c>
      <c r="DV87">
        <v>2</v>
      </c>
      <c r="DW87" s="1">
        <f>+Tabulka1[[#This Row],[pocudegra]]/Tabulka1[[#This Row],[pochodnav]]</f>
        <v>0.5</v>
      </c>
      <c r="DX87">
        <v>16373000</v>
      </c>
      <c r="DY87" t="s">
        <v>370</v>
      </c>
      <c r="DZ87" t="s">
        <v>456</v>
      </c>
      <c r="ED87" t="s">
        <v>845</v>
      </c>
      <c r="EE87" t="s">
        <v>845</v>
      </c>
      <c r="EF87" t="s">
        <v>933</v>
      </c>
      <c r="EG87" t="s">
        <v>147</v>
      </c>
      <c r="EH87" t="s">
        <v>846</v>
      </c>
      <c r="EI87" t="s">
        <v>846</v>
      </c>
      <c r="EL87">
        <v>19104</v>
      </c>
      <c r="EM87">
        <v>19104</v>
      </c>
    </row>
    <row r="88" spans="1:143" hidden="1">
      <c r="A88">
        <v>87</v>
      </c>
      <c r="B88" t="s">
        <v>938</v>
      </c>
      <c r="C88" t="s">
        <v>560</v>
      </c>
      <c r="D88" t="s">
        <v>144</v>
      </c>
      <c r="F88" t="s">
        <v>356</v>
      </c>
      <c r="G88" t="s">
        <v>370</v>
      </c>
      <c r="H88" t="s">
        <v>356</v>
      </c>
      <c r="I88" t="s">
        <v>370</v>
      </c>
      <c r="J88" t="s">
        <v>560</v>
      </c>
      <c r="K88" t="s">
        <v>144</v>
      </c>
      <c r="L88" t="s">
        <v>848</v>
      </c>
      <c r="M88" t="s">
        <v>848</v>
      </c>
      <c r="O88" t="s">
        <v>159</v>
      </c>
      <c r="P88" t="s">
        <v>159</v>
      </c>
      <c r="Q88" t="s">
        <v>145</v>
      </c>
      <c r="T88" t="s">
        <v>849</v>
      </c>
      <c r="U88" t="s">
        <v>849</v>
      </c>
      <c r="V88" t="s">
        <v>145</v>
      </c>
      <c r="X88" t="s">
        <v>850</v>
      </c>
      <c r="Y88" t="s">
        <v>850</v>
      </c>
      <c r="Z88" t="s">
        <v>145</v>
      </c>
      <c r="AC88" t="s">
        <v>851</v>
      </c>
      <c r="AD88" t="s">
        <v>852</v>
      </c>
      <c r="AE88" t="s">
        <v>851</v>
      </c>
      <c r="AF88" t="s">
        <v>852</v>
      </c>
      <c r="AG88" t="s">
        <v>145</v>
      </c>
      <c r="AH88" t="s">
        <v>145</v>
      </c>
      <c r="AJ88" t="s">
        <v>303</v>
      </c>
      <c r="AK88" t="s">
        <v>303</v>
      </c>
      <c r="AL88" t="s">
        <v>145</v>
      </c>
      <c r="AN88" t="s">
        <v>165</v>
      </c>
      <c r="AO88" t="s">
        <v>165</v>
      </c>
      <c r="AP88" t="s">
        <v>145</v>
      </c>
      <c r="AS88" t="s">
        <v>917</v>
      </c>
      <c r="AT88" t="s">
        <v>918</v>
      </c>
      <c r="AU88" t="s">
        <v>919</v>
      </c>
      <c r="AV88" t="s">
        <v>920</v>
      </c>
      <c r="AW88" t="s">
        <v>921</v>
      </c>
      <c r="AX88" t="s">
        <v>832</v>
      </c>
      <c r="AY88" t="s">
        <v>882</v>
      </c>
      <c r="BA88" t="s">
        <v>542</v>
      </c>
      <c r="BB88" t="s">
        <v>400</v>
      </c>
      <c r="BC88">
        <v>30000000</v>
      </c>
      <c r="BD88" t="s">
        <v>768</v>
      </c>
      <c r="BE88" t="s">
        <v>575</v>
      </c>
      <c r="BF88" t="s">
        <v>939</v>
      </c>
      <c r="BG88" t="s">
        <v>577</v>
      </c>
      <c r="BH88" t="s">
        <v>922</v>
      </c>
      <c r="BI88" t="s">
        <v>298</v>
      </c>
      <c r="BJ88" t="s">
        <v>582</v>
      </c>
      <c r="BK88" t="s">
        <v>180</v>
      </c>
      <c r="BL88" t="s">
        <v>636</v>
      </c>
      <c r="BM88" t="s">
        <v>637</v>
      </c>
      <c r="BN88" t="s">
        <v>922</v>
      </c>
      <c r="BO88" t="s">
        <v>298</v>
      </c>
      <c r="BP88" t="s">
        <v>582</v>
      </c>
      <c r="BQ88" t="s">
        <v>180</v>
      </c>
      <c r="BR88" t="s">
        <v>614</v>
      </c>
      <c r="BS88" t="s">
        <v>615</v>
      </c>
      <c r="BT88" t="s">
        <v>895</v>
      </c>
      <c r="BU88" t="s">
        <v>639</v>
      </c>
      <c r="BV88" t="s">
        <v>586</v>
      </c>
      <c r="BW88" t="s">
        <v>926</v>
      </c>
      <c r="BX88" t="s">
        <v>926</v>
      </c>
      <c r="BZ88" t="s">
        <v>845</v>
      </c>
      <c r="CA88" t="s">
        <v>370</v>
      </c>
      <c r="CB88" t="s">
        <v>370</v>
      </c>
      <c r="CC88" t="s">
        <v>356</v>
      </c>
      <c r="CG88" t="s">
        <v>147</v>
      </c>
      <c r="CL88" t="s">
        <v>159</v>
      </c>
      <c r="CM88" t="s">
        <v>159</v>
      </c>
      <c r="CN88" t="s">
        <v>145</v>
      </c>
      <c r="CP88" t="s">
        <v>849</v>
      </c>
      <c r="CQ88" t="s">
        <v>849</v>
      </c>
      <c r="CR88" t="s">
        <v>145</v>
      </c>
      <c r="CT88" t="s">
        <v>850</v>
      </c>
      <c r="CU88" t="s">
        <v>850</v>
      </c>
      <c r="CV88" t="s">
        <v>145</v>
      </c>
      <c r="CY88" t="s">
        <v>851</v>
      </c>
      <c r="CZ88" t="s">
        <v>852</v>
      </c>
      <c r="DA88" t="s">
        <v>851</v>
      </c>
      <c r="DB88" t="s">
        <v>852</v>
      </c>
      <c r="DC88" t="s">
        <v>145</v>
      </c>
      <c r="DD88" t="s">
        <v>145</v>
      </c>
      <c r="DF88" t="s">
        <v>303</v>
      </c>
      <c r="DG88" t="s">
        <v>303</v>
      </c>
      <c r="DH88" t="s">
        <v>145</v>
      </c>
      <c r="DJ88" t="s">
        <v>165</v>
      </c>
      <c r="DK88" t="s">
        <v>165</v>
      </c>
      <c r="DL88" t="s">
        <v>145</v>
      </c>
      <c r="DT88">
        <v>57</v>
      </c>
      <c r="DU88">
        <v>57</v>
      </c>
      <c r="DV88">
        <v>14</v>
      </c>
      <c r="DW88" s="1">
        <f>+Tabulka1[[#This Row],[pocudegra]]/Tabulka1[[#This Row],[pochodnav]]</f>
        <v>0.24561403508771928</v>
      </c>
      <c r="DX88">
        <v>29798000</v>
      </c>
      <c r="DY88" t="s">
        <v>370</v>
      </c>
      <c r="DZ88" t="s">
        <v>456</v>
      </c>
      <c r="ED88" t="s">
        <v>927</v>
      </c>
      <c r="EE88" t="s">
        <v>927</v>
      </c>
      <c r="EF88" t="s">
        <v>917</v>
      </c>
      <c r="EG88" t="s">
        <v>147</v>
      </c>
      <c r="EH88" t="s">
        <v>846</v>
      </c>
      <c r="EI88" t="s">
        <v>928</v>
      </c>
      <c r="EL88">
        <v>19104</v>
      </c>
      <c r="EM88">
        <v>21093</v>
      </c>
    </row>
    <row r="89" spans="1:143" hidden="1">
      <c r="A89">
        <v>88</v>
      </c>
      <c r="B89" t="s">
        <v>940</v>
      </c>
      <c r="C89" t="s">
        <v>560</v>
      </c>
      <c r="D89" t="s">
        <v>144</v>
      </c>
      <c r="F89" t="s">
        <v>356</v>
      </c>
      <c r="G89" t="s">
        <v>370</v>
      </c>
      <c r="H89" t="s">
        <v>356</v>
      </c>
      <c r="I89" t="s">
        <v>370</v>
      </c>
      <c r="J89" t="s">
        <v>560</v>
      </c>
      <c r="K89" t="s">
        <v>144</v>
      </c>
      <c r="L89" t="s">
        <v>561</v>
      </c>
      <c r="M89" t="s">
        <v>561</v>
      </c>
      <c r="O89" t="s">
        <v>159</v>
      </c>
      <c r="P89" t="s">
        <v>159</v>
      </c>
      <c r="Q89" t="s">
        <v>145</v>
      </c>
      <c r="T89" t="s">
        <v>562</v>
      </c>
      <c r="U89" t="s">
        <v>562</v>
      </c>
      <c r="V89" t="s">
        <v>145</v>
      </c>
      <c r="X89" t="s">
        <v>563</v>
      </c>
      <c r="Y89" t="s">
        <v>563</v>
      </c>
      <c r="Z89" t="s">
        <v>145</v>
      </c>
      <c r="AC89" t="s">
        <v>564</v>
      </c>
      <c r="AD89" t="s">
        <v>565</v>
      </c>
      <c r="AE89" t="s">
        <v>564</v>
      </c>
      <c r="AF89" t="s">
        <v>565</v>
      </c>
      <c r="AG89" t="s">
        <v>145</v>
      </c>
      <c r="AH89" t="s">
        <v>145</v>
      </c>
      <c r="AJ89" t="s">
        <v>566</v>
      </c>
      <c r="AK89" t="s">
        <v>566</v>
      </c>
      <c r="AL89" t="s">
        <v>145</v>
      </c>
      <c r="AN89" t="s">
        <v>165</v>
      </c>
      <c r="AO89" t="s">
        <v>165</v>
      </c>
      <c r="AP89" t="s">
        <v>145</v>
      </c>
      <c r="AS89" t="s">
        <v>917</v>
      </c>
      <c r="AT89" t="s">
        <v>918</v>
      </c>
      <c r="AU89" t="s">
        <v>919</v>
      </c>
      <c r="AV89" t="s">
        <v>920</v>
      </c>
      <c r="AW89" t="s">
        <v>921</v>
      </c>
      <c r="AX89" t="s">
        <v>832</v>
      </c>
      <c r="AY89" t="s">
        <v>882</v>
      </c>
      <c r="BA89" t="s">
        <v>542</v>
      </c>
      <c r="BB89" t="s">
        <v>483</v>
      </c>
      <c r="BC89">
        <v>150000000</v>
      </c>
      <c r="BD89" t="s">
        <v>768</v>
      </c>
      <c r="BE89" t="s">
        <v>575</v>
      </c>
      <c r="BF89" t="s">
        <v>706</v>
      </c>
      <c r="BG89" t="s">
        <v>577</v>
      </c>
      <c r="BH89" t="s">
        <v>922</v>
      </c>
      <c r="BI89" t="s">
        <v>298</v>
      </c>
      <c r="BJ89" t="s">
        <v>582</v>
      </c>
      <c r="BK89" t="s">
        <v>180</v>
      </c>
      <c r="BL89" t="s">
        <v>923</v>
      </c>
      <c r="BM89" t="s">
        <v>686</v>
      </c>
      <c r="BN89" t="s">
        <v>922</v>
      </c>
      <c r="BO89" t="s">
        <v>298</v>
      </c>
      <c r="BP89" t="s">
        <v>582</v>
      </c>
      <c r="BQ89" t="s">
        <v>180</v>
      </c>
      <c r="BR89" t="s">
        <v>835</v>
      </c>
      <c r="BS89" t="s">
        <v>615</v>
      </c>
      <c r="BT89" t="s">
        <v>925</v>
      </c>
      <c r="BU89" t="s">
        <v>639</v>
      </c>
      <c r="BV89" t="s">
        <v>586</v>
      </c>
      <c r="BW89" t="s">
        <v>926</v>
      </c>
      <c r="BX89" t="s">
        <v>926</v>
      </c>
      <c r="BZ89" t="s">
        <v>845</v>
      </c>
      <c r="CA89" t="s">
        <v>370</v>
      </c>
      <c r="CB89" t="s">
        <v>370</v>
      </c>
      <c r="CC89" t="s">
        <v>356</v>
      </c>
      <c r="CG89" t="s">
        <v>147</v>
      </c>
      <c r="CL89" t="s">
        <v>159</v>
      </c>
      <c r="CM89" t="s">
        <v>159</v>
      </c>
      <c r="CN89" t="s">
        <v>145</v>
      </c>
      <c r="CP89" t="s">
        <v>562</v>
      </c>
      <c r="CQ89" t="s">
        <v>562</v>
      </c>
      <c r="CR89" t="s">
        <v>145</v>
      </c>
      <c r="CT89" t="s">
        <v>563</v>
      </c>
      <c r="CU89" t="s">
        <v>563</v>
      </c>
      <c r="CV89" t="s">
        <v>145</v>
      </c>
      <c r="CY89" t="s">
        <v>564</v>
      </c>
      <c r="CZ89" t="s">
        <v>565</v>
      </c>
      <c r="DA89" t="s">
        <v>564</v>
      </c>
      <c r="DB89" t="s">
        <v>565</v>
      </c>
      <c r="DC89" t="s">
        <v>145</v>
      </c>
      <c r="DD89" t="s">
        <v>145</v>
      </c>
      <c r="DF89" t="s">
        <v>566</v>
      </c>
      <c r="DG89" t="s">
        <v>566</v>
      </c>
      <c r="DH89" t="s">
        <v>145</v>
      </c>
      <c r="DJ89" t="s">
        <v>165</v>
      </c>
      <c r="DK89" t="s">
        <v>165</v>
      </c>
      <c r="DL89" t="s">
        <v>145</v>
      </c>
      <c r="DT89">
        <v>660</v>
      </c>
      <c r="DU89">
        <v>596</v>
      </c>
      <c r="DV89">
        <v>254</v>
      </c>
      <c r="DW89" s="1">
        <f>+Tabulka1[[#This Row],[pocudegra]]/Tabulka1[[#This Row],[pochodnav]]</f>
        <v>0.4261744966442953</v>
      </c>
      <c r="DX89">
        <v>236074000</v>
      </c>
      <c r="DY89" t="s">
        <v>370</v>
      </c>
      <c r="DZ89" t="s">
        <v>456</v>
      </c>
      <c r="ED89" t="s">
        <v>927</v>
      </c>
      <c r="EE89" t="s">
        <v>927</v>
      </c>
      <c r="EF89" t="s">
        <v>917</v>
      </c>
      <c r="EG89" t="s">
        <v>147</v>
      </c>
      <c r="EH89" t="s">
        <v>846</v>
      </c>
      <c r="EI89" t="s">
        <v>928</v>
      </c>
      <c r="EL89">
        <v>19104</v>
      </c>
      <c r="EM89">
        <v>21093</v>
      </c>
    </row>
    <row r="90" spans="1:143" hidden="1">
      <c r="A90">
        <v>89</v>
      </c>
      <c r="B90" t="s">
        <v>941</v>
      </c>
      <c r="C90" t="s">
        <v>560</v>
      </c>
      <c r="D90" t="s">
        <v>144</v>
      </c>
      <c r="F90" t="s">
        <v>370</v>
      </c>
      <c r="G90" t="s">
        <v>400</v>
      </c>
      <c r="H90" t="s">
        <v>370</v>
      </c>
      <c r="I90" t="s">
        <v>400</v>
      </c>
      <c r="J90" t="s">
        <v>560</v>
      </c>
      <c r="K90" t="s">
        <v>144</v>
      </c>
      <c r="L90" t="s">
        <v>599</v>
      </c>
      <c r="M90" t="s">
        <v>599</v>
      </c>
      <c r="O90" t="s">
        <v>159</v>
      </c>
      <c r="P90" t="s">
        <v>159</v>
      </c>
      <c r="Q90" t="s">
        <v>145</v>
      </c>
      <c r="T90" t="s">
        <v>600</v>
      </c>
      <c r="U90" t="s">
        <v>600</v>
      </c>
      <c r="V90" t="s">
        <v>145</v>
      </c>
      <c r="X90" t="s">
        <v>601</v>
      </c>
      <c r="Y90" t="s">
        <v>601</v>
      </c>
      <c r="Z90" t="s">
        <v>145</v>
      </c>
      <c r="AC90" t="s">
        <v>602</v>
      </c>
      <c r="AD90" t="s">
        <v>603</v>
      </c>
      <c r="AE90" t="s">
        <v>602</v>
      </c>
      <c r="AF90" t="s">
        <v>603</v>
      </c>
      <c r="AG90" t="s">
        <v>145</v>
      </c>
      <c r="AH90" t="s">
        <v>145</v>
      </c>
      <c r="AJ90" t="s">
        <v>604</v>
      </c>
      <c r="AK90" t="s">
        <v>604</v>
      </c>
      <c r="AL90" t="s">
        <v>145</v>
      </c>
      <c r="AN90" t="s">
        <v>165</v>
      </c>
      <c r="AO90" t="s">
        <v>165</v>
      </c>
      <c r="AP90" t="s">
        <v>145</v>
      </c>
      <c r="AS90" t="s">
        <v>942</v>
      </c>
      <c r="AT90" t="s">
        <v>943</v>
      </c>
      <c r="AU90" t="s">
        <v>944</v>
      </c>
      <c r="AV90" t="s">
        <v>920</v>
      </c>
      <c r="AW90" t="s">
        <v>921</v>
      </c>
      <c r="AX90" t="s">
        <v>945</v>
      </c>
      <c r="AY90" t="s">
        <v>946</v>
      </c>
      <c r="BA90" t="s">
        <v>947</v>
      </c>
      <c r="BB90" t="s">
        <v>887</v>
      </c>
      <c r="BC90">
        <v>7296803000</v>
      </c>
      <c r="BD90" t="s">
        <v>948</v>
      </c>
      <c r="BE90" t="s">
        <v>949</v>
      </c>
      <c r="BF90" t="s">
        <v>950</v>
      </c>
      <c r="BG90" t="s">
        <v>951</v>
      </c>
      <c r="BH90" t="s">
        <v>578</v>
      </c>
      <c r="BI90" t="s">
        <v>298</v>
      </c>
      <c r="BJ90" t="s">
        <v>582</v>
      </c>
      <c r="BK90" t="s">
        <v>180</v>
      </c>
      <c r="BL90" t="s">
        <v>952</v>
      </c>
      <c r="BM90" t="s">
        <v>953</v>
      </c>
      <c r="BN90" t="s">
        <v>578</v>
      </c>
      <c r="BO90" t="s">
        <v>298</v>
      </c>
      <c r="BP90" t="s">
        <v>582</v>
      </c>
      <c r="BQ90" t="s">
        <v>180</v>
      </c>
      <c r="BR90" t="s">
        <v>954</v>
      </c>
      <c r="BS90" t="s">
        <v>955</v>
      </c>
      <c r="BT90" t="s">
        <v>956</v>
      </c>
      <c r="BU90" t="s">
        <v>552</v>
      </c>
      <c r="BV90" t="s">
        <v>586</v>
      </c>
      <c r="BW90" t="s">
        <v>885</v>
      </c>
      <c r="BX90" t="s">
        <v>885</v>
      </c>
      <c r="BZ90" t="s">
        <v>927</v>
      </c>
      <c r="CA90" t="s">
        <v>400</v>
      </c>
      <c r="CB90" t="s">
        <v>370</v>
      </c>
      <c r="CC90" t="s">
        <v>370</v>
      </c>
      <c r="CG90" t="s">
        <v>147</v>
      </c>
      <c r="CL90" t="s">
        <v>159</v>
      </c>
      <c r="CM90" t="s">
        <v>159</v>
      </c>
      <c r="CN90" t="s">
        <v>145</v>
      </c>
      <c r="CP90" t="s">
        <v>600</v>
      </c>
      <c r="CQ90" t="s">
        <v>600</v>
      </c>
      <c r="CR90" t="s">
        <v>145</v>
      </c>
      <c r="CT90" t="s">
        <v>601</v>
      </c>
      <c r="CU90" t="s">
        <v>601</v>
      </c>
      <c r="CV90" t="s">
        <v>145</v>
      </c>
      <c r="CY90" t="s">
        <v>602</v>
      </c>
      <c r="CZ90" t="s">
        <v>603</v>
      </c>
      <c r="DA90" t="s">
        <v>602</v>
      </c>
      <c r="DB90" t="s">
        <v>603</v>
      </c>
      <c r="DC90" t="s">
        <v>145</v>
      </c>
      <c r="DD90" t="s">
        <v>145</v>
      </c>
      <c r="DF90" t="s">
        <v>604</v>
      </c>
      <c r="DG90" t="s">
        <v>604</v>
      </c>
      <c r="DH90" t="s">
        <v>145</v>
      </c>
      <c r="DJ90" t="s">
        <v>165</v>
      </c>
      <c r="DK90" t="s">
        <v>165</v>
      </c>
      <c r="DL90" t="s">
        <v>145</v>
      </c>
      <c r="DT90">
        <v>2349</v>
      </c>
      <c r="DU90">
        <v>2127</v>
      </c>
      <c r="DV90">
        <v>501</v>
      </c>
      <c r="DW90" s="1">
        <f>+Tabulka1[[#This Row],[pocudegra]]/Tabulka1[[#This Row],[pochodnav]]</f>
        <v>0.23554301833568406</v>
      </c>
      <c r="DX90">
        <v>1909559000</v>
      </c>
      <c r="DY90" t="s">
        <v>400</v>
      </c>
      <c r="DZ90" t="s">
        <v>957</v>
      </c>
      <c r="ED90" t="s">
        <v>927</v>
      </c>
      <c r="EE90" t="s">
        <v>927</v>
      </c>
      <c r="EF90" t="s">
        <v>942</v>
      </c>
      <c r="EG90" t="s">
        <v>147</v>
      </c>
      <c r="EH90" t="s">
        <v>928</v>
      </c>
      <c r="EI90" t="s">
        <v>928</v>
      </c>
      <c r="EL90">
        <v>21093</v>
      </c>
      <c r="EM90">
        <v>21093</v>
      </c>
    </row>
    <row r="91" spans="1:143" hidden="1">
      <c r="A91">
        <v>90</v>
      </c>
      <c r="B91" t="s">
        <v>958</v>
      </c>
      <c r="C91" t="s">
        <v>560</v>
      </c>
      <c r="D91" t="s">
        <v>144</v>
      </c>
      <c r="F91" t="s">
        <v>370</v>
      </c>
      <c r="G91" t="s">
        <v>400</v>
      </c>
      <c r="H91" t="s">
        <v>370</v>
      </c>
      <c r="I91" t="s">
        <v>400</v>
      </c>
      <c r="J91" t="s">
        <v>560</v>
      </c>
      <c r="K91" t="s">
        <v>144</v>
      </c>
      <c r="L91" t="s">
        <v>645</v>
      </c>
      <c r="M91" t="s">
        <v>645</v>
      </c>
      <c r="O91" t="s">
        <v>159</v>
      </c>
      <c r="P91" t="s">
        <v>159</v>
      </c>
      <c r="Q91" t="s">
        <v>145</v>
      </c>
      <c r="T91" t="s">
        <v>647</v>
      </c>
      <c r="U91" t="s">
        <v>647</v>
      </c>
      <c r="V91" t="s">
        <v>145</v>
      </c>
      <c r="X91" t="s">
        <v>647</v>
      </c>
      <c r="Y91" t="s">
        <v>647</v>
      </c>
      <c r="Z91" t="s">
        <v>145</v>
      </c>
      <c r="AC91" t="s">
        <v>648</v>
      </c>
      <c r="AD91" t="s">
        <v>649</v>
      </c>
      <c r="AE91" t="s">
        <v>648</v>
      </c>
      <c r="AF91" t="s">
        <v>649</v>
      </c>
      <c r="AG91" t="s">
        <v>145</v>
      </c>
      <c r="AH91" t="s">
        <v>145</v>
      </c>
      <c r="AJ91" t="s">
        <v>232</v>
      </c>
      <c r="AK91" t="s">
        <v>232</v>
      </c>
      <c r="AL91" t="s">
        <v>145</v>
      </c>
      <c r="AN91" t="s">
        <v>165</v>
      </c>
      <c r="AO91" t="s">
        <v>165</v>
      </c>
      <c r="AP91" t="s">
        <v>145</v>
      </c>
      <c r="AS91" t="s">
        <v>959</v>
      </c>
      <c r="AT91" t="s">
        <v>960</v>
      </c>
      <c r="AU91" t="s">
        <v>961</v>
      </c>
      <c r="AV91" t="s">
        <v>920</v>
      </c>
      <c r="AW91" t="s">
        <v>921</v>
      </c>
      <c r="AX91" t="s">
        <v>945</v>
      </c>
      <c r="AY91" t="s">
        <v>946</v>
      </c>
      <c r="BA91" t="s">
        <v>962</v>
      </c>
      <c r="BB91" t="s">
        <v>538</v>
      </c>
      <c r="BC91">
        <v>5100000</v>
      </c>
      <c r="BD91" t="s">
        <v>768</v>
      </c>
      <c r="BE91" t="s">
        <v>963</v>
      </c>
      <c r="BF91" t="s">
        <v>706</v>
      </c>
      <c r="BG91" t="s">
        <v>577</v>
      </c>
      <c r="BH91" t="s">
        <v>578</v>
      </c>
      <c r="BI91" t="s">
        <v>298</v>
      </c>
      <c r="BJ91" t="s">
        <v>582</v>
      </c>
      <c r="BK91" t="s">
        <v>180</v>
      </c>
      <c r="BL91" t="s">
        <v>636</v>
      </c>
      <c r="BM91" t="s">
        <v>637</v>
      </c>
      <c r="BN91" t="s">
        <v>578</v>
      </c>
      <c r="BO91" t="s">
        <v>298</v>
      </c>
      <c r="BP91" t="s">
        <v>582</v>
      </c>
      <c r="BQ91" t="s">
        <v>180</v>
      </c>
      <c r="BR91" t="s">
        <v>964</v>
      </c>
      <c r="BS91" t="s">
        <v>964</v>
      </c>
      <c r="BT91" t="s">
        <v>895</v>
      </c>
      <c r="BU91" t="s">
        <v>552</v>
      </c>
      <c r="BV91" t="s">
        <v>586</v>
      </c>
      <c r="BW91" t="s">
        <v>885</v>
      </c>
      <c r="BX91" t="s">
        <v>885</v>
      </c>
      <c r="BZ91" t="s">
        <v>927</v>
      </c>
      <c r="CA91" t="s">
        <v>400</v>
      </c>
      <c r="CB91" t="s">
        <v>370</v>
      </c>
      <c r="CC91" t="s">
        <v>370</v>
      </c>
      <c r="CG91" t="s">
        <v>240</v>
      </c>
      <c r="CH91" t="s">
        <v>735</v>
      </c>
      <c r="CL91" t="s">
        <v>159</v>
      </c>
      <c r="CM91" t="s">
        <v>159</v>
      </c>
      <c r="CN91" t="s">
        <v>145</v>
      </c>
      <c r="CP91" t="s">
        <v>647</v>
      </c>
      <c r="CQ91" t="s">
        <v>647</v>
      </c>
      <c r="CR91" t="s">
        <v>145</v>
      </c>
      <c r="CT91" t="s">
        <v>647</v>
      </c>
      <c r="CU91" t="s">
        <v>647</v>
      </c>
      <c r="CV91" t="s">
        <v>145</v>
      </c>
      <c r="CY91" t="s">
        <v>648</v>
      </c>
      <c r="CZ91" t="s">
        <v>649</v>
      </c>
      <c r="DA91" t="s">
        <v>648</v>
      </c>
      <c r="DB91" t="s">
        <v>649</v>
      </c>
      <c r="DC91" t="s">
        <v>145</v>
      </c>
      <c r="DD91" t="s">
        <v>145</v>
      </c>
      <c r="DF91" t="s">
        <v>232</v>
      </c>
      <c r="DG91" t="s">
        <v>232</v>
      </c>
      <c r="DH91" t="s">
        <v>145</v>
      </c>
      <c r="DJ91" t="s">
        <v>165</v>
      </c>
      <c r="DK91" t="s">
        <v>165</v>
      </c>
      <c r="DL91" t="s">
        <v>145</v>
      </c>
      <c r="DS91" t="s">
        <v>965</v>
      </c>
      <c r="DT91">
        <v>10</v>
      </c>
      <c r="DU91">
        <v>10</v>
      </c>
      <c r="DV91">
        <v>0</v>
      </c>
      <c r="DW91" s="1">
        <f>+Tabulka1[[#This Row],[pocudegra]]/Tabulka1[[#This Row],[pochodnav]]</f>
        <v>0</v>
      </c>
      <c r="DX91">
        <v>0</v>
      </c>
      <c r="EA91" t="s">
        <v>966</v>
      </c>
      <c r="EB91" t="s">
        <v>912</v>
      </c>
      <c r="ED91" t="s">
        <v>927</v>
      </c>
      <c r="EE91" t="s">
        <v>927</v>
      </c>
      <c r="EF91" t="s">
        <v>959</v>
      </c>
      <c r="EG91" t="s">
        <v>147</v>
      </c>
      <c r="EH91" t="s">
        <v>928</v>
      </c>
      <c r="EI91" t="s">
        <v>928</v>
      </c>
      <c r="EL91">
        <v>21093</v>
      </c>
      <c r="EM91">
        <v>21093</v>
      </c>
    </row>
    <row r="92" spans="1:143" hidden="1">
      <c r="A92">
        <v>91</v>
      </c>
      <c r="B92" t="s">
        <v>967</v>
      </c>
      <c r="C92" t="s">
        <v>560</v>
      </c>
      <c r="D92" t="s">
        <v>144</v>
      </c>
      <c r="F92" t="s">
        <v>370</v>
      </c>
      <c r="G92" t="s">
        <v>400</v>
      </c>
      <c r="H92" t="s">
        <v>370</v>
      </c>
      <c r="I92" t="s">
        <v>400</v>
      </c>
      <c r="J92" t="s">
        <v>560</v>
      </c>
      <c r="K92" t="s">
        <v>144</v>
      </c>
      <c r="L92" t="s">
        <v>848</v>
      </c>
      <c r="M92" t="s">
        <v>848</v>
      </c>
      <c r="O92" t="s">
        <v>159</v>
      </c>
      <c r="P92" t="s">
        <v>159</v>
      </c>
      <c r="Q92" t="s">
        <v>145</v>
      </c>
      <c r="T92" t="s">
        <v>849</v>
      </c>
      <c r="U92" t="s">
        <v>849</v>
      </c>
      <c r="V92" t="s">
        <v>145</v>
      </c>
      <c r="X92" t="s">
        <v>850</v>
      </c>
      <c r="Y92" t="s">
        <v>850</v>
      </c>
      <c r="Z92" t="s">
        <v>145</v>
      </c>
      <c r="AC92" t="s">
        <v>851</v>
      </c>
      <c r="AD92" t="s">
        <v>852</v>
      </c>
      <c r="AE92" t="s">
        <v>851</v>
      </c>
      <c r="AF92" t="s">
        <v>852</v>
      </c>
      <c r="AG92" t="s">
        <v>145</v>
      </c>
      <c r="AH92" t="s">
        <v>145</v>
      </c>
      <c r="AJ92" t="s">
        <v>303</v>
      </c>
      <c r="AK92" t="s">
        <v>303</v>
      </c>
      <c r="AL92" t="s">
        <v>145</v>
      </c>
      <c r="AN92" t="s">
        <v>165</v>
      </c>
      <c r="AO92" t="s">
        <v>165</v>
      </c>
      <c r="AP92" t="s">
        <v>145</v>
      </c>
      <c r="AS92" t="s">
        <v>942</v>
      </c>
      <c r="AT92" t="s">
        <v>943</v>
      </c>
      <c r="AU92" t="s">
        <v>944</v>
      </c>
      <c r="AV92" t="s">
        <v>920</v>
      </c>
      <c r="AW92" t="s">
        <v>921</v>
      </c>
      <c r="AX92" t="s">
        <v>945</v>
      </c>
      <c r="AY92" t="s">
        <v>946</v>
      </c>
      <c r="BA92" t="s">
        <v>947</v>
      </c>
      <c r="BB92" t="s">
        <v>456</v>
      </c>
      <c r="BC92">
        <v>117794000</v>
      </c>
      <c r="BD92" t="s">
        <v>948</v>
      </c>
      <c r="BE92" t="s">
        <v>949</v>
      </c>
      <c r="BF92" t="s">
        <v>950</v>
      </c>
      <c r="BG92" t="s">
        <v>951</v>
      </c>
      <c r="BH92" t="s">
        <v>578</v>
      </c>
      <c r="BI92" t="s">
        <v>298</v>
      </c>
      <c r="BJ92" t="s">
        <v>582</v>
      </c>
      <c r="BK92" t="s">
        <v>180</v>
      </c>
      <c r="BL92" t="s">
        <v>636</v>
      </c>
      <c r="BM92" t="s">
        <v>637</v>
      </c>
      <c r="BN92" t="s">
        <v>578</v>
      </c>
      <c r="BO92" t="s">
        <v>298</v>
      </c>
      <c r="BP92" t="s">
        <v>582</v>
      </c>
      <c r="BQ92" t="s">
        <v>180</v>
      </c>
      <c r="BR92" t="s">
        <v>968</v>
      </c>
      <c r="BS92" t="s">
        <v>968</v>
      </c>
      <c r="BT92" t="s">
        <v>895</v>
      </c>
      <c r="BU92" t="s">
        <v>552</v>
      </c>
      <c r="BV92" t="s">
        <v>586</v>
      </c>
      <c r="BW92" t="s">
        <v>885</v>
      </c>
      <c r="BX92" t="s">
        <v>885</v>
      </c>
      <c r="BZ92" t="s">
        <v>927</v>
      </c>
      <c r="CA92" t="s">
        <v>400</v>
      </c>
      <c r="CB92" t="s">
        <v>370</v>
      </c>
      <c r="CC92" t="s">
        <v>370</v>
      </c>
      <c r="CG92" t="s">
        <v>147</v>
      </c>
      <c r="CL92" t="s">
        <v>159</v>
      </c>
      <c r="CM92" t="s">
        <v>159</v>
      </c>
      <c r="CN92" t="s">
        <v>145</v>
      </c>
      <c r="CP92" t="s">
        <v>849</v>
      </c>
      <c r="CQ92" t="s">
        <v>849</v>
      </c>
      <c r="CR92" t="s">
        <v>145</v>
      </c>
      <c r="CT92" t="s">
        <v>850</v>
      </c>
      <c r="CU92" t="s">
        <v>850</v>
      </c>
      <c r="CV92" t="s">
        <v>145</v>
      </c>
      <c r="CY92" t="s">
        <v>851</v>
      </c>
      <c r="CZ92" t="s">
        <v>852</v>
      </c>
      <c r="DA92" t="s">
        <v>851</v>
      </c>
      <c r="DB92" t="s">
        <v>852</v>
      </c>
      <c r="DC92" t="s">
        <v>145</v>
      </c>
      <c r="DD92" t="s">
        <v>145</v>
      </c>
      <c r="DF92" t="s">
        <v>303</v>
      </c>
      <c r="DG92" t="s">
        <v>303</v>
      </c>
      <c r="DH92" t="s">
        <v>145</v>
      </c>
      <c r="DJ92" t="s">
        <v>165</v>
      </c>
      <c r="DK92" t="s">
        <v>165</v>
      </c>
      <c r="DL92" t="s">
        <v>145</v>
      </c>
      <c r="DT92">
        <v>65</v>
      </c>
      <c r="DU92">
        <v>55</v>
      </c>
      <c r="DV92">
        <v>11</v>
      </c>
      <c r="DW92" s="1">
        <f>+Tabulka1[[#This Row],[pocudegra]]/Tabulka1[[#This Row],[pochodnav]]</f>
        <v>0.2</v>
      </c>
      <c r="DX92">
        <v>41510000</v>
      </c>
      <c r="DY92" t="s">
        <v>400</v>
      </c>
      <c r="DZ92" t="s">
        <v>887</v>
      </c>
      <c r="ED92" t="s">
        <v>927</v>
      </c>
      <c r="EE92" t="s">
        <v>927</v>
      </c>
      <c r="EF92" t="s">
        <v>942</v>
      </c>
      <c r="EG92" t="s">
        <v>147</v>
      </c>
      <c r="EH92" t="s">
        <v>928</v>
      </c>
      <c r="EI92" t="s">
        <v>928</v>
      </c>
      <c r="EL92">
        <v>21093</v>
      </c>
      <c r="EM92">
        <v>21093</v>
      </c>
    </row>
    <row r="93" spans="1:143" hidden="1">
      <c r="A93">
        <v>92</v>
      </c>
      <c r="B93" t="s">
        <v>969</v>
      </c>
      <c r="C93" t="s">
        <v>560</v>
      </c>
      <c r="D93" t="s">
        <v>144</v>
      </c>
      <c r="F93" t="s">
        <v>370</v>
      </c>
      <c r="G93" t="s">
        <v>400</v>
      </c>
      <c r="H93" t="s">
        <v>370</v>
      </c>
      <c r="I93" t="s">
        <v>400</v>
      </c>
      <c r="J93" t="s">
        <v>560</v>
      </c>
      <c r="K93" t="s">
        <v>144</v>
      </c>
      <c r="L93" t="s">
        <v>561</v>
      </c>
      <c r="M93" t="s">
        <v>561</v>
      </c>
      <c r="O93" t="s">
        <v>159</v>
      </c>
      <c r="P93" t="s">
        <v>159</v>
      </c>
      <c r="Q93" t="s">
        <v>145</v>
      </c>
      <c r="T93" t="s">
        <v>562</v>
      </c>
      <c r="U93" t="s">
        <v>562</v>
      </c>
      <c r="V93" t="s">
        <v>145</v>
      </c>
      <c r="X93" t="s">
        <v>563</v>
      </c>
      <c r="Y93" t="s">
        <v>563</v>
      </c>
      <c r="Z93" t="s">
        <v>145</v>
      </c>
      <c r="AC93" t="s">
        <v>564</v>
      </c>
      <c r="AD93" t="s">
        <v>565</v>
      </c>
      <c r="AE93" t="s">
        <v>564</v>
      </c>
      <c r="AF93" t="s">
        <v>565</v>
      </c>
      <c r="AG93" t="s">
        <v>145</v>
      </c>
      <c r="AH93" t="s">
        <v>145</v>
      </c>
      <c r="AJ93" t="s">
        <v>566</v>
      </c>
      <c r="AK93" t="s">
        <v>566</v>
      </c>
      <c r="AL93" t="s">
        <v>145</v>
      </c>
      <c r="AN93" t="s">
        <v>165</v>
      </c>
      <c r="AO93" t="s">
        <v>165</v>
      </c>
      <c r="AP93" t="s">
        <v>145</v>
      </c>
      <c r="AS93" t="s">
        <v>942</v>
      </c>
      <c r="AT93" t="s">
        <v>943</v>
      </c>
      <c r="AU93" t="s">
        <v>944</v>
      </c>
      <c r="AV93" t="s">
        <v>920</v>
      </c>
      <c r="AW93" t="s">
        <v>921</v>
      </c>
      <c r="AX93" t="s">
        <v>945</v>
      </c>
      <c r="AY93" t="s">
        <v>946</v>
      </c>
      <c r="BA93" t="s">
        <v>947</v>
      </c>
      <c r="BB93" t="s">
        <v>456</v>
      </c>
      <c r="BC93">
        <v>551902000</v>
      </c>
      <c r="BD93" t="s">
        <v>948</v>
      </c>
      <c r="BE93" t="s">
        <v>949</v>
      </c>
      <c r="BF93" t="s">
        <v>970</v>
      </c>
      <c r="BG93" t="s">
        <v>951</v>
      </c>
      <c r="BH93" t="s">
        <v>578</v>
      </c>
      <c r="BI93" t="s">
        <v>298</v>
      </c>
      <c r="BJ93" t="s">
        <v>582</v>
      </c>
      <c r="BK93" t="s">
        <v>180</v>
      </c>
      <c r="BL93" t="s">
        <v>952</v>
      </c>
      <c r="BM93" t="s">
        <v>953</v>
      </c>
      <c r="BN93" t="s">
        <v>578</v>
      </c>
      <c r="BO93" t="s">
        <v>298</v>
      </c>
      <c r="BP93" t="s">
        <v>582</v>
      </c>
      <c r="BQ93" t="s">
        <v>180</v>
      </c>
      <c r="BR93" t="s">
        <v>954</v>
      </c>
      <c r="BS93" t="s">
        <v>955</v>
      </c>
      <c r="BT93" t="s">
        <v>956</v>
      </c>
      <c r="BU93" t="s">
        <v>552</v>
      </c>
      <c r="BV93" t="s">
        <v>586</v>
      </c>
      <c r="BW93" t="s">
        <v>885</v>
      </c>
      <c r="BX93" t="s">
        <v>885</v>
      </c>
      <c r="BZ93" t="s">
        <v>927</v>
      </c>
      <c r="CA93" t="s">
        <v>400</v>
      </c>
      <c r="CB93" t="s">
        <v>370</v>
      </c>
      <c r="CC93" t="s">
        <v>370</v>
      </c>
      <c r="CG93" t="s">
        <v>147</v>
      </c>
      <c r="CL93" t="s">
        <v>159</v>
      </c>
      <c r="CM93" t="s">
        <v>159</v>
      </c>
      <c r="CN93" t="s">
        <v>145</v>
      </c>
      <c r="CP93" t="s">
        <v>562</v>
      </c>
      <c r="CQ93" t="s">
        <v>562</v>
      </c>
      <c r="CR93" t="s">
        <v>145</v>
      </c>
      <c r="CT93" t="s">
        <v>563</v>
      </c>
      <c r="CU93" t="s">
        <v>563</v>
      </c>
      <c r="CV93" t="s">
        <v>145</v>
      </c>
      <c r="CY93" t="s">
        <v>564</v>
      </c>
      <c r="CZ93" t="s">
        <v>565</v>
      </c>
      <c r="DA93" t="s">
        <v>564</v>
      </c>
      <c r="DB93" t="s">
        <v>565</v>
      </c>
      <c r="DC93" t="s">
        <v>145</v>
      </c>
      <c r="DD93" t="s">
        <v>145</v>
      </c>
      <c r="DF93" t="s">
        <v>566</v>
      </c>
      <c r="DG93" t="s">
        <v>566</v>
      </c>
      <c r="DH93" t="s">
        <v>145</v>
      </c>
      <c r="DJ93" t="s">
        <v>165</v>
      </c>
      <c r="DK93" t="s">
        <v>165</v>
      </c>
      <c r="DL93" t="s">
        <v>145</v>
      </c>
      <c r="DT93">
        <v>607</v>
      </c>
      <c r="DU93">
        <v>493</v>
      </c>
      <c r="DV93">
        <v>138</v>
      </c>
      <c r="DW93" s="1">
        <f>+Tabulka1[[#This Row],[pocudegra]]/Tabulka1[[#This Row],[pochodnav]]</f>
        <v>0.27991886409736311</v>
      </c>
      <c r="DX93">
        <v>157349000</v>
      </c>
      <c r="DY93" t="s">
        <v>400</v>
      </c>
      <c r="DZ93" t="s">
        <v>931</v>
      </c>
      <c r="ED93" t="s">
        <v>927</v>
      </c>
      <c r="EE93" t="s">
        <v>927</v>
      </c>
      <c r="EF93" t="s">
        <v>942</v>
      </c>
      <c r="EG93" t="s">
        <v>147</v>
      </c>
      <c r="EH93" t="s">
        <v>928</v>
      </c>
      <c r="EI93" t="s">
        <v>928</v>
      </c>
      <c r="EL93">
        <v>21093</v>
      </c>
      <c r="EM93">
        <v>21093</v>
      </c>
    </row>
    <row r="94" spans="1:143" hidden="1">
      <c r="A94">
        <v>93</v>
      </c>
      <c r="B94" t="s">
        <v>971</v>
      </c>
      <c r="C94" t="s">
        <v>560</v>
      </c>
      <c r="D94" t="s">
        <v>144</v>
      </c>
      <c r="F94" t="s">
        <v>370</v>
      </c>
      <c r="G94" t="s">
        <v>400</v>
      </c>
      <c r="H94" t="s">
        <v>370</v>
      </c>
      <c r="I94" t="s">
        <v>400</v>
      </c>
      <c r="J94" t="s">
        <v>560</v>
      </c>
      <c r="K94" t="s">
        <v>144</v>
      </c>
      <c r="L94" t="s">
        <v>645</v>
      </c>
      <c r="M94" t="s">
        <v>645</v>
      </c>
      <c r="O94" t="s">
        <v>159</v>
      </c>
      <c r="P94" t="s">
        <v>159</v>
      </c>
      <c r="Q94" t="s">
        <v>145</v>
      </c>
      <c r="T94" t="s">
        <v>647</v>
      </c>
      <c r="U94" t="s">
        <v>647</v>
      </c>
      <c r="V94" t="s">
        <v>145</v>
      </c>
      <c r="X94" t="s">
        <v>647</v>
      </c>
      <c r="Y94" t="s">
        <v>647</v>
      </c>
      <c r="Z94" t="s">
        <v>145</v>
      </c>
      <c r="AC94" t="s">
        <v>648</v>
      </c>
      <c r="AD94" t="s">
        <v>649</v>
      </c>
      <c r="AE94" t="s">
        <v>648</v>
      </c>
      <c r="AF94" t="s">
        <v>649</v>
      </c>
      <c r="AG94" t="s">
        <v>145</v>
      </c>
      <c r="AH94" t="s">
        <v>145</v>
      </c>
      <c r="AJ94" t="s">
        <v>232</v>
      </c>
      <c r="AK94" t="s">
        <v>232</v>
      </c>
      <c r="AL94" t="s">
        <v>145</v>
      </c>
      <c r="AN94" t="s">
        <v>165</v>
      </c>
      <c r="AO94" t="s">
        <v>165</v>
      </c>
      <c r="AP94" t="s">
        <v>145</v>
      </c>
      <c r="AS94" t="s">
        <v>959</v>
      </c>
      <c r="AT94" t="s">
        <v>960</v>
      </c>
      <c r="AU94" t="s">
        <v>961</v>
      </c>
      <c r="AV94" t="s">
        <v>920</v>
      </c>
      <c r="AW94" t="s">
        <v>921</v>
      </c>
      <c r="AX94" t="s">
        <v>972</v>
      </c>
      <c r="AY94" t="s">
        <v>946</v>
      </c>
      <c r="BA94" t="s">
        <v>962</v>
      </c>
      <c r="BB94" t="s">
        <v>538</v>
      </c>
      <c r="BC94">
        <v>5100000</v>
      </c>
      <c r="BD94" t="s">
        <v>768</v>
      </c>
      <c r="BE94" t="s">
        <v>963</v>
      </c>
      <c r="BF94" t="s">
        <v>706</v>
      </c>
      <c r="BG94" t="s">
        <v>577</v>
      </c>
      <c r="BH94" t="s">
        <v>578</v>
      </c>
      <c r="BI94" t="s">
        <v>298</v>
      </c>
      <c r="BJ94" t="s">
        <v>582</v>
      </c>
      <c r="BK94" t="s">
        <v>180</v>
      </c>
      <c r="BL94" t="s">
        <v>636</v>
      </c>
      <c r="BM94" t="s">
        <v>637</v>
      </c>
      <c r="BN94" t="s">
        <v>578</v>
      </c>
      <c r="BO94" t="s">
        <v>298</v>
      </c>
      <c r="BP94" t="s">
        <v>582</v>
      </c>
      <c r="BQ94" t="s">
        <v>180</v>
      </c>
      <c r="BR94" t="s">
        <v>964</v>
      </c>
      <c r="BS94" t="s">
        <v>964</v>
      </c>
      <c r="BT94" t="s">
        <v>895</v>
      </c>
      <c r="BU94" t="s">
        <v>552</v>
      </c>
      <c r="BV94" t="s">
        <v>586</v>
      </c>
      <c r="BW94" t="s">
        <v>885</v>
      </c>
      <c r="BX94" t="s">
        <v>885</v>
      </c>
      <c r="BZ94" t="s">
        <v>927</v>
      </c>
      <c r="CA94" t="s">
        <v>400</v>
      </c>
      <c r="CB94" t="s">
        <v>370</v>
      </c>
      <c r="CC94" t="s">
        <v>370</v>
      </c>
      <c r="CG94" t="s">
        <v>147</v>
      </c>
      <c r="CL94" t="s">
        <v>159</v>
      </c>
      <c r="CM94" t="s">
        <v>159</v>
      </c>
      <c r="CN94" t="s">
        <v>145</v>
      </c>
      <c r="CP94" t="s">
        <v>647</v>
      </c>
      <c r="CQ94" t="s">
        <v>647</v>
      </c>
      <c r="CR94" t="s">
        <v>145</v>
      </c>
      <c r="CT94" t="s">
        <v>647</v>
      </c>
      <c r="CU94" t="s">
        <v>647</v>
      </c>
      <c r="CV94" t="s">
        <v>145</v>
      </c>
      <c r="CY94" t="s">
        <v>648</v>
      </c>
      <c r="CZ94" t="s">
        <v>649</v>
      </c>
      <c r="DA94" t="s">
        <v>648</v>
      </c>
      <c r="DB94" t="s">
        <v>649</v>
      </c>
      <c r="DC94" t="s">
        <v>145</v>
      </c>
      <c r="DD94" t="s">
        <v>145</v>
      </c>
      <c r="DF94" t="s">
        <v>232</v>
      </c>
      <c r="DG94" t="s">
        <v>232</v>
      </c>
      <c r="DH94" t="s">
        <v>145</v>
      </c>
      <c r="DJ94" t="s">
        <v>165</v>
      </c>
      <c r="DK94" t="s">
        <v>165</v>
      </c>
      <c r="DL94" t="s">
        <v>145</v>
      </c>
      <c r="DT94">
        <v>5</v>
      </c>
      <c r="DU94">
        <v>5</v>
      </c>
      <c r="DV94">
        <v>1</v>
      </c>
      <c r="DW94" s="1">
        <f>+Tabulka1[[#This Row],[pocudegra]]/Tabulka1[[#This Row],[pochodnav]]</f>
        <v>0.2</v>
      </c>
      <c r="DX94">
        <v>2350000</v>
      </c>
      <c r="DY94" t="s">
        <v>400</v>
      </c>
      <c r="DZ94" t="s">
        <v>538</v>
      </c>
      <c r="ED94" t="s">
        <v>927</v>
      </c>
      <c r="EE94" t="s">
        <v>927</v>
      </c>
      <c r="EF94" t="s">
        <v>959</v>
      </c>
      <c r="EG94" t="s">
        <v>147</v>
      </c>
      <c r="EH94" t="s">
        <v>928</v>
      </c>
      <c r="EI94" t="s">
        <v>928</v>
      </c>
      <c r="EL94">
        <v>21093</v>
      </c>
      <c r="EM94">
        <v>21093</v>
      </c>
    </row>
    <row r="95" spans="1:143" hidden="1">
      <c r="A95">
        <v>94</v>
      </c>
      <c r="B95" t="s">
        <v>973</v>
      </c>
      <c r="C95" t="s">
        <v>560</v>
      </c>
      <c r="D95" t="s">
        <v>144</v>
      </c>
      <c r="F95" t="s">
        <v>370</v>
      </c>
      <c r="G95" t="s">
        <v>400</v>
      </c>
      <c r="H95" t="s">
        <v>370</v>
      </c>
      <c r="I95" t="s">
        <v>400</v>
      </c>
      <c r="J95" t="s">
        <v>560</v>
      </c>
      <c r="K95" t="s">
        <v>144</v>
      </c>
      <c r="L95" t="s">
        <v>645</v>
      </c>
      <c r="M95" t="s">
        <v>645</v>
      </c>
      <c r="O95" t="s">
        <v>159</v>
      </c>
      <c r="P95" t="s">
        <v>159</v>
      </c>
      <c r="Q95" t="s">
        <v>145</v>
      </c>
      <c r="T95" t="s">
        <v>647</v>
      </c>
      <c r="U95" t="s">
        <v>647</v>
      </c>
      <c r="V95" t="s">
        <v>145</v>
      </c>
      <c r="X95" t="s">
        <v>647</v>
      </c>
      <c r="Y95" t="s">
        <v>647</v>
      </c>
      <c r="Z95" t="s">
        <v>145</v>
      </c>
      <c r="AC95" t="s">
        <v>648</v>
      </c>
      <c r="AD95" t="s">
        <v>649</v>
      </c>
      <c r="AE95" t="s">
        <v>648</v>
      </c>
      <c r="AF95" t="s">
        <v>649</v>
      </c>
      <c r="AG95" t="s">
        <v>145</v>
      </c>
      <c r="AH95" t="s">
        <v>145</v>
      </c>
      <c r="AJ95" t="s">
        <v>232</v>
      </c>
      <c r="AK95" t="s">
        <v>232</v>
      </c>
      <c r="AL95" t="s">
        <v>145</v>
      </c>
      <c r="AN95" t="s">
        <v>165</v>
      </c>
      <c r="AO95" t="s">
        <v>165</v>
      </c>
      <c r="AP95" t="s">
        <v>145</v>
      </c>
      <c r="AS95" t="s">
        <v>959</v>
      </c>
      <c r="AT95" t="s">
        <v>960</v>
      </c>
      <c r="AU95" t="s">
        <v>961</v>
      </c>
      <c r="AV95" t="s">
        <v>920</v>
      </c>
      <c r="AW95" t="s">
        <v>921</v>
      </c>
      <c r="AX95" t="s">
        <v>972</v>
      </c>
      <c r="AY95" t="s">
        <v>946</v>
      </c>
      <c r="BA95" t="s">
        <v>962</v>
      </c>
      <c r="BB95" t="s">
        <v>538</v>
      </c>
      <c r="BC95">
        <v>5100000</v>
      </c>
      <c r="BD95" t="s">
        <v>768</v>
      </c>
      <c r="BE95" t="s">
        <v>963</v>
      </c>
      <c r="BF95" t="s">
        <v>706</v>
      </c>
      <c r="BG95" t="s">
        <v>577</v>
      </c>
      <c r="BH95" t="s">
        <v>578</v>
      </c>
      <c r="BI95" t="s">
        <v>298</v>
      </c>
      <c r="BJ95" t="s">
        <v>582</v>
      </c>
      <c r="BK95" t="s">
        <v>180</v>
      </c>
      <c r="BL95" t="s">
        <v>636</v>
      </c>
      <c r="BM95" t="s">
        <v>637</v>
      </c>
      <c r="BN95" t="s">
        <v>578</v>
      </c>
      <c r="BO95" t="s">
        <v>298</v>
      </c>
      <c r="BP95" t="s">
        <v>582</v>
      </c>
      <c r="BQ95" t="s">
        <v>180</v>
      </c>
      <c r="BR95" t="s">
        <v>964</v>
      </c>
      <c r="BS95" t="s">
        <v>964</v>
      </c>
      <c r="BT95" t="s">
        <v>895</v>
      </c>
      <c r="BU95" t="s">
        <v>552</v>
      </c>
      <c r="BV95" t="s">
        <v>586</v>
      </c>
      <c r="BW95" t="s">
        <v>885</v>
      </c>
      <c r="BX95" t="s">
        <v>885</v>
      </c>
      <c r="BZ95" t="s">
        <v>927</v>
      </c>
      <c r="CA95" t="s">
        <v>400</v>
      </c>
      <c r="CB95" t="s">
        <v>370</v>
      </c>
      <c r="CC95" t="s">
        <v>370</v>
      </c>
      <c r="CG95" t="s">
        <v>240</v>
      </c>
      <c r="CH95" t="s">
        <v>735</v>
      </c>
      <c r="CL95" t="s">
        <v>159</v>
      </c>
      <c r="CM95" t="s">
        <v>159</v>
      </c>
      <c r="CN95" t="s">
        <v>145</v>
      </c>
      <c r="CP95" t="s">
        <v>647</v>
      </c>
      <c r="CQ95" t="s">
        <v>647</v>
      </c>
      <c r="CR95" t="s">
        <v>145</v>
      </c>
      <c r="CT95" t="s">
        <v>647</v>
      </c>
      <c r="CU95" t="s">
        <v>647</v>
      </c>
      <c r="CV95" t="s">
        <v>145</v>
      </c>
      <c r="CY95" t="s">
        <v>648</v>
      </c>
      <c r="CZ95" t="s">
        <v>649</v>
      </c>
      <c r="DA95" t="s">
        <v>648</v>
      </c>
      <c r="DB95" t="s">
        <v>649</v>
      </c>
      <c r="DC95" t="s">
        <v>145</v>
      </c>
      <c r="DD95" t="s">
        <v>145</v>
      </c>
      <c r="DF95" t="s">
        <v>232</v>
      </c>
      <c r="DG95" t="s">
        <v>232</v>
      </c>
      <c r="DH95" t="s">
        <v>145</v>
      </c>
      <c r="DJ95" t="s">
        <v>165</v>
      </c>
      <c r="DK95" t="s">
        <v>165</v>
      </c>
      <c r="DL95" t="s">
        <v>145</v>
      </c>
      <c r="DS95" t="s">
        <v>965</v>
      </c>
      <c r="DT95">
        <v>3</v>
      </c>
      <c r="DU95">
        <v>3</v>
      </c>
      <c r="DV95">
        <v>0</v>
      </c>
      <c r="DW95" s="1">
        <f>+Tabulka1[[#This Row],[pocudegra]]/Tabulka1[[#This Row],[pochodnav]]</f>
        <v>0</v>
      </c>
      <c r="DX95">
        <v>0</v>
      </c>
      <c r="DY95" t="s">
        <v>400</v>
      </c>
      <c r="DZ95" t="s">
        <v>538</v>
      </c>
      <c r="EA95" t="s">
        <v>966</v>
      </c>
      <c r="EB95" t="s">
        <v>912</v>
      </c>
      <c r="ED95" t="s">
        <v>927</v>
      </c>
      <c r="EE95" t="s">
        <v>927</v>
      </c>
      <c r="EF95" t="s">
        <v>959</v>
      </c>
      <c r="EG95" t="s">
        <v>147</v>
      </c>
      <c r="EH95" t="s">
        <v>928</v>
      </c>
      <c r="EI95" t="s">
        <v>928</v>
      </c>
      <c r="EL95">
        <v>21093</v>
      </c>
      <c r="EM95">
        <v>21093</v>
      </c>
    </row>
    <row r="96" spans="1:143" hidden="1">
      <c r="A96">
        <v>95</v>
      </c>
      <c r="B96" t="s">
        <v>974</v>
      </c>
      <c r="C96" t="s">
        <v>560</v>
      </c>
      <c r="D96" t="s">
        <v>144</v>
      </c>
      <c r="F96" t="s">
        <v>370</v>
      </c>
      <c r="G96" t="s">
        <v>400</v>
      </c>
      <c r="H96" t="s">
        <v>370</v>
      </c>
      <c r="I96" t="s">
        <v>400</v>
      </c>
      <c r="J96" t="s">
        <v>560</v>
      </c>
      <c r="K96" t="s">
        <v>144</v>
      </c>
      <c r="L96" t="s">
        <v>645</v>
      </c>
      <c r="M96" t="s">
        <v>645</v>
      </c>
      <c r="O96" t="s">
        <v>159</v>
      </c>
      <c r="P96" t="s">
        <v>159</v>
      </c>
      <c r="Q96" t="s">
        <v>145</v>
      </c>
      <c r="T96" t="s">
        <v>647</v>
      </c>
      <c r="U96" t="s">
        <v>647</v>
      </c>
      <c r="V96" t="s">
        <v>145</v>
      </c>
      <c r="X96" t="s">
        <v>647</v>
      </c>
      <c r="Y96" t="s">
        <v>647</v>
      </c>
      <c r="Z96" t="s">
        <v>145</v>
      </c>
      <c r="AC96" t="s">
        <v>648</v>
      </c>
      <c r="AD96" t="s">
        <v>649</v>
      </c>
      <c r="AE96" t="s">
        <v>648</v>
      </c>
      <c r="AF96" t="s">
        <v>649</v>
      </c>
      <c r="AG96" t="s">
        <v>145</v>
      </c>
      <c r="AH96" t="s">
        <v>145</v>
      </c>
      <c r="AJ96" t="s">
        <v>232</v>
      </c>
      <c r="AK96" t="s">
        <v>232</v>
      </c>
      <c r="AL96" t="s">
        <v>145</v>
      </c>
      <c r="AN96" t="s">
        <v>165</v>
      </c>
      <c r="AO96" t="s">
        <v>165</v>
      </c>
      <c r="AP96" t="s">
        <v>145</v>
      </c>
      <c r="AS96" t="s">
        <v>959</v>
      </c>
      <c r="AT96" t="s">
        <v>960</v>
      </c>
      <c r="AU96" t="s">
        <v>961</v>
      </c>
      <c r="AV96" t="s">
        <v>920</v>
      </c>
      <c r="AW96" t="s">
        <v>921</v>
      </c>
      <c r="AX96" t="s">
        <v>945</v>
      </c>
      <c r="AY96" t="s">
        <v>946</v>
      </c>
      <c r="BA96" t="s">
        <v>962</v>
      </c>
      <c r="BB96" t="s">
        <v>538</v>
      </c>
      <c r="BC96">
        <v>5100000</v>
      </c>
      <c r="BD96" t="s">
        <v>768</v>
      </c>
      <c r="BE96" t="s">
        <v>963</v>
      </c>
      <c r="BF96" t="s">
        <v>706</v>
      </c>
      <c r="BG96" t="s">
        <v>577</v>
      </c>
      <c r="BH96" t="s">
        <v>578</v>
      </c>
      <c r="BI96" t="s">
        <v>298</v>
      </c>
      <c r="BJ96" t="s">
        <v>582</v>
      </c>
      <c r="BK96" t="s">
        <v>180</v>
      </c>
      <c r="BL96" t="s">
        <v>636</v>
      </c>
      <c r="BM96" t="s">
        <v>637</v>
      </c>
      <c r="BN96" t="s">
        <v>578</v>
      </c>
      <c r="BO96" t="s">
        <v>298</v>
      </c>
      <c r="BP96" t="s">
        <v>582</v>
      </c>
      <c r="BQ96" t="s">
        <v>180</v>
      </c>
      <c r="BR96" t="s">
        <v>964</v>
      </c>
      <c r="BS96" t="s">
        <v>964</v>
      </c>
      <c r="BT96" t="s">
        <v>895</v>
      </c>
      <c r="BU96" t="s">
        <v>552</v>
      </c>
      <c r="BV96" t="s">
        <v>586</v>
      </c>
      <c r="BW96" t="s">
        <v>885</v>
      </c>
      <c r="BX96" t="s">
        <v>885</v>
      </c>
      <c r="BZ96" t="s">
        <v>927</v>
      </c>
      <c r="CA96" t="s">
        <v>400</v>
      </c>
      <c r="CB96" t="s">
        <v>370</v>
      </c>
      <c r="CC96" t="s">
        <v>370</v>
      </c>
      <c r="CG96" t="s">
        <v>147</v>
      </c>
      <c r="CL96" t="s">
        <v>159</v>
      </c>
      <c r="CM96" t="s">
        <v>159</v>
      </c>
      <c r="CN96" t="s">
        <v>145</v>
      </c>
      <c r="CP96" t="s">
        <v>647</v>
      </c>
      <c r="CQ96" t="s">
        <v>647</v>
      </c>
      <c r="CR96" t="s">
        <v>145</v>
      </c>
      <c r="CT96" t="s">
        <v>647</v>
      </c>
      <c r="CU96" t="s">
        <v>647</v>
      </c>
      <c r="CV96" t="s">
        <v>145</v>
      </c>
      <c r="CY96" t="s">
        <v>648</v>
      </c>
      <c r="CZ96" t="s">
        <v>649</v>
      </c>
      <c r="DA96" t="s">
        <v>648</v>
      </c>
      <c r="DB96" t="s">
        <v>649</v>
      </c>
      <c r="DC96" t="s">
        <v>145</v>
      </c>
      <c r="DD96" t="s">
        <v>145</v>
      </c>
      <c r="DF96" t="s">
        <v>232</v>
      </c>
      <c r="DG96" t="s">
        <v>232</v>
      </c>
      <c r="DH96" t="s">
        <v>145</v>
      </c>
      <c r="DJ96" t="s">
        <v>165</v>
      </c>
      <c r="DK96" t="s">
        <v>165</v>
      </c>
      <c r="DL96" t="s">
        <v>145</v>
      </c>
      <c r="DT96">
        <v>10</v>
      </c>
      <c r="DU96">
        <v>9</v>
      </c>
      <c r="DV96">
        <v>1</v>
      </c>
      <c r="DW96" s="1">
        <f>+Tabulka1[[#This Row],[pocudegra]]/Tabulka1[[#This Row],[pochodnav]]</f>
        <v>0.1111111111111111</v>
      </c>
      <c r="DX96">
        <v>5100000</v>
      </c>
      <c r="DY96" t="s">
        <v>400</v>
      </c>
      <c r="DZ96" t="s">
        <v>538</v>
      </c>
      <c r="ED96" t="s">
        <v>927</v>
      </c>
      <c r="EE96" t="s">
        <v>927</v>
      </c>
      <c r="EF96" t="s">
        <v>959</v>
      </c>
      <c r="EG96" t="s">
        <v>147</v>
      </c>
      <c r="EH96" t="s">
        <v>928</v>
      </c>
      <c r="EI96" t="s">
        <v>928</v>
      </c>
      <c r="EL96">
        <v>21093</v>
      </c>
      <c r="EM96">
        <v>21093</v>
      </c>
    </row>
    <row r="97" spans="1:143" hidden="1">
      <c r="A97">
        <v>96</v>
      </c>
      <c r="B97" t="s">
        <v>975</v>
      </c>
      <c r="C97" t="s">
        <v>560</v>
      </c>
      <c r="D97" t="s">
        <v>144</v>
      </c>
      <c r="F97" t="s">
        <v>370</v>
      </c>
      <c r="G97" t="s">
        <v>400</v>
      </c>
      <c r="H97" t="s">
        <v>370</v>
      </c>
      <c r="I97" t="s">
        <v>400</v>
      </c>
      <c r="J97" t="s">
        <v>560</v>
      </c>
      <c r="K97" t="s">
        <v>144</v>
      </c>
      <c r="L97" t="s">
        <v>645</v>
      </c>
      <c r="M97" t="s">
        <v>645</v>
      </c>
      <c r="O97" t="s">
        <v>159</v>
      </c>
      <c r="P97" t="s">
        <v>159</v>
      </c>
      <c r="Q97" t="s">
        <v>145</v>
      </c>
      <c r="T97" t="s">
        <v>647</v>
      </c>
      <c r="U97" t="s">
        <v>647</v>
      </c>
      <c r="V97" t="s">
        <v>145</v>
      </c>
      <c r="X97" t="s">
        <v>647</v>
      </c>
      <c r="Y97" t="s">
        <v>647</v>
      </c>
      <c r="Z97" t="s">
        <v>145</v>
      </c>
      <c r="AC97" t="s">
        <v>648</v>
      </c>
      <c r="AD97" t="s">
        <v>649</v>
      </c>
      <c r="AE97" t="s">
        <v>648</v>
      </c>
      <c r="AF97" t="s">
        <v>649</v>
      </c>
      <c r="AG97" t="s">
        <v>145</v>
      </c>
      <c r="AH97" t="s">
        <v>145</v>
      </c>
      <c r="AJ97" t="s">
        <v>232</v>
      </c>
      <c r="AK97" t="s">
        <v>232</v>
      </c>
      <c r="AL97" t="s">
        <v>145</v>
      </c>
      <c r="AN97" t="s">
        <v>165</v>
      </c>
      <c r="AO97" t="s">
        <v>165</v>
      </c>
      <c r="AP97" t="s">
        <v>145</v>
      </c>
      <c r="AS97" t="s">
        <v>959</v>
      </c>
      <c r="AT97" t="s">
        <v>960</v>
      </c>
      <c r="AU97" t="s">
        <v>961</v>
      </c>
      <c r="AV97" t="s">
        <v>920</v>
      </c>
      <c r="AW97" t="s">
        <v>921</v>
      </c>
      <c r="AX97" t="s">
        <v>945</v>
      </c>
      <c r="AY97" t="s">
        <v>946</v>
      </c>
      <c r="BA97" t="s">
        <v>962</v>
      </c>
      <c r="BB97" t="s">
        <v>538</v>
      </c>
      <c r="BC97">
        <v>5100000</v>
      </c>
      <c r="BD97" t="s">
        <v>768</v>
      </c>
      <c r="BE97" t="s">
        <v>963</v>
      </c>
      <c r="BF97" t="s">
        <v>706</v>
      </c>
      <c r="BG97" t="s">
        <v>577</v>
      </c>
      <c r="BH97" t="s">
        <v>578</v>
      </c>
      <c r="BI97" t="s">
        <v>298</v>
      </c>
      <c r="BJ97" t="s">
        <v>582</v>
      </c>
      <c r="BK97" t="s">
        <v>180</v>
      </c>
      <c r="BL97" t="s">
        <v>636</v>
      </c>
      <c r="BM97" t="s">
        <v>637</v>
      </c>
      <c r="BN97" t="s">
        <v>578</v>
      </c>
      <c r="BO97" t="s">
        <v>298</v>
      </c>
      <c r="BP97" t="s">
        <v>582</v>
      </c>
      <c r="BQ97" t="s">
        <v>180</v>
      </c>
      <c r="BR97" t="s">
        <v>964</v>
      </c>
      <c r="BS97" t="s">
        <v>964</v>
      </c>
      <c r="BT97" t="s">
        <v>895</v>
      </c>
      <c r="BU97" t="s">
        <v>552</v>
      </c>
      <c r="BV97" t="s">
        <v>586</v>
      </c>
      <c r="BW97" t="s">
        <v>885</v>
      </c>
      <c r="BX97" t="s">
        <v>885</v>
      </c>
      <c r="BZ97" t="s">
        <v>927</v>
      </c>
      <c r="CA97" t="s">
        <v>400</v>
      </c>
      <c r="CB97" t="s">
        <v>370</v>
      </c>
      <c r="CC97" t="s">
        <v>370</v>
      </c>
      <c r="CG97" t="s">
        <v>147</v>
      </c>
      <c r="CL97" t="s">
        <v>159</v>
      </c>
      <c r="CM97" t="s">
        <v>159</v>
      </c>
      <c r="CN97" t="s">
        <v>145</v>
      </c>
      <c r="CP97" t="s">
        <v>647</v>
      </c>
      <c r="CQ97" t="s">
        <v>647</v>
      </c>
      <c r="CR97" t="s">
        <v>145</v>
      </c>
      <c r="CT97" t="s">
        <v>647</v>
      </c>
      <c r="CU97" t="s">
        <v>647</v>
      </c>
      <c r="CV97" t="s">
        <v>145</v>
      </c>
      <c r="CY97" t="s">
        <v>648</v>
      </c>
      <c r="CZ97" t="s">
        <v>649</v>
      </c>
      <c r="DA97" t="s">
        <v>648</v>
      </c>
      <c r="DB97" t="s">
        <v>649</v>
      </c>
      <c r="DC97" t="s">
        <v>145</v>
      </c>
      <c r="DD97" t="s">
        <v>145</v>
      </c>
      <c r="DF97" t="s">
        <v>232</v>
      </c>
      <c r="DG97" t="s">
        <v>232</v>
      </c>
      <c r="DH97" t="s">
        <v>145</v>
      </c>
      <c r="DJ97" t="s">
        <v>165</v>
      </c>
      <c r="DK97" t="s">
        <v>165</v>
      </c>
      <c r="DL97" t="s">
        <v>145</v>
      </c>
      <c r="DT97">
        <v>10</v>
      </c>
      <c r="DU97">
        <v>9</v>
      </c>
      <c r="DV97">
        <v>2</v>
      </c>
      <c r="DW97" s="1">
        <f>+Tabulka1[[#This Row],[pocudegra]]/Tabulka1[[#This Row],[pochodnav]]</f>
        <v>0.22222222222222221</v>
      </c>
      <c r="DX97">
        <v>5155000</v>
      </c>
      <c r="ED97" t="s">
        <v>927</v>
      </c>
      <c r="EE97" t="s">
        <v>927</v>
      </c>
      <c r="EF97" t="s">
        <v>959</v>
      </c>
      <c r="EG97" t="s">
        <v>147</v>
      </c>
      <c r="EH97" t="s">
        <v>928</v>
      </c>
      <c r="EI97" t="s">
        <v>928</v>
      </c>
      <c r="EL97">
        <v>21093</v>
      </c>
      <c r="EM97">
        <v>21093</v>
      </c>
    </row>
    <row r="98" spans="1:143" hidden="1">
      <c r="A98">
        <v>97</v>
      </c>
      <c r="B98" t="s">
        <v>976</v>
      </c>
      <c r="C98" t="s">
        <v>560</v>
      </c>
      <c r="D98" t="s">
        <v>144</v>
      </c>
      <c r="F98" t="s">
        <v>400</v>
      </c>
      <c r="G98" t="s">
        <v>400</v>
      </c>
      <c r="H98" t="s">
        <v>400</v>
      </c>
      <c r="I98" t="s">
        <v>400</v>
      </c>
      <c r="J98" t="s">
        <v>560</v>
      </c>
      <c r="K98" t="s">
        <v>144</v>
      </c>
      <c r="L98" t="s">
        <v>599</v>
      </c>
      <c r="M98" t="s">
        <v>599</v>
      </c>
      <c r="O98" t="s">
        <v>159</v>
      </c>
      <c r="P98" t="s">
        <v>159</v>
      </c>
      <c r="Q98" t="s">
        <v>145</v>
      </c>
      <c r="T98" t="s">
        <v>600</v>
      </c>
      <c r="U98" t="s">
        <v>600</v>
      </c>
      <c r="V98" t="s">
        <v>145</v>
      </c>
      <c r="X98" t="s">
        <v>601</v>
      </c>
      <c r="Y98" t="s">
        <v>601</v>
      </c>
      <c r="Z98" t="s">
        <v>145</v>
      </c>
      <c r="AC98" t="s">
        <v>602</v>
      </c>
      <c r="AD98" t="s">
        <v>603</v>
      </c>
      <c r="AE98" t="s">
        <v>602</v>
      </c>
      <c r="AF98" t="s">
        <v>603</v>
      </c>
      <c r="AG98" t="s">
        <v>145</v>
      </c>
      <c r="AH98" t="s">
        <v>145</v>
      </c>
      <c r="AJ98" t="s">
        <v>604</v>
      </c>
      <c r="AK98" t="s">
        <v>604</v>
      </c>
      <c r="AL98" t="s">
        <v>145</v>
      </c>
      <c r="AN98" t="s">
        <v>165</v>
      </c>
      <c r="AO98" t="s">
        <v>165</v>
      </c>
      <c r="AP98" t="s">
        <v>145</v>
      </c>
      <c r="AS98" t="s">
        <v>977</v>
      </c>
      <c r="AT98" t="s">
        <v>978</v>
      </c>
      <c r="AU98" t="s">
        <v>979</v>
      </c>
      <c r="AV98" t="s">
        <v>980</v>
      </c>
      <c r="AW98" t="s">
        <v>981</v>
      </c>
      <c r="AX98" t="s">
        <v>982</v>
      </c>
      <c r="AY98" t="s">
        <v>983</v>
      </c>
      <c r="BA98" t="s">
        <v>984</v>
      </c>
      <c r="BB98" t="s">
        <v>931</v>
      </c>
      <c r="BC98">
        <v>2550000000</v>
      </c>
      <c r="BD98" t="s">
        <v>985</v>
      </c>
      <c r="BE98" t="s">
        <v>986</v>
      </c>
      <c r="BF98" t="s">
        <v>950</v>
      </c>
      <c r="BG98" t="s">
        <v>951</v>
      </c>
      <c r="BH98" t="s">
        <v>987</v>
      </c>
      <c r="BI98" t="s">
        <v>298</v>
      </c>
      <c r="BJ98" t="s">
        <v>582</v>
      </c>
      <c r="BK98" t="s">
        <v>180</v>
      </c>
      <c r="BL98" t="s">
        <v>952</v>
      </c>
      <c r="BM98" t="s">
        <v>953</v>
      </c>
      <c r="BN98" t="s">
        <v>987</v>
      </c>
      <c r="BO98" t="s">
        <v>988</v>
      </c>
      <c r="BP98" t="s">
        <v>582</v>
      </c>
      <c r="BQ98" t="s">
        <v>180</v>
      </c>
      <c r="BR98" t="s">
        <v>954</v>
      </c>
      <c r="BS98" t="s">
        <v>954</v>
      </c>
      <c r="BT98" t="s">
        <v>956</v>
      </c>
      <c r="BU98" t="s">
        <v>989</v>
      </c>
      <c r="BV98" t="s">
        <v>586</v>
      </c>
      <c r="BW98" t="s">
        <v>885</v>
      </c>
      <c r="BX98" t="s">
        <v>885</v>
      </c>
      <c r="BZ98" t="s">
        <v>990</v>
      </c>
      <c r="CA98" t="s">
        <v>483</v>
      </c>
      <c r="CB98" t="s">
        <v>400</v>
      </c>
      <c r="CC98" t="s">
        <v>400</v>
      </c>
      <c r="CG98" t="s">
        <v>147</v>
      </c>
      <c r="CL98" t="s">
        <v>159</v>
      </c>
      <c r="CM98" t="s">
        <v>159</v>
      </c>
      <c r="CN98" t="s">
        <v>145</v>
      </c>
      <c r="CP98" t="s">
        <v>600</v>
      </c>
      <c r="CQ98" t="s">
        <v>600</v>
      </c>
      <c r="CR98" t="s">
        <v>145</v>
      </c>
      <c r="CT98" t="s">
        <v>601</v>
      </c>
      <c r="CU98" t="s">
        <v>601</v>
      </c>
      <c r="CV98" t="s">
        <v>145</v>
      </c>
      <c r="CY98" t="s">
        <v>602</v>
      </c>
      <c r="CZ98" t="s">
        <v>603</v>
      </c>
      <c r="DA98" t="s">
        <v>602</v>
      </c>
      <c r="DB98" t="s">
        <v>603</v>
      </c>
      <c r="DC98" t="s">
        <v>145</v>
      </c>
      <c r="DD98" t="s">
        <v>145</v>
      </c>
      <c r="DF98" t="s">
        <v>604</v>
      </c>
      <c r="DG98" t="s">
        <v>604</v>
      </c>
      <c r="DH98" t="s">
        <v>145</v>
      </c>
      <c r="DJ98" t="s">
        <v>165</v>
      </c>
      <c r="DK98" t="s">
        <v>165</v>
      </c>
      <c r="DL98" t="s">
        <v>145</v>
      </c>
      <c r="DT98">
        <v>2191</v>
      </c>
      <c r="DU98">
        <v>2076</v>
      </c>
      <c r="DV98">
        <v>467</v>
      </c>
      <c r="DW98" s="1">
        <f>+Tabulka1[[#This Row],[pocudegra]]/Tabulka1[[#This Row],[pochodnav]]</f>
        <v>0.22495183044315992</v>
      </c>
      <c r="DX98">
        <v>2505936000</v>
      </c>
      <c r="DY98" t="s">
        <v>483</v>
      </c>
      <c r="DZ98" t="s">
        <v>991</v>
      </c>
      <c r="ED98" t="s">
        <v>990</v>
      </c>
      <c r="EE98" t="s">
        <v>990</v>
      </c>
      <c r="EF98" t="s">
        <v>992</v>
      </c>
      <c r="EG98" t="s">
        <v>147</v>
      </c>
      <c r="EH98" t="s">
        <v>993</v>
      </c>
      <c r="EI98" t="s">
        <v>993</v>
      </c>
      <c r="EL98">
        <v>22524</v>
      </c>
      <c r="EM98">
        <v>22524</v>
      </c>
    </row>
    <row r="99" spans="1:143" hidden="1">
      <c r="A99">
        <v>601</v>
      </c>
      <c r="B99" t="s">
        <v>994</v>
      </c>
      <c r="C99" t="s">
        <v>995</v>
      </c>
      <c r="D99" t="s">
        <v>144</v>
      </c>
      <c r="F99" t="s">
        <v>996</v>
      </c>
      <c r="G99" t="s">
        <v>996</v>
      </c>
      <c r="H99" t="s">
        <v>996</v>
      </c>
      <c r="I99" t="s">
        <v>996</v>
      </c>
      <c r="J99" t="s">
        <v>995</v>
      </c>
      <c r="K99" t="s">
        <v>144</v>
      </c>
      <c r="L99" t="s">
        <v>997</v>
      </c>
      <c r="M99" t="s">
        <v>997</v>
      </c>
      <c r="S99" t="s">
        <v>998</v>
      </c>
      <c r="T99" t="s">
        <v>998</v>
      </c>
      <c r="U99" t="s">
        <v>998</v>
      </c>
      <c r="W99" t="s">
        <v>998</v>
      </c>
      <c r="X99" t="s">
        <v>998</v>
      </c>
      <c r="Y99" t="s">
        <v>998</v>
      </c>
      <c r="AA99" t="s">
        <v>998</v>
      </c>
      <c r="AB99" t="s">
        <v>998</v>
      </c>
      <c r="AC99" t="s">
        <v>998</v>
      </c>
      <c r="AD99" t="s">
        <v>998</v>
      </c>
      <c r="AE99" t="s">
        <v>998</v>
      </c>
      <c r="AF99" t="s">
        <v>998</v>
      </c>
      <c r="AS99" t="s">
        <v>999</v>
      </c>
      <c r="AT99" t="s">
        <v>1000</v>
      </c>
      <c r="AU99" t="s">
        <v>1001</v>
      </c>
      <c r="AV99" t="s">
        <v>1002</v>
      </c>
      <c r="AW99" t="s">
        <v>1003</v>
      </c>
      <c r="AX99" t="s">
        <v>1004</v>
      </c>
      <c r="AY99" t="s">
        <v>1005</v>
      </c>
      <c r="BA99" t="s">
        <v>1006</v>
      </c>
      <c r="BB99" t="s">
        <v>1007</v>
      </c>
      <c r="BC99">
        <v>2530500000</v>
      </c>
      <c r="BD99" t="s">
        <v>1008</v>
      </c>
      <c r="BE99" t="s">
        <v>1009</v>
      </c>
      <c r="BF99" t="s">
        <v>1010</v>
      </c>
      <c r="BG99" t="s">
        <v>1011</v>
      </c>
      <c r="BH99" t="s">
        <v>1012</v>
      </c>
      <c r="BI99" t="s">
        <v>1013</v>
      </c>
      <c r="BJ99" t="s">
        <v>1014</v>
      </c>
      <c r="BK99" t="s">
        <v>1015</v>
      </c>
      <c r="BL99" t="s">
        <v>1016</v>
      </c>
      <c r="BM99" t="s">
        <v>1017</v>
      </c>
      <c r="BN99" t="s">
        <v>1012</v>
      </c>
      <c r="BO99" t="s">
        <v>1013</v>
      </c>
      <c r="BP99" t="s">
        <v>1014</v>
      </c>
      <c r="BQ99" t="s">
        <v>1018</v>
      </c>
      <c r="BT99" t="s">
        <v>1019</v>
      </c>
      <c r="BU99" t="s">
        <v>1020</v>
      </c>
      <c r="BV99" t="s">
        <v>1021</v>
      </c>
      <c r="BY99" t="s">
        <v>998</v>
      </c>
      <c r="CG99" t="s">
        <v>147</v>
      </c>
      <c r="CO99" t="s">
        <v>998</v>
      </c>
      <c r="CP99" t="s">
        <v>998</v>
      </c>
      <c r="CQ99" t="s">
        <v>998</v>
      </c>
      <c r="CS99" t="s">
        <v>998</v>
      </c>
      <c r="CT99" t="s">
        <v>998</v>
      </c>
      <c r="CU99" t="s">
        <v>998</v>
      </c>
      <c r="CW99" t="s">
        <v>998</v>
      </c>
      <c r="CX99" t="s">
        <v>998</v>
      </c>
      <c r="CY99" t="s">
        <v>998</v>
      </c>
      <c r="CZ99" t="s">
        <v>998</v>
      </c>
      <c r="DA99" t="s">
        <v>998</v>
      </c>
      <c r="DB99" t="s">
        <v>998</v>
      </c>
      <c r="DT99">
        <v>300</v>
      </c>
      <c r="DU99">
        <v>280</v>
      </c>
      <c r="DV99">
        <v>145</v>
      </c>
      <c r="DW99" s="1">
        <f>+Tabulka1[[#This Row],[pocudegra]]/Tabulka1[[#This Row],[pochodnav]]</f>
        <v>0.5178571428571429</v>
      </c>
      <c r="DX99">
        <v>1415192000</v>
      </c>
      <c r="DY99" t="s">
        <v>1022</v>
      </c>
      <c r="DZ99" t="s">
        <v>1007</v>
      </c>
      <c r="EC99" t="s">
        <v>998</v>
      </c>
      <c r="EF99" t="s">
        <v>1023</v>
      </c>
      <c r="EG99" t="s">
        <v>147</v>
      </c>
      <c r="EL99">
        <v>0</v>
      </c>
      <c r="EM99">
        <v>0</v>
      </c>
    </row>
    <row r="100" spans="1:143" hidden="1">
      <c r="A100">
        <v>594</v>
      </c>
      <c r="B100" t="s">
        <v>1024</v>
      </c>
      <c r="C100" t="s">
        <v>1025</v>
      </c>
      <c r="D100" t="s">
        <v>144</v>
      </c>
      <c r="F100" t="s">
        <v>991</v>
      </c>
      <c r="G100" t="s">
        <v>996</v>
      </c>
      <c r="H100" t="s">
        <v>991</v>
      </c>
      <c r="I100" t="s">
        <v>996</v>
      </c>
      <c r="J100" t="s">
        <v>1025</v>
      </c>
      <c r="K100" t="s">
        <v>144</v>
      </c>
      <c r="L100" t="s">
        <v>1026</v>
      </c>
      <c r="M100" t="s">
        <v>1026</v>
      </c>
      <c r="S100" t="s">
        <v>998</v>
      </c>
      <c r="T100" t="s">
        <v>998</v>
      </c>
      <c r="U100" t="s">
        <v>998</v>
      </c>
      <c r="W100" t="s">
        <v>998</v>
      </c>
      <c r="X100" t="s">
        <v>998</v>
      </c>
      <c r="Y100" t="s">
        <v>998</v>
      </c>
      <c r="AA100" t="s">
        <v>998</v>
      </c>
      <c r="AB100" t="s">
        <v>998</v>
      </c>
      <c r="AC100" t="s">
        <v>998</v>
      </c>
      <c r="AD100" t="s">
        <v>998</v>
      </c>
      <c r="AE100" t="s">
        <v>998</v>
      </c>
      <c r="AF100" t="s">
        <v>998</v>
      </c>
      <c r="AS100" t="s">
        <v>1027</v>
      </c>
      <c r="AT100" t="s">
        <v>1028</v>
      </c>
      <c r="AU100" t="s">
        <v>1029</v>
      </c>
      <c r="AV100" t="s">
        <v>1030</v>
      </c>
      <c r="AW100" t="s">
        <v>1031</v>
      </c>
      <c r="AX100" t="s">
        <v>1032</v>
      </c>
      <c r="AY100" t="s">
        <v>1032</v>
      </c>
      <c r="BA100" t="s">
        <v>1033</v>
      </c>
      <c r="BB100" t="s">
        <v>1034</v>
      </c>
      <c r="BC100">
        <v>36000000</v>
      </c>
      <c r="BD100" t="s">
        <v>1035</v>
      </c>
      <c r="BE100" t="s">
        <v>1036</v>
      </c>
      <c r="BF100" t="s">
        <v>1037</v>
      </c>
      <c r="BG100" t="s">
        <v>1038</v>
      </c>
      <c r="BH100" t="s">
        <v>1039</v>
      </c>
      <c r="BI100" t="s">
        <v>1040</v>
      </c>
      <c r="BJ100" t="s">
        <v>1041</v>
      </c>
      <c r="BK100" t="s">
        <v>1042</v>
      </c>
      <c r="BL100" t="s">
        <v>1043</v>
      </c>
      <c r="BM100" t="s">
        <v>1044</v>
      </c>
      <c r="BN100" t="s">
        <v>1045</v>
      </c>
      <c r="BO100" t="s">
        <v>1046</v>
      </c>
      <c r="BP100" t="s">
        <v>1047</v>
      </c>
      <c r="BQ100" t="s">
        <v>180</v>
      </c>
      <c r="BR100" t="s">
        <v>1048</v>
      </c>
      <c r="BT100" t="s">
        <v>1049</v>
      </c>
      <c r="BU100" t="s">
        <v>1050</v>
      </c>
      <c r="BV100" t="s">
        <v>1032</v>
      </c>
      <c r="BW100" t="s">
        <v>1051</v>
      </c>
      <c r="BX100" t="s">
        <v>1051</v>
      </c>
      <c r="BY100" t="s">
        <v>998</v>
      </c>
      <c r="CG100" t="s">
        <v>240</v>
      </c>
      <c r="CH100" t="s">
        <v>1052</v>
      </c>
      <c r="CO100" t="s">
        <v>998</v>
      </c>
      <c r="CP100" t="s">
        <v>998</v>
      </c>
      <c r="CQ100" t="s">
        <v>998</v>
      </c>
      <c r="CS100" t="s">
        <v>998</v>
      </c>
      <c r="CT100" t="s">
        <v>998</v>
      </c>
      <c r="CU100" t="s">
        <v>998</v>
      </c>
      <c r="CW100" t="s">
        <v>998</v>
      </c>
      <c r="CX100" t="s">
        <v>998</v>
      </c>
      <c r="CY100" t="s">
        <v>998</v>
      </c>
      <c r="CZ100" t="s">
        <v>998</v>
      </c>
      <c r="DA100" t="s">
        <v>998</v>
      </c>
      <c r="DB100" t="s">
        <v>998</v>
      </c>
      <c r="DS100" t="s">
        <v>1029</v>
      </c>
      <c r="DT100">
        <v>1</v>
      </c>
      <c r="DU100">
        <v>1</v>
      </c>
      <c r="DV100">
        <v>0</v>
      </c>
      <c r="DW100" s="1">
        <f>+Tabulka1[[#This Row],[pocudegra]]/Tabulka1[[#This Row],[pochodnav]]</f>
        <v>0</v>
      </c>
      <c r="DX100">
        <v>0</v>
      </c>
      <c r="EA100" t="s">
        <v>1053</v>
      </c>
      <c r="EB100" t="s">
        <v>1054</v>
      </c>
      <c r="EC100" t="s">
        <v>998</v>
      </c>
      <c r="EF100" t="s">
        <v>1055</v>
      </c>
      <c r="EG100" t="s">
        <v>147</v>
      </c>
      <c r="EL100">
        <v>0</v>
      </c>
      <c r="EM100">
        <v>0</v>
      </c>
    </row>
    <row r="101" spans="1:143" hidden="1">
      <c r="A101">
        <v>595</v>
      </c>
      <c r="B101" t="s">
        <v>1056</v>
      </c>
      <c r="C101" t="s">
        <v>995</v>
      </c>
      <c r="D101" t="s">
        <v>240</v>
      </c>
      <c r="F101" t="s">
        <v>991</v>
      </c>
      <c r="G101" t="s">
        <v>996</v>
      </c>
      <c r="H101" t="s">
        <v>991</v>
      </c>
      <c r="I101" t="s">
        <v>996</v>
      </c>
      <c r="J101" t="s">
        <v>995</v>
      </c>
      <c r="K101" t="s">
        <v>240</v>
      </c>
      <c r="L101" t="s">
        <v>1057</v>
      </c>
      <c r="M101" t="s">
        <v>1057</v>
      </c>
      <c r="S101" t="s">
        <v>998</v>
      </c>
      <c r="T101" t="s">
        <v>998</v>
      </c>
      <c r="U101" t="s">
        <v>998</v>
      </c>
      <c r="W101" t="s">
        <v>998</v>
      </c>
      <c r="X101" t="s">
        <v>998</v>
      </c>
      <c r="Y101" t="s">
        <v>998</v>
      </c>
      <c r="AA101" t="s">
        <v>998</v>
      </c>
      <c r="AB101" t="s">
        <v>998</v>
      </c>
      <c r="AC101" t="s">
        <v>998</v>
      </c>
      <c r="AD101" t="s">
        <v>998</v>
      </c>
      <c r="AE101" t="s">
        <v>998</v>
      </c>
      <c r="AF101" t="s">
        <v>998</v>
      </c>
      <c r="AS101" t="s">
        <v>1058</v>
      </c>
      <c r="AT101" t="s">
        <v>1059</v>
      </c>
      <c r="AU101" t="s">
        <v>1029</v>
      </c>
      <c r="AV101" t="s">
        <v>1060</v>
      </c>
      <c r="AW101" t="s">
        <v>1061</v>
      </c>
      <c r="AX101" t="s">
        <v>1004</v>
      </c>
      <c r="AY101" t="s">
        <v>1005</v>
      </c>
      <c r="BA101" t="s">
        <v>1062</v>
      </c>
      <c r="BB101" t="s">
        <v>1063</v>
      </c>
      <c r="BC101">
        <v>1030000000</v>
      </c>
      <c r="BD101" t="s">
        <v>1064</v>
      </c>
      <c r="BE101" t="s">
        <v>1065</v>
      </c>
      <c r="BF101" t="s">
        <v>1066</v>
      </c>
      <c r="BG101" t="s">
        <v>1067</v>
      </c>
      <c r="BH101" t="s">
        <v>1012</v>
      </c>
      <c r="BI101" t="s">
        <v>1013</v>
      </c>
      <c r="BJ101" t="s">
        <v>1014</v>
      </c>
      <c r="BK101" t="s">
        <v>1018</v>
      </c>
      <c r="BL101" t="s">
        <v>1016</v>
      </c>
      <c r="BM101" t="s">
        <v>1017</v>
      </c>
      <c r="BN101" t="s">
        <v>1012</v>
      </c>
      <c r="BO101" t="s">
        <v>1013</v>
      </c>
      <c r="BP101" t="s">
        <v>1014</v>
      </c>
      <c r="BQ101" t="s">
        <v>1012</v>
      </c>
      <c r="BR101" t="s">
        <v>1068</v>
      </c>
      <c r="BT101" t="s">
        <v>1019</v>
      </c>
      <c r="BU101" t="s">
        <v>1020</v>
      </c>
      <c r="BV101" t="s">
        <v>1069</v>
      </c>
      <c r="BY101" t="s">
        <v>998</v>
      </c>
      <c r="CG101" t="s">
        <v>147</v>
      </c>
      <c r="CO101" t="s">
        <v>998</v>
      </c>
      <c r="CP101" t="s">
        <v>998</v>
      </c>
      <c r="CQ101" t="s">
        <v>998</v>
      </c>
      <c r="CS101" t="s">
        <v>998</v>
      </c>
      <c r="CT101" t="s">
        <v>998</v>
      </c>
      <c r="CU101" t="s">
        <v>998</v>
      </c>
      <c r="CW101" t="s">
        <v>998</v>
      </c>
      <c r="CX101" t="s">
        <v>998</v>
      </c>
      <c r="CY101" t="s">
        <v>998</v>
      </c>
      <c r="CZ101" t="s">
        <v>998</v>
      </c>
      <c r="DA101" t="s">
        <v>998</v>
      </c>
      <c r="DB101" t="s">
        <v>998</v>
      </c>
      <c r="DT101">
        <v>102</v>
      </c>
      <c r="DU101">
        <v>91</v>
      </c>
      <c r="DV101">
        <v>56</v>
      </c>
      <c r="DW101" s="1">
        <f>+Tabulka1[[#This Row],[pocudegra]]/Tabulka1[[#This Row],[pochodnav]]</f>
        <v>0.61538461538461542</v>
      </c>
      <c r="DX101">
        <v>781918000</v>
      </c>
      <c r="DY101" t="s">
        <v>996</v>
      </c>
      <c r="DZ101" t="s">
        <v>1063</v>
      </c>
      <c r="EC101" t="s">
        <v>998</v>
      </c>
      <c r="EF101" t="s">
        <v>1070</v>
      </c>
      <c r="EG101" t="s">
        <v>147</v>
      </c>
      <c r="EL101">
        <v>0</v>
      </c>
      <c r="EM101">
        <v>0</v>
      </c>
    </row>
    <row r="102" spans="1:143" hidden="1">
      <c r="A102">
        <v>99</v>
      </c>
      <c r="B102" t="s">
        <v>1071</v>
      </c>
      <c r="C102" t="s">
        <v>560</v>
      </c>
      <c r="D102" t="s">
        <v>144</v>
      </c>
      <c r="F102" t="s">
        <v>400</v>
      </c>
      <c r="G102" t="s">
        <v>400</v>
      </c>
      <c r="H102" t="s">
        <v>400</v>
      </c>
      <c r="I102" t="s">
        <v>400</v>
      </c>
      <c r="J102" t="s">
        <v>560</v>
      </c>
      <c r="K102" t="s">
        <v>144</v>
      </c>
      <c r="L102" t="s">
        <v>848</v>
      </c>
      <c r="M102" t="s">
        <v>848</v>
      </c>
      <c r="O102" t="s">
        <v>159</v>
      </c>
      <c r="P102" t="s">
        <v>159</v>
      </c>
      <c r="Q102" t="s">
        <v>145</v>
      </c>
      <c r="T102" t="s">
        <v>849</v>
      </c>
      <c r="U102" t="s">
        <v>849</v>
      </c>
      <c r="V102" t="s">
        <v>145</v>
      </c>
      <c r="X102" t="s">
        <v>850</v>
      </c>
      <c r="Y102" t="s">
        <v>850</v>
      </c>
      <c r="Z102" t="s">
        <v>145</v>
      </c>
      <c r="AC102" t="s">
        <v>851</v>
      </c>
      <c r="AD102" t="s">
        <v>852</v>
      </c>
      <c r="AE102" t="s">
        <v>851</v>
      </c>
      <c r="AF102" t="s">
        <v>852</v>
      </c>
      <c r="AG102" t="s">
        <v>145</v>
      </c>
      <c r="AH102" t="s">
        <v>145</v>
      </c>
      <c r="AJ102" t="s">
        <v>303</v>
      </c>
      <c r="AK102" t="s">
        <v>303</v>
      </c>
      <c r="AL102" t="s">
        <v>145</v>
      </c>
      <c r="AN102" t="s">
        <v>165</v>
      </c>
      <c r="AO102" t="s">
        <v>165</v>
      </c>
      <c r="AP102" t="s">
        <v>145</v>
      </c>
      <c r="AS102" t="s">
        <v>977</v>
      </c>
      <c r="AT102" t="s">
        <v>978</v>
      </c>
      <c r="AU102" t="s">
        <v>979</v>
      </c>
      <c r="AV102" t="s">
        <v>980</v>
      </c>
      <c r="AW102" t="s">
        <v>1072</v>
      </c>
      <c r="AX102" t="s">
        <v>1073</v>
      </c>
      <c r="AY102" t="s">
        <v>1074</v>
      </c>
      <c r="BA102" t="s">
        <v>984</v>
      </c>
      <c r="BB102" t="s">
        <v>538</v>
      </c>
      <c r="BC102">
        <v>86000000</v>
      </c>
      <c r="BD102" t="s">
        <v>985</v>
      </c>
      <c r="BE102" t="s">
        <v>986</v>
      </c>
      <c r="BF102" t="s">
        <v>950</v>
      </c>
      <c r="BG102" t="s">
        <v>951</v>
      </c>
      <c r="BH102" t="s">
        <v>1075</v>
      </c>
      <c r="BI102" t="s">
        <v>298</v>
      </c>
      <c r="BJ102" t="s">
        <v>582</v>
      </c>
      <c r="BK102" t="s">
        <v>180</v>
      </c>
      <c r="BL102" t="s">
        <v>636</v>
      </c>
      <c r="BM102" t="s">
        <v>637</v>
      </c>
      <c r="BN102" t="s">
        <v>987</v>
      </c>
      <c r="BO102" t="s">
        <v>988</v>
      </c>
      <c r="BP102" t="s">
        <v>582</v>
      </c>
      <c r="BQ102" t="s">
        <v>180</v>
      </c>
      <c r="BR102" t="s">
        <v>968</v>
      </c>
      <c r="BS102" t="s">
        <v>968</v>
      </c>
      <c r="BT102" t="s">
        <v>895</v>
      </c>
      <c r="BU102" t="s">
        <v>989</v>
      </c>
      <c r="BV102" t="s">
        <v>586</v>
      </c>
      <c r="BW102" t="s">
        <v>885</v>
      </c>
      <c r="BX102" t="s">
        <v>885</v>
      </c>
      <c r="BZ102" t="s">
        <v>990</v>
      </c>
      <c r="CA102" t="s">
        <v>483</v>
      </c>
      <c r="CB102" t="s">
        <v>400</v>
      </c>
      <c r="CC102" t="s">
        <v>400</v>
      </c>
      <c r="CG102" t="s">
        <v>147</v>
      </c>
      <c r="CL102" t="s">
        <v>159</v>
      </c>
      <c r="CM102" t="s">
        <v>159</v>
      </c>
      <c r="CN102" t="s">
        <v>145</v>
      </c>
      <c r="CP102" t="s">
        <v>849</v>
      </c>
      <c r="CQ102" t="s">
        <v>849</v>
      </c>
      <c r="CR102" t="s">
        <v>145</v>
      </c>
      <c r="CT102" t="s">
        <v>850</v>
      </c>
      <c r="CU102" t="s">
        <v>850</v>
      </c>
      <c r="CV102" t="s">
        <v>145</v>
      </c>
      <c r="CY102" t="s">
        <v>851</v>
      </c>
      <c r="CZ102" t="s">
        <v>852</v>
      </c>
      <c r="DA102" t="s">
        <v>851</v>
      </c>
      <c r="DB102" t="s">
        <v>852</v>
      </c>
      <c r="DC102" t="s">
        <v>145</v>
      </c>
      <c r="DD102" t="s">
        <v>145</v>
      </c>
      <c r="DF102" t="s">
        <v>303</v>
      </c>
      <c r="DG102" t="s">
        <v>303</v>
      </c>
      <c r="DH102" t="s">
        <v>145</v>
      </c>
      <c r="DJ102" t="s">
        <v>165</v>
      </c>
      <c r="DK102" t="s">
        <v>165</v>
      </c>
      <c r="DL102" t="s">
        <v>145</v>
      </c>
      <c r="DT102">
        <v>73</v>
      </c>
      <c r="DU102">
        <v>61</v>
      </c>
      <c r="DV102">
        <v>10</v>
      </c>
      <c r="DW102" s="1">
        <f>+Tabulka1[[#This Row],[pocudegra]]/Tabulka1[[#This Row],[pochodnav]]</f>
        <v>0.16393442622950818</v>
      </c>
      <c r="DX102">
        <v>71974000</v>
      </c>
      <c r="DY102" t="s">
        <v>483</v>
      </c>
      <c r="DZ102" t="s">
        <v>538</v>
      </c>
      <c r="ED102" t="s">
        <v>990</v>
      </c>
      <c r="EE102" t="s">
        <v>990</v>
      </c>
      <c r="EF102" t="s">
        <v>1076</v>
      </c>
      <c r="EG102" t="s">
        <v>147</v>
      </c>
      <c r="EH102" t="s">
        <v>993</v>
      </c>
      <c r="EI102" t="s">
        <v>993</v>
      </c>
      <c r="EL102">
        <v>22524</v>
      </c>
      <c r="EM102">
        <v>22524</v>
      </c>
    </row>
    <row r="103" spans="1:143" hidden="1">
      <c r="A103">
        <v>100</v>
      </c>
      <c r="B103" t="s">
        <v>1077</v>
      </c>
      <c r="C103" t="s">
        <v>560</v>
      </c>
      <c r="D103" t="s">
        <v>144</v>
      </c>
      <c r="F103" t="s">
        <v>400</v>
      </c>
      <c r="G103" t="s">
        <v>483</v>
      </c>
      <c r="H103" t="s">
        <v>400</v>
      </c>
      <c r="I103" t="s">
        <v>483</v>
      </c>
      <c r="J103" t="s">
        <v>560</v>
      </c>
      <c r="K103" t="s">
        <v>144</v>
      </c>
      <c r="L103" t="s">
        <v>561</v>
      </c>
      <c r="M103" t="s">
        <v>561</v>
      </c>
      <c r="O103" t="s">
        <v>159</v>
      </c>
      <c r="P103" t="s">
        <v>159</v>
      </c>
      <c r="Q103" t="s">
        <v>145</v>
      </c>
      <c r="T103" t="s">
        <v>562</v>
      </c>
      <c r="U103" t="s">
        <v>562</v>
      </c>
      <c r="V103" t="s">
        <v>145</v>
      </c>
      <c r="X103" t="s">
        <v>563</v>
      </c>
      <c r="Y103" t="s">
        <v>563</v>
      </c>
      <c r="Z103" t="s">
        <v>145</v>
      </c>
      <c r="AC103" t="s">
        <v>564</v>
      </c>
      <c r="AD103" t="s">
        <v>565</v>
      </c>
      <c r="AE103" t="s">
        <v>564</v>
      </c>
      <c r="AF103" t="s">
        <v>565</v>
      </c>
      <c r="AG103" t="s">
        <v>145</v>
      </c>
      <c r="AH103" t="s">
        <v>145</v>
      </c>
      <c r="AJ103" t="s">
        <v>566</v>
      </c>
      <c r="AK103" t="s">
        <v>566</v>
      </c>
      <c r="AL103" t="s">
        <v>145</v>
      </c>
      <c r="AN103" t="s">
        <v>165</v>
      </c>
      <c r="AO103" t="s">
        <v>165</v>
      </c>
      <c r="AP103" t="s">
        <v>145</v>
      </c>
      <c r="AS103" t="s">
        <v>977</v>
      </c>
      <c r="AT103" t="s">
        <v>978</v>
      </c>
      <c r="AU103" t="s">
        <v>979</v>
      </c>
      <c r="AV103" t="s">
        <v>980</v>
      </c>
      <c r="AW103" t="s">
        <v>1072</v>
      </c>
      <c r="AX103" t="s">
        <v>1073</v>
      </c>
      <c r="AY103" t="s">
        <v>1078</v>
      </c>
      <c r="BA103" t="s">
        <v>984</v>
      </c>
      <c r="BB103" t="s">
        <v>538</v>
      </c>
      <c r="BC103">
        <v>293000000</v>
      </c>
      <c r="BD103" t="s">
        <v>985</v>
      </c>
      <c r="BE103" t="s">
        <v>986</v>
      </c>
      <c r="BF103" t="s">
        <v>706</v>
      </c>
      <c r="BG103" t="s">
        <v>577</v>
      </c>
      <c r="BH103" t="s">
        <v>987</v>
      </c>
      <c r="BI103" t="s">
        <v>298</v>
      </c>
      <c r="BJ103" t="s">
        <v>582</v>
      </c>
      <c r="BK103" t="s">
        <v>180</v>
      </c>
      <c r="BL103" t="s">
        <v>952</v>
      </c>
      <c r="BM103" t="s">
        <v>953</v>
      </c>
      <c r="BN103" t="s">
        <v>987</v>
      </c>
      <c r="BO103" t="s">
        <v>988</v>
      </c>
      <c r="BP103" t="s">
        <v>582</v>
      </c>
      <c r="BQ103" t="s">
        <v>180</v>
      </c>
      <c r="BR103" t="s">
        <v>954</v>
      </c>
      <c r="BS103" t="s">
        <v>954</v>
      </c>
      <c r="BT103" t="s">
        <v>956</v>
      </c>
      <c r="BU103" t="s">
        <v>989</v>
      </c>
      <c r="BV103" t="s">
        <v>586</v>
      </c>
      <c r="BW103" t="s">
        <v>885</v>
      </c>
      <c r="BX103" t="s">
        <v>885</v>
      </c>
      <c r="BZ103" t="s">
        <v>990</v>
      </c>
      <c r="CA103" t="s">
        <v>483</v>
      </c>
      <c r="CB103" t="s">
        <v>400</v>
      </c>
      <c r="CC103" t="s">
        <v>400</v>
      </c>
      <c r="CG103" t="s">
        <v>147</v>
      </c>
      <c r="CL103" t="s">
        <v>159</v>
      </c>
      <c r="CM103" t="s">
        <v>159</v>
      </c>
      <c r="CN103" t="s">
        <v>145</v>
      </c>
      <c r="CP103" t="s">
        <v>562</v>
      </c>
      <c r="CQ103" t="s">
        <v>562</v>
      </c>
      <c r="CR103" t="s">
        <v>145</v>
      </c>
      <c r="CT103" t="s">
        <v>563</v>
      </c>
      <c r="CU103" t="s">
        <v>563</v>
      </c>
      <c r="CV103" t="s">
        <v>145</v>
      </c>
      <c r="CY103" t="s">
        <v>564</v>
      </c>
      <c r="CZ103" t="s">
        <v>565</v>
      </c>
      <c r="DA103" t="s">
        <v>564</v>
      </c>
      <c r="DB103" t="s">
        <v>565</v>
      </c>
      <c r="DC103" t="s">
        <v>145</v>
      </c>
      <c r="DD103" t="s">
        <v>145</v>
      </c>
      <c r="DF103" t="s">
        <v>566</v>
      </c>
      <c r="DG103" t="s">
        <v>566</v>
      </c>
      <c r="DH103" t="s">
        <v>145</v>
      </c>
      <c r="DJ103" t="s">
        <v>165</v>
      </c>
      <c r="DK103" t="s">
        <v>165</v>
      </c>
      <c r="DL103" t="s">
        <v>145</v>
      </c>
      <c r="DT103">
        <v>734</v>
      </c>
      <c r="DU103">
        <v>629</v>
      </c>
      <c r="DV103">
        <v>139</v>
      </c>
      <c r="DW103" s="1">
        <f>+Tabulka1[[#This Row],[pocudegra]]/Tabulka1[[#This Row],[pochodnav]]</f>
        <v>0.22098569157392686</v>
      </c>
      <c r="DX103">
        <v>203864000</v>
      </c>
      <c r="DY103" t="s">
        <v>483</v>
      </c>
      <c r="DZ103" t="s">
        <v>991</v>
      </c>
      <c r="ED103" t="s">
        <v>990</v>
      </c>
      <c r="EE103" t="s">
        <v>990</v>
      </c>
      <c r="EF103" t="s">
        <v>1079</v>
      </c>
      <c r="EG103" t="s">
        <v>147</v>
      </c>
      <c r="EH103" t="s">
        <v>993</v>
      </c>
      <c r="EI103" t="s">
        <v>993</v>
      </c>
      <c r="EL103">
        <v>22524</v>
      </c>
      <c r="EM103">
        <v>22524</v>
      </c>
    </row>
    <row r="104" spans="1:143" hidden="1">
      <c r="A104">
        <v>101</v>
      </c>
      <c r="B104" t="s">
        <v>1080</v>
      </c>
      <c r="C104" t="s">
        <v>560</v>
      </c>
      <c r="D104" t="s">
        <v>144</v>
      </c>
      <c r="F104" t="s">
        <v>400</v>
      </c>
      <c r="G104" t="s">
        <v>483</v>
      </c>
      <c r="H104" t="s">
        <v>400</v>
      </c>
      <c r="I104" t="s">
        <v>483</v>
      </c>
      <c r="J104" t="s">
        <v>560</v>
      </c>
      <c r="K104" t="s">
        <v>144</v>
      </c>
      <c r="L104" t="s">
        <v>645</v>
      </c>
      <c r="M104" t="s">
        <v>645</v>
      </c>
      <c r="O104" t="s">
        <v>159</v>
      </c>
      <c r="P104" t="s">
        <v>159</v>
      </c>
      <c r="Q104" t="s">
        <v>145</v>
      </c>
      <c r="T104" t="s">
        <v>647</v>
      </c>
      <c r="U104" t="s">
        <v>647</v>
      </c>
      <c r="V104" t="s">
        <v>145</v>
      </c>
      <c r="X104" t="s">
        <v>647</v>
      </c>
      <c r="Y104" t="s">
        <v>647</v>
      </c>
      <c r="Z104" t="s">
        <v>145</v>
      </c>
      <c r="AC104" t="s">
        <v>648</v>
      </c>
      <c r="AD104" t="s">
        <v>649</v>
      </c>
      <c r="AE104" t="s">
        <v>648</v>
      </c>
      <c r="AF104" t="s">
        <v>649</v>
      </c>
      <c r="AG104" t="s">
        <v>145</v>
      </c>
      <c r="AH104" t="s">
        <v>145</v>
      </c>
      <c r="AJ104" t="s">
        <v>232</v>
      </c>
      <c r="AK104" t="s">
        <v>232</v>
      </c>
      <c r="AL104" t="s">
        <v>145</v>
      </c>
      <c r="AN104" t="s">
        <v>165</v>
      </c>
      <c r="AO104" t="s">
        <v>165</v>
      </c>
      <c r="AP104" t="s">
        <v>145</v>
      </c>
      <c r="AS104" t="s">
        <v>977</v>
      </c>
      <c r="AT104" t="s">
        <v>978</v>
      </c>
      <c r="AU104" t="s">
        <v>979</v>
      </c>
      <c r="AV104" t="s">
        <v>1081</v>
      </c>
      <c r="AW104" t="s">
        <v>1082</v>
      </c>
      <c r="AX104" t="s">
        <v>1073</v>
      </c>
      <c r="AY104" t="s">
        <v>983</v>
      </c>
      <c r="BA104" t="s">
        <v>984</v>
      </c>
      <c r="BB104" t="s">
        <v>538</v>
      </c>
      <c r="BC104">
        <v>66000000</v>
      </c>
      <c r="BD104" t="s">
        <v>985</v>
      </c>
      <c r="BE104" t="s">
        <v>1083</v>
      </c>
      <c r="BF104" t="s">
        <v>970</v>
      </c>
      <c r="BG104" t="s">
        <v>951</v>
      </c>
      <c r="BH104" t="s">
        <v>987</v>
      </c>
      <c r="BI104" t="s">
        <v>298</v>
      </c>
      <c r="BJ104" t="s">
        <v>582</v>
      </c>
      <c r="BK104" t="s">
        <v>180</v>
      </c>
      <c r="BL104" t="s">
        <v>636</v>
      </c>
      <c r="BM104" t="s">
        <v>637</v>
      </c>
      <c r="BN104" t="s">
        <v>987</v>
      </c>
      <c r="BO104" t="s">
        <v>988</v>
      </c>
      <c r="BP104" t="s">
        <v>582</v>
      </c>
      <c r="BQ104" t="s">
        <v>180</v>
      </c>
      <c r="BR104" t="s">
        <v>968</v>
      </c>
      <c r="BS104" t="s">
        <v>968</v>
      </c>
      <c r="BT104" t="s">
        <v>895</v>
      </c>
      <c r="BU104" t="s">
        <v>989</v>
      </c>
      <c r="BV104" t="s">
        <v>586</v>
      </c>
      <c r="BW104" t="s">
        <v>885</v>
      </c>
      <c r="BX104" t="s">
        <v>1084</v>
      </c>
      <c r="BZ104" t="s">
        <v>990</v>
      </c>
      <c r="CA104" t="s">
        <v>483</v>
      </c>
      <c r="CB104" t="s">
        <v>400</v>
      </c>
      <c r="CC104" t="s">
        <v>400</v>
      </c>
      <c r="CG104" t="s">
        <v>147</v>
      </c>
      <c r="CL104" t="s">
        <v>159</v>
      </c>
      <c r="CM104" t="s">
        <v>159</v>
      </c>
      <c r="CN104" t="s">
        <v>145</v>
      </c>
      <c r="CP104" t="s">
        <v>647</v>
      </c>
      <c r="CQ104" t="s">
        <v>647</v>
      </c>
      <c r="CR104" t="s">
        <v>145</v>
      </c>
      <c r="CT104" t="s">
        <v>647</v>
      </c>
      <c r="CU104" t="s">
        <v>647</v>
      </c>
      <c r="CV104" t="s">
        <v>145</v>
      </c>
      <c r="CY104" t="s">
        <v>648</v>
      </c>
      <c r="CZ104" t="s">
        <v>649</v>
      </c>
      <c r="DA104" t="s">
        <v>648</v>
      </c>
      <c r="DB104" t="s">
        <v>649</v>
      </c>
      <c r="DC104" t="s">
        <v>145</v>
      </c>
      <c r="DD104" t="s">
        <v>145</v>
      </c>
      <c r="DF104" t="s">
        <v>232</v>
      </c>
      <c r="DG104" t="s">
        <v>232</v>
      </c>
      <c r="DH104" t="s">
        <v>145</v>
      </c>
      <c r="DJ104" t="s">
        <v>165</v>
      </c>
      <c r="DK104" t="s">
        <v>165</v>
      </c>
      <c r="DL104" t="s">
        <v>145</v>
      </c>
      <c r="DT104">
        <v>20</v>
      </c>
      <c r="DU104">
        <v>18</v>
      </c>
      <c r="DV104">
        <v>3</v>
      </c>
      <c r="DW104" s="1">
        <f>+Tabulka1[[#This Row],[pocudegra]]/Tabulka1[[#This Row],[pochodnav]]</f>
        <v>0.16666666666666666</v>
      </c>
      <c r="DX104">
        <v>22308000</v>
      </c>
      <c r="DY104" t="s">
        <v>483</v>
      </c>
      <c r="DZ104" t="s">
        <v>887</v>
      </c>
      <c r="ED104" t="s">
        <v>990</v>
      </c>
      <c r="EE104" t="s">
        <v>990</v>
      </c>
      <c r="EF104" t="s">
        <v>977</v>
      </c>
      <c r="EG104" t="s">
        <v>147</v>
      </c>
      <c r="EH104" t="s">
        <v>993</v>
      </c>
      <c r="EI104" t="s">
        <v>993</v>
      </c>
      <c r="EL104">
        <v>22524</v>
      </c>
      <c r="EM104">
        <v>22524</v>
      </c>
    </row>
    <row r="105" spans="1:143" hidden="1">
      <c r="A105">
        <v>102</v>
      </c>
      <c r="B105" t="s">
        <v>1085</v>
      </c>
      <c r="C105" t="s">
        <v>560</v>
      </c>
      <c r="D105" t="s">
        <v>240</v>
      </c>
      <c r="F105" t="s">
        <v>483</v>
      </c>
      <c r="G105" t="s">
        <v>456</v>
      </c>
      <c r="H105" t="s">
        <v>483</v>
      </c>
      <c r="I105" t="s">
        <v>456</v>
      </c>
      <c r="J105" t="s">
        <v>560</v>
      </c>
      <c r="K105" t="s">
        <v>240</v>
      </c>
      <c r="L105" t="s">
        <v>1086</v>
      </c>
      <c r="M105" t="s">
        <v>1086</v>
      </c>
      <c r="O105" t="s">
        <v>159</v>
      </c>
      <c r="P105" t="s">
        <v>159</v>
      </c>
      <c r="Q105" t="s">
        <v>145</v>
      </c>
      <c r="T105" t="s">
        <v>1087</v>
      </c>
      <c r="U105" t="s">
        <v>1087</v>
      </c>
      <c r="V105" t="s">
        <v>145</v>
      </c>
      <c r="X105" t="s">
        <v>1088</v>
      </c>
      <c r="Y105" t="s">
        <v>1088</v>
      </c>
      <c r="Z105" t="s">
        <v>145</v>
      </c>
      <c r="AC105" t="s">
        <v>1089</v>
      </c>
      <c r="AD105" t="s">
        <v>1090</v>
      </c>
      <c r="AE105" t="s">
        <v>1089</v>
      </c>
      <c r="AF105" t="s">
        <v>1090</v>
      </c>
      <c r="AG105" t="s">
        <v>145</v>
      </c>
      <c r="AH105" t="s">
        <v>145</v>
      </c>
      <c r="AJ105" t="s">
        <v>456</v>
      </c>
      <c r="AK105" t="s">
        <v>456</v>
      </c>
      <c r="AL105" t="s">
        <v>145</v>
      </c>
      <c r="AN105" t="s">
        <v>996</v>
      </c>
      <c r="AO105" t="s">
        <v>996</v>
      </c>
      <c r="AP105" t="s">
        <v>145</v>
      </c>
      <c r="AQ105" t="s">
        <v>1091</v>
      </c>
      <c r="AR105" t="s">
        <v>1092</v>
      </c>
      <c r="AS105" t="s">
        <v>1093</v>
      </c>
      <c r="AT105" t="s">
        <v>1094</v>
      </c>
      <c r="AU105" t="s">
        <v>1095</v>
      </c>
      <c r="AV105" t="s">
        <v>1096</v>
      </c>
      <c r="AW105" t="s">
        <v>1097</v>
      </c>
      <c r="AX105" t="s">
        <v>982</v>
      </c>
      <c r="AY105" t="s">
        <v>1098</v>
      </c>
      <c r="BA105" t="s">
        <v>1099</v>
      </c>
      <c r="BB105" t="s">
        <v>996</v>
      </c>
      <c r="BC105">
        <v>1352000000</v>
      </c>
      <c r="BD105" t="s">
        <v>985</v>
      </c>
      <c r="BE105" t="s">
        <v>986</v>
      </c>
      <c r="BF105" t="s">
        <v>950</v>
      </c>
      <c r="BG105" t="s">
        <v>951</v>
      </c>
      <c r="BH105" t="s">
        <v>987</v>
      </c>
      <c r="BI105" t="s">
        <v>1100</v>
      </c>
      <c r="BJ105" t="s">
        <v>1014</v>
      </c>
      <c r="BK105" t="s">
        <v>1018</v>
      </c>
      <c r="BL105" t="s">
        <v>952</v>
      </c>
      <c r="BM105" t="s">
        <v>953</v>
      </c>
      <c r="BN105" t="s">
        <v>987</v>
      </c>
      <c r="BO105" t="s">
        <v>1100</v>
      </c>
      <c r="BP105" t="s">
        <v>1014</v>
      </c>
      <c r="BQ105" t="s">
        <v>1018</v>
      </c>
      <c r="BR105" t="s">
        <v>954</v>
      </c>
      <c r="BS105" t="s">
        <v>954</v>
      </c>
      <c r="BT105" t="s">
        <v>1101</v>
      </c>
      <c r="BU105" t="s">
        <v>989</v>
      </c>
      <c r="BV105" t="s">
        <v>586</v>
      </c>
      <c r="BW105" t="s">
        <v>885</v>
      </c>
      <c r="BX105" t="s">
        <v>885</v>
      </c>
      <c r="BZ105" t="s">
        <v>1102</v>
      </c>
      <c r="CA105" t="s">
        <v>456</v>
      </c>
      <c r="CB105" t="s">
        <v>483</v>
      </c>
      <c r="CC105" t="s">
        <v>483</v>
      </c>
      <c r="CG105" t="s">
        <v>147</v>
      </c>
      <c r="CL105" t="s">
        <v>159</v>
      </c>
      <c r="CM105" t="s">
        <v>159</v>
      </c>
      <c r="CN105" t="s">
        <v>145</v>
      </c>
      <c r="CP105" t="s">
        <v>1087</v>
      </c>
      <c r="CQ105" t="s">
        <v>1087</v>
      </c>
      <c r="CR105" t="s">
        <v>145</v>
      </c>
      <c r="CT105" t="s">
        <v>1088</v>
      </c>
      <c r="CU105" t="s">
        <v>1088</v>
      </c>
      <c r="CV105" t="s">
        <v>145</v>
      </c>
      <c r="CY105" t="s">
        <v>1089</v>
      </c>
      <c r="CZ105" t="s">
        <v>1090</v>
      </c>
      <c r="DA105" t="s">
        <v>1089</v>
      </c>
      <c r="DB105" t="s">
        <v>1090</v>
      </c>
      <c r="DC105" t="s">
        <v>145</v>
      </c>
      <c r="DD105" t="s">
        <v>145</v>
      </c>
      <c r="DF105" t="s">
        <v>456</v>
      </c>
      <c r="DG105" t="s">
        <v>456</v>
      </c>
      <c r="DH105" t="s">
        <v>145</v>
      </c>
      <c r="DJ105" t="s">
        <v>996</v>
      </c>
      <c r="DK105" t="s">
        <v>996</v>
      </c>
      <c r="DL105" t="s">
        <v>145</v>
      </c>
      <c r="DM105" t="s">
        <v>1091</v>
      </c>
      <c r="DN105" t="s">
        <v>1092</v>
      </c>
      <c r="DT105">
        <v>159</v>
      </c>
      <c r="DU105">
        <v>149</v>
      </c>
      <c r="DV105">
        <v>25</v>
      </c>
      <c r="DW105" s="1">
        <f>+Tabulka1[[#This Row],[pocudegra]]/Tabulka1[[#This Row],[pochodnav]]</f>
        <v>0.16778523489932887</v>
      </c>
      <c r="DX105">
        <v>2314434000</v>
      </c>
      <c r="DY105" t="s">
        <v>456</v>
      </c>
      <c r="DZ105" t="s">
        <v>996</v>
      </c>
      <c r="ED105" t="s">
        <v>1102</v>
      </c>
      <c r="EE105" t="s">
        <v>1102</v>
      </c>
      <c r="EF105" t="s">
        <v>1103</v>
      </c>
      <c r="EG105" t="s">
        <v>147</v>
      </c>
      <c r="EH105" t="s">
        <v>1104</v>
      </c>
      <c r="EI105" t="s">
        <v>1104</v>
      </c>
      <c r="EL105">
        <v>28814</v>
      </c>
      <c r="EM105">
        <v>28814</v>
      </c>
    </row>
    <row r="106" spans="1:143" hidden="1">
      <c r="A106">
        <v>103</v>
      </c>
      <c r="B106" t="s">
        <v>1105</v>
      </c>
      <c r="C106" t="s">
        <v>560</v>
      </c>
      <c r="D106" t="s">
        <v>144</v>
      </c>
      <c r="F106" t="s">
        <v>483</v>
      </c>
      <c r="G106" t="s">
        <v>483</v>
      </c>
      <c r="H106" t="s">
        <v>483</v>
      </c>
      <c r="I106" t="s">
        <v>483</v>
      </c>
      <c r="J106" t="s">
        <v>560</v>
      </c>
      <c r="K106" t="s">
        <v>144</v>
      </c>
      <c r="L106" t="s">
        <v>599</v>
      </c>
      <c r="M106" t="s">
        <v>599</v>
      </c>
      <c r="O106" t="s">
        <v>159</v>
      </c>
      <c r="P106" t="s">
        <v>159</v>
      </c>
      <c r="Q106" t="s">
        <v>145</v>
      </c>
      <c r="T106" t="s">
        <v>600</v>
      </c>
      <c r="U106" t="s">
        <v>600</v>
      </c>
      <c r="V106" t="s">
        <v>145</v>
      </c>
      <c r="X106" t="s">
        <v>601</v>
      </c>
      <c r="Y106" t="s">
        <v>601</v>
      </c>
      <c r="Z106" t="s">
        <v>145</v>
      </c>
      <c r="AC106" t="s">
        <v>602</v>
      </c>
      <c r="AD106" t="s">
        <v>603</v>
      </c>
      <c r="AE106" t="s">
        <v>602</v>
      </c>
      <c r="AF106" t="s">
        <v>603</v>
      </c>
      <c r="AG106" t="s">
        <v>145</v>
      </c>
      <c r="AH106" t="s">
        <v>145</v>
      </c>
      <c r="AJ106" t="s">
        <v>604</v>
      </c>
      <c r="AK106" t="s">
        <v>604</v>
      </c>
      <c r="AL106" t="s">
        <v>145</v>
      </c>
      <c r="AN106" t="s">
        <v>165</v>
      </c>
      <c r="AO106" t="s">
        <v>165</v>
      </c>
      <c r="AP106" t="s">
        <v>145</v>
      </c>
      <c r="AS106" t="s">
        <v>1106</v>
      </c>
      <c r="AT106" t="s">
        <v>1107</v>
      </c>
      <c r="AU106" t="s">
        <v>1108</v>
      </c>
      <c r="AV106" t="s">
        <v>1096</v>
      </c>
      <c r="AW106" t="s">
        <v>1097</v>
      </c>
      <c r="AX106" t="s">
        <v>982</v>
      </c>
      <c r="AY106" t="s">
        <v>1098</v>
      </c>
      <c r="BA106" t="s">
        <v>1099</v>
      </c>
      <c r="BB106" t="s">
        <v>957</v>
      </c>
      <c r="BC106">
        <v>2791000000</v>
      </c>
      <c r="BD106" t="s">
        <v>1109</v>
      </c>
      <c r="BE106" t="s">
        <v>1110</v>
      </c>
      <c r="BF106" t="s">
        <v>1111</v>
      </c>
      <c r="BG106" t="s">
        <v>951</v>
      </c>
      <c r="BH106" t="s">
        <v>987</v>
      </c>
      <c r="BI106" t="s">
        <v>1100</v>
      </c>
      <c r="BJ106" t="s">
        <v>1014</v>
      </c>
      <c r="BK106" t="s">
        <v>1018</v>
      </c>
      <c r="BL106" t="s">
        <v>952</v>
      </c>
      <c r="BM106" t="s">
        <v>953</v>
      </c>
      <c r="BN106" t="s">
        <v>987</v>
      </c>
      <c r="BO106" t="s">
        <v>1100</v>
      </c>
      <c r="BP106" t="s">
        <v>1014</v>
      </c>
      <c r="BQ106" t="s">
        <v>1018</v>
      </c>
      <c r="BR106" t="s">
        <v>954</v>
      </c>
      <c r="BS106" t="s">
        <v>954</v>
      </c>
      <c r="BT106" t="s">
        <v>1101</v>
      </c>
      <c r="BU106" t="s">
        <v>989</v>
      </c>
      <c r="BV106" t="s">
        <v>586</v>
      </c>
      <c r="BW106" t="s">
        <v>885</v>
      </c>
      <c r="BX106" t="s">
        <v>885</v>
      </c>
      <c r="BZ106" t="s">
        <v>1102</v>
      </c>
      <c r="CA106" t="s">
        <v>456</v>
      </c>
      <c r="CB106" t="s">
        <v>483</v>
      </c>
      <c r="CC106" t="s">
        <v>483</v>
      </c>
      <c r="CG106" t="s">
        <v>147</v>
      </c>
      <c r="CL106" t="s">
        <v>159</v>
      </c>
      <c r="CM106" t="s">
        <v>159</v>
      </c>
      <c r="CN106" t="s">
        <v>145</v>
      </c>
      <c r="CP106" t="s">
        <v>600</v>
      </c>
      <c r="CQ106" t="s">
        <v>600</v>
      </c>
      <c r="CR106" t="s">
        <v>145</v>
      </c>
      <c r="CT106" t="s">
        <v>601</v>
      </c>
      <c r="CU106" t="s">
        <v>601</v>
      </c>
      <c r="CV106" t="s">
        <v>145</v>
      </c>
      <c r="CY106" t="s">
        <v>602</v>
      </c>
      <c r="CZ106" t="s">
        <v>603</v>
      </c>
      <c r="DA106" t="s">
        <v>602</v>
      </c>
      <c r="DB106" t="s">
        <v>603</v>
      </c>
      <c r="DC106" t="s">
        <v>145</v>
      </c>
      <c r="DD106" t="s">
        <v>145</v>
      </c>
      <c r="DF106" t="s">
        <v>604</v>
      </c>
      <c r="DG106" t="s">
        <v>604</v>
      </c>
      <c r="DH106" t="s">
        <v>145</v>
      </c>
      <c r="DJ106" t="s">
        <v>165</v>
      </c>
      <c r="DK106" t="s">
        <v>165</v>
      </c>
      <c r="DL106" t="s">
        <v>145</v>
      </c>
      <c r="DT106">
        <v>2286</v>
      </c>
      <c r="DU106">
        <v>2088</v>
      </c>
      <c r="DV106">
        <v>471</v>
      </c>
      <c r="DW106" s="1">
        <f>+Tabulka1[[#This Row],[pocudegra]]/Tabulka1[[#This Row],[pochodnav]]</f>
        <v>0.22557471264367815</v>
      </c>
      <c r="DX106">
        <v>2870053000</v>
      </c>
      <c r="DY106" t="s">
        <v>456</v>
      </c>
      <c r="DZ106" t="s">
        <v>991</v>
      </c>
      <c r="ED106" t="s">
        <v>1102</v>
      </c>
      <c r="EE106" t="s">
        <v>1102</v>
      </c>
      <c r="EF106" t="s">
        <v>1076</v>
      </c>
      <c r="EG106" t="s">
        <v>147</v>
      </c>
      <c r="EH106" t="s">
        <v>1104</v>
      </c>
      <c r="EI106" t="s">
        <v>1104</v>
      </c>
      <c r="EL106">
        <v>28814</v>
      </c>
      <c r="EM106">
        <v>28814</v>
      </c>
    </row>
    <row r="107" spans="1:143" hidden="1">
      <c r="A107">
        <v>104</v>
      </c>
      <c r="B107" t="s">
        <v>1112</v>
      </c>
      <c r="C107" t="s">
        <v>560</v>
      </c>
      <c r="D107" t="s">
        <v>144</v>
      </c>
      <c r="F107" t="s">
        <v>483</v>
      </c>
      <c r="G107" t="s">
        <v>456</v>
      </c>
      <c r="H107" t="s">
        <v>483</v>
      </c>
      <c r="I107" t="s">
        <v>456</v>
      </c>
      <c r="J107" t="s">
        <v>560</v>
      </c>
      <c r="K107" t="s">
        <v>144</v>
      </c>
      <c r="L107" t="s">
        <v>848</v>
      </c>
      <c r="M107" t="s">
        <v>848</v>
      </c>
      <c r="O107" t="s">
        <v>159</v>
      </c>
      <c r="P107" t="s">
        <v>159</v>
      </c>
      <c r="Q107" t="s">
        <v>145</v>
      </c>
      <c r="T107" t="s">
        <v>849</v>
      </c>
      <c r="U107" t="s">
        <v>849</v>
      </c>
      <c r="V107" t="s">
        <v>145</v>
      </c>
      <c r="X107" t="s">
        <v>850</v>
      </c>
      <c r="Y107" t="s">
        <v>850</v>
      </c>
      <c r="Z107" t="s">
        <v>145</v>
      </c>
      <c r="AC107" t="s">
        <v>851</v>
      </c>
      <c r="AD107" t="s">
        <v>852</v>
      </c>
      <c r="AE107" t="s">
        <v>851</v>
      </c>
      <c r="AF107" t="s">
        <v>852</v>
      </c>
      <c r="AG107" t="s">
        <v>145</v>
      </c>
      <c r="AH107" t="s">
        <v>145</v>
      </c>
      <c r="AJ107" t="s">
        <v>303</v>
      </c>
      <c r="AK107" t="s">
        <v>303</v>
      </c>
      <c r="AL107" t="s">
        <v>145</v>
      </c>
      <c r="AN107" t="s">
        <v>165</v>
      </c>
      <c r="AO107" t="s">
        <v>165</v>
      </c>
      <c r="AP107" t="s">
        <v>145</v>
      </c>
      <c r="AS107" t="s">
        <v>1106</v>
      </c>
      <c r="AT107" t="s">
        <v>1107</v>
      </c>
      <c r="AU107" t="s">
        <v>1108</v>
      </c>
      <c r="AV107" t="s">
        <v>1113</v>
      </c>
      <c r="AW107" t="s">
        <v>1097</v>
      </c>
      <c r="AX107" t="s">
        <v>982</v>
      </c>
      <c r="AY107" t="s">
        <v>1098</v>
      </c>
      <c r="BA107" t="s">
        <v>1099</v>
      </c>
      <c r="BB107" t="s">
        <v>887</v>
      </c>
      <c r="BC107">
        <v>60000000</v>
      </c>
      <c r="BD107" t="s">
        <v>985</v>
      </c>
      <c r="BE107" t="s">
        <v>986</v>
      </c>
      <c r="BF107" t="s">
        <v>950</v>
      </c>
      <c r="BG107" t="s">
        <v>951</v>
      </c>
      <c r="BH107" t="s">
        <v>987</v>
      </c>
      <c r="BI107" t="s">
        <v>1100</v>
      </c>
      <c r="BJ107" t="s">
        <v>1014</v>
      </c>
      <c r="BK107" t="s">
        <v>1018</v>
      </c>
      <c r="BL107" t="s">
        <v>636</v>
      </c>
      <c r="BM107" t="s">
        <v>637</v>
      </c>
      <c r="BN107" t="s">
        <v>987</v>
      </c>
      <c r="BO107" t="s">
        <v>1100</v>
      </c>
      <c r="BP107" t="s">
        <v>1014</v>
      </c>
      <c r="BQ107" t="s">
        <v>1018</v>
      </c>
      <c r="BR107" t="s">
        <v>968</v>
      </c>
      <c r="BS107" t="s">
        <v>968</v>
      </c>
      <c r="BT107" t="s">
        <v>1114</v>
      </c>
      <c r="BU107" t="s">
        <v>989</v>
      </c>
      <c r="BV107" t="s">
        <v>586</v>
      </c>
      <c r="BW107" t="s">
        <v>885</v>
      </c>
      <c r="BX107" t="s">
        <v>885</v>
      </c>
      <c r="BZ107" t="s">
        <v>1102</v>
      </c>
      <c r="CA107" t="s">
        <v>456</v>
      </c>
      <c r="CB107" t="s">
        <v>538</v>
      </c>
      <c r="CC107" t="s">
        <v>483</v>
      </c>
      <c r="CG107" t="s">
        <v>147</v>
      </c>
      <c r="CL107" t="s">
        <v>159</v>
      </c>
      <c r="CM107" t="s">
        <v>159</v>
      </c>
      <c r="CN107" t="s">
        <v>145</v>
      </c>
      <c r="CP107" t="s">
        <v>849</v>
      </c>
      <c r="CQ107" t="s">
        <v>849</v>
      </c>
      <c r="CR107" t="s">
        <v>145</v>
      </c>
      <c r="CT107" t="s">
        <v>850</v>
      </c>
      <c r="CU107" t="s">
        <v>850</v>
      </c>
      <c r="CV107" t="s">
        <v>145</v>
      </c>
      <c r="CY107" t="s">
        <v>851</v>
      </c>
      <c r="CZ107" t="s">
        <v>852</v>
      </c>
      <c r="DA107" t="s">
        <v>851</v>
      </c>
      <c r="DB107" t="s">
        <v>852</v>
      </c>
      <c r="DC107" t="s">
        <v>145</v>
      </c>
      <c r="DD107" t="s">
        <v>145</v>
      </c>
      <c r="DF107" t="s">
        <v>303</v>
      </c>
      <c r="DG107" t="s">
        <v>303</v>
      </c>
      <c r="DH107" t="s">
        <v>145</v>
      </c>
      <c r="DJ107" t="s">
        <v>165</v>
      </c>
      <c r="DK107" t="s">
        <v>165</v>
      </c>
      <c r="DL107" t="s">
        <v>145</v>
      </c>
      <c r="DT107">
        <v>74</v>
      </c>
      <c r="DU107">
        <v>68</v>
      </c>
      <c r="DV107">
        <v>11</v>
      </c>
      <c r="DW107" s="1">
        <f>+Tabulka1[[#This Row],[pocudegra]]/Tabulka1[[#This Row],[pochodnav]]</f>
        <v>0.16176470588235295</v>
      </c>
      <c r="DX107">
        <v>41103000</v>
      </c>
      <c r="DY107" t="s">
        <v>456</v>
      </c>
      <c r="DZ107" t="s">
        <v>957</v>
      </c>
      <c r="ED107" t="s">
        <v>1115</v>
      </c>
      <c r="EE107" t="s">
        <v>1115</v>
      </c>
      <c r="EF107" t="s">
        <v>1106</v>
      </c>
      <c r="EG107" t="s">
        <v>147</v>
      </c>
      <c r="EH107" t="s">
        <v>1104</v>
      </c>
      <c r="EI107" t="s">
        <v>1116</v>
      </c>
      <c r="EL107">
        <v>28814</v>
      </c>
      <c r="EM107">
        <v>32313</v>
      </c>
    </row>
    <row r="108" spans="1:143" hidden="1">
      <c r="A108">
        <v>105</v>
      </c>
      <c r="B108" t="s">
        <v>1117</v>
      </c>
      <c r="C108" t="s">
        <v>560</v>
      </c>
      <c r="D108" t="s">
        <v>144</v>
      </c>
      <c r="F108" t="s">
        <v>483</v>
      </c>
      <c r="G108" t="s">
        <v>483</v>
      </c>
      <c r="H108" t="s">
        <v>483</v>
      </c>
      <c r="I108" t="s">
        <v>483</v>
      </c>
      <c r="J108" t="s">
        <v>560</v>
      </c>
      <c r="K108" t="s">
        <v>144</v>
      </c>
      <c r="L108" t="s">
        <v>561</v>
      </c>
      <c r="M108" t="s">
        <v>561</v>
      </c>
      <c r="O108" t="s">
        <v>159</v>
      </c>
      <c r="P108" t="s">
        <v>159</v>
      </c>
      <c r="Q108" t="s">
        <v>145</v>
      </c>
      <c r="T108" t="s">
        <v>562</v>
      </c>
      <c r="U108" t="s">
        <v>562</v>
      </c>
      <c r="V108" t="s">
        <v>145</v>
      </c>
      <c r="X108" t="s">
        <v>563</v>
      </c>
      <c r="Y108" t="s">
        <v>563</v>
      </c>
      <c r="Z108" t="s">
        <v>145</v>
      </c>
      <c r="AC108" t="s">
        <v>564</v>
      </c>
      <c r="AD108" t="s">
        <v>565</v>
      </c>
      <c r="AE108" t="s">
        <v>564</v>
      </c>
      <c r="AF108" t="s">
        <v>565</v>
      </c>
      <c r="AG108" t="s">
        <v>145</v>
      </c>
      <c r="AH108" t="s">
        <v>145</v>
      </c>
      <c r="AJ108" t="s">
        <v>566</v>
      </c>
      <c r="AK108" t="s">
        <v>566</v>
      </c>
      <c r="AL108" t="s">
        <v>145</v>
      </c>
      <c r="AN108" t="s">
        <v>165</v>
      </c>
      <c r="AO108" t="s">
        <v>165</v>
      </c>
      <c r="AP108" t="s">
        <v>145</v>
      </c>
      <c r="AS108" t="s">
        <v>1106</v>
      </c>
      <c r="AT108" t="s">
        <v>1107</v>
      </c>
      <c r="AU108" t="s">
        <v>1108</v>
      </c>
      <c r="AV108" t="s">
        <v>1113</v>
      </c>
      <c r="AW108" t="s">
        <v>1097</v>
      </c>
      <c r="AX108" t="s">
        <v>982</v>
      </c>
      <c r="AY108" t="s">
        <v>1098</v>
      </c>
      <c r="BA108" t="s">
        <v>1099</v>
      </c>
      <c r="BB108" t="s">
        <v>887</v>
      </c>
      <c r="BC108">
        <v>451000000</v>
      </c>
      <c r="BD108" t="s">
        <v>985</v>
      </c>
      <c r="BE108" t="s">
        <v>986</v>
      </c>
      <c r="BF108" t="s">
        <v>1111</v>
      </c>
      <c r="BG108" t="s">
        <v>951</v>
      </c>
      <c r="BH108" t="s">
        <v>987</v>
      </c>
      <c r="BI108" t="s">
        <v>1100</v>
      </c>
      <c r="BJ108" t="s">
        <v>1014</v>
      </c>
      <c r="BK108" t="s">
        <v>1018</v>
      </c>
      <c r="BL108" t="s">
        <v>952</v>
      </c>
      <c r="BM108" t="s">
        <v>953</v>
      </c>
      <c r="BN108" t="s">
        <v>987</v>
      </c>
      <c r="BO108" t="s">
        <v>1100</v>
      </c>
      <c r="BP108" t="s">
        <v>1014</v>
      </c>
      <c r="BQ108" t="s">
        <v>1018</v>
      </c>
      <c r="BR108" t="s">
        <v>954</v>
      </c>
      <c r="BS108" t="s">
        <v>954</v>
      </c>
      <c r="BT108" t="s">
        <v>1101</v>
      </c>
      <c r="BU108" t="s">
        <v>989</v>
      </c>
      <c r="BV108" t="s">
        <v>586</v>
      </c>
      <c r="BW108" t="s">
        <v>885</v>
      </c>
      <c r="BX108" t="s">
        <v>885</v>
      </c>
      <c r="BZ108" t="s">
        <v>1102</v>
      </c>
      <c r="CA108" t="s">
        <v>456</v>
      </c>
      <c r="CB108" t="s">
        <v>483</v>
      </c>
      <c r="CC108" t="s">
        <v>483</v>
      </c>
      <c r="CG108" t="s">
        <v>147</v>
      </c>
      <c r="CL108" t="s">
        <v>159</v>
      </c>
      <c r="CM108" t="s">
        <v>159</v>
      </c>
      <c r="CN108" t="s">
        <v>145</v>
      </c>
      <c r="CP108" t="s">
        <v>562</v>
      </c>
      <c r="CQ108" t="s">
        <v>562</v>
      </c>
      <c r="CR108" t="s">
        <v>145</v>
      </c>
      <c r="CT108" t="s">
        <v>563</v>
      </c>
      <c r="CU108" t="s">
        <v>563</v>
      </c>
      <c r="CV108" t="s">
        <v>145</v>
      </c>
      <c r="CY108" t="s">
        <v>564</v>
      </c>
      <c r="CZ108" t="s">
        <v>565</v>
      </c>
      <c r="DA108" t="s">
        <v>564</v>
      </c>
      <c r="DB108" t="s">
        <v>565</v>
      </c>
      <c r="DC108" t="s">
        <v>145</v>
      </c>
      <c r="DD108" t="s">
        <v>145</v>
      </c>
      <c r="DF108" t="s">
        <v>566</v>
      </c>
      <c r="DG108" t="s">
        <v>566</v>
      </c>
      <c r="DH108" t="s">
        <v>145</v>
      </c>
      <c r="DJ108" t="s">
        <v>165</v>
      </c>
      <c r="DK108" t="s">
        <v>165</v>
      </c>
      <c r="DL108" t="s">
        <v>145</v>
      </c>
      <c r="DT108">
        <v>817</v>
      </c>
      <c r="DU108">
        <v>708</v>
      </c>
      <c r="DV108">
        <v>169</v>
      </c>
      <c r="DW108" s="1">
        <f>+Tabulka1[[#This Row],[pocudegra]]/Tabulka1[[#This Row],[pochodnav]]</f>
        <v>0.23870056497175141</v>
      </c>
      <c r="DX108">
        <v>302667000</v>
      </c>
      <c r="DY108" t="s">
        <v>456</v>
      </c>
      <c r="DZ108" t="s">
        <v>991</v>
      </c>
      <c r="ED108" t="s">
        <v>1102</v>
      </c>
      <c r="EE108" t="s">
        <v>1102</v>
      </c>
      <c r="EF108" t="s">
        <v>1076</v>
      </c>
      <c r="EG108" t="s">
        <v>147</v>
      </c>
      <c r="EH108" t="s">
        <v>1104</v>
      </c>
      <c r="EI108" t="s">
        <v>1104</v>
      </c>
      <c r="EL108">
        <v>28814</v>
      </c>
      <c r="EM108">
        <v>28814</v>
      </c>
    </row>
    <row r="109" spans="1:143" hidden="1">
      <c r="A109">
        <v>106</v>
      </c>
      <c r="B109" t="s">
        <v>1118</v>
      </c>
      <c r="C109" t="s">
        <v>560</v>
      </c>
      <c r="D109" t="s">
        <v>144</v>
      </c>
      <c r="F109" t="s">
        <v>456</v>
      </c>
      <c r="G109" t="s">
        <v>538</v>
      </c>
      <c r="H109" t="s">
        <v>456</v>
      </c>
      <c r="I109" t="s">
        <v>538</v>
      </c>
      <c r="J109" t="s">
        <v>560</v>
      </c>
      <c r="K109" t="s">
        <v>144</v>
      </c>
      <c r="L109" t="s">
        <v>848</v>
      </c>
      <c r="M109" t="s">
        <v>848</v>
      </c>
      <c r="O109" t="s">
        <v>159</v>
      </c>
      <c r="P109" t="s">
        <v>159</v>
      </c>
      <c r="Q109" t="s">
        <v>145</v>
      </c>
      <c r="T109" t="s">
        <v>849</v>
      </c>
      <c r="U109" t="s">
        <v>849</v>
      </c>
      <c r="V109" t="s">
        <v>145</v>
      </c>
      <c r="X109" t="s">
        <v>850</v>
      </c>
      <c r="Y109" t="s">
        <v>850</v>
      </c>
      <c r="Z109" t="s">
        <v>145</v>
      </c>
      <c r="AC109" t="s">
        <v>851</v>
      </c>
      <c r="AD109" t="s">
        <v>852</v>
      </c>
      <c r="AE109" t="s">
        <v>851</v>
      </c>
      <c r="AF109" t="s">
        <v>852</v>
      </c>
      <c r="AG109" t="s">
        <v>145</v>
      </c>
      <c r="AH109" t="s">
        <v>145</v>
      </c>
      <c r="AJ109" t="s">
        <v>303</v>
      </c>
      <c r="AK109" t="s">
        <v>303</v>
      </c>
      <c r="AL109" t="s">
        <v>145</v>
      </c>
      <c r="AN109" t="s">
        <v>165</v>
      </c>
      <c r="AO109" t="s">
        <v>165</v>
      </c>
      <c r="AP109" t="s">
        <v>145</v>
      </c>
      <c r="AS109" t="s">
        <v>1119</v>
      </c>
      <c r="AT109" t="s">
        <v>1120</v>
      </c>
      <c r="AU109" t="s">
        <v>1121</v>
      </c>
      <c r="AV109" t="s">
        <v>1122</v>
      </c>
      <c r="AW109" t="s">
        <v>1123</v>
      </c>
      <c r="AX109" t="s">
        <v>1124</v>
      </c>
      <c r="AY109" t="s">
        <v>1125</v>
      </c>
      <c r="BA109" t="s">
        <v>1126</v>
      </c>
      <c r="BB109" t="s">
        <v>931</v>
      </c>
      <c r="BC109">
        <v>38000000</v>
      </c>
      <c r="BD109" t="s">
        <v>1127</v>
      </c>
      <c r="BE109" t="s">
        <v>1128</v>
      </c>
      <c r="BF109" t="s">
        <v>1111</v>
      </c>
      <c r="BG109" t="s">
        <v>951</v>
      </c>
      <c r="BH109" t="s">
        <v>987</v>
      </c>
      <c r="BI109" t="s">
        <v>1129</v>
      </c>
      <c r="BJ109" t="s">
        <v>1014</v>
      </c>
      <c r="BK109" t="s">
        <v>1018</v>
      </c>
      <c r="BL109" t="s">
        <v>1130</v>
      </c>
      <c r="BM109" t="s">
        <v>1131</v>
      </c>
      <c r="BN109" t="s">
        <v>1132</v>
      </c>
      <c r="BO109" t="s">
        <v>1129</v>
      </c>
      <c r="BP109" t="s">
        <v>1014</v>
      </c>
      <c r="BQ109" t="s">
        <v>1018</v>
      </c>
      <c r="BR109" t="s">
        <v>1133</v>
      </c>
      <c r="BT109" t="s">
        <v>1134</v>
      </c>
      <c r="BU109" t="s">
        <v>1135</v>
      </c>
      <c r="BV109" t="s">
        <v>1136</v>
      </c>
      <c r="BW109" t="s">
        <v>885</v>
      </c>
      <c r="BX109" t="s">
        <v>885</v>
      </c>
      <c r="BZ109" t="s">
        <v>1137</v>
      </c>
      <c r="CA109" t="s">
        <v>538</v>
      </c>
      <c r="CB109" t="s">
        <v>456</v>
      </c>
      <c r="CC109" t="s">
        <v>456</v>
      </c>
      <c r="CG109" t="s">
        <v>240</v>
      </c>
      <c r="CH109" t="s">
        <v>1138</v>
      </c>
      <c r="CL109" t="s">
        <v>159</v>
      </c>
      <c r="CM109" t="s">
        <v>159</v>
      </c>
      <c r="CN109" t="s">
        <v>145</v>
      </c>
      <c r="CP109" t="s">
        <v>849</v>
      </c>
      <c r="CQ109" t="s">
        <v>849</v>
      </c>
      <c r="CR109" t="s">
        <v>145</v>
      </c>
      <c r="CT109" t="s">
        <v>850</v>
      </c>
      <c r="CU109" t="s">
        <v>850</v>
      </c>
      <c r="CV109" t="s">
        <v>145</v>
      </c>
      <c r="CY109" t="s">
        <v>851</v>
      </c>
      <c r="CZ109" t="s">
        <v>852</v>
      </c>
      <c r="DA109" t="s">
        <v>851</v>
      </c>
      <c r="DB109" t="s">
        <v>852</v>
      </c>
      <c r="DC109" t="s">
        <v>145</v>
      </c>
      <c r="DD109" t="s">
        <v>145</v>
      </c>
      <c r="DF109" t="s">
        <v>303</v>
      </c>
      <c r="DG109" t="s">
        <v>303</v>
      </c>
      <c r="DH109" t="s">
        <v>145</v>
      </c>
      <c r="DJ109" t="s">
        <v>165</v>
      </c>
      <c r="DK109" t="s">
        <v>165</v>
      </c>
      <c r="DL109" t="s">
        <v>145</v>
      </c>
      <c r="DS109" t="s">
        <v>1139</v>
      </c>
      <c r="DT109">
        <v>100</v>
      </c>
      <c r="DU109">
        <v>0</v>
      </c>
      <c r="DV109">
        <v>0</v>
      </c>
      <c r="DW109" s="1" t="e">
        <f>+Tabulka1[[#This Row],[pocudegra]]/Tabulka1[[#This Row],[pochodnav]]</f>
        <v>#DIV/0!</v>
      </c>
      <c r="DX109">
        <v>0</v>
      </c>
      <c r="EA109" t="s">
        <v>1140</v>
      </c>
      <c r="EB109" t="s">
        <v>1141</v>
      </c>
      <c r="ED109" t="s">
        <v>1137</v>
      </c>
      <c r="EE109" t="s">
        <v>1137</v>
      </c>
      <c r="EF109" t="s">
        <v>1119</v>
      </c>
      <c r="EG109" t="s">
        <v>147</v>
      </c>
      <c r="EH109" t="s">
        <v>1142</v>
      </c>
      <c r="EI109" t="s">
        <v>1142</v>
      </c>
      <c r="EL109">
        <v>28813</v>
      </c>
      <c r="EM109">
        <v>28813</v>
      </c>
    </row>
    <row r="110" spans="1:143" hidden="1">
      <c r="A110">
        <v>107</v>
      </c>
      <c r="B110" t="s">
        <v>1143</v>
      </c>
      <c r="C110" t="s">
        <v>560</v>
      </c>
      <c r="D110" t="s">
        <v>144</v>
      </c>
      <c r="F110" t="s">
        <v>456</v>
      </c>
      <c r="G110" t="s">
        <v>538</v>
      </c>
      <c r="H110" t="s">
        <v>456</v>
      </c>
      <c r="I110" t="s">
        <v>538</v>
      </c>
      <c r="J110" t="s">
        <v>560</v>
      </c>
      <c r="K110" t="s">
        <v>144</v>
      </c>
      <c r="L110" t="s">
        <v>561</v>
      </c>
      <c r="M110" t="s">
        <v>561</v>
      </c>
      <c r="O110" t="s">
        <v>159</v>
      </c>
      <c r="P110" t="s">
        <v>159</v>
      </c>
      <c r="Q110" t="s">
        <v>145</v>
      </c>
      <c r="T110" t="s">
        <v>562</v>
      </c>
      <c r="U110" t="s">
        <v>562</v>
      </c>
      <c r="V110" t="s">
        <v>145</v>
      </c>
      <c r="X110" t="s">
        <v>563</v>
      </c>
      <c r="Y110" t="s">
        <v>563</v>
      </c>
      <c r="Z110" t="s">
        <v>145</v>
      </c>
      <c r="AC110" t="s">
        <v>564</v>
      </c>
      <c r="AD110" t="s">
        <v>565</v>
      </c>
      <c r="AE110" t="s">
        <v>564</v>
      </c>
      <c r="AF110" t="s">
        <v>565</v>
      </c>
      <c r="AG110" t="s">
        <v>145</v>
      </c>
      <c r="AH110" t="s">
        <v>145</v>
      </c>
      <c r="AJ110" t="s">
        <v>566</v>
      </c>
      <c r="AK110" t="s">
        <v>566</v>
      </c>
      <c r="AL110" t="s">
        <v>145</v>
      </c>
      <c r="AN110" t="s">
        <v>165</v>
      </c>
      <c r="AO110" t="s">
        <v>165</v>
      </c>
      <c r="AP110" t="s">
        <v>145</v>
      </c>
      <c r="AS110" t="s">
        <v>1119</v>
      </c>
      <c r="AT110" t="s">
        <v>1120</v>
      </c>
      <c r="AU110" t="s">
        <v>1121</v>
      </c>
      <c r="AV110" t="s">
        <v>1144</v>
      </c>
      <c r="AW110" t="s">
        <v>1123</v>
      </c>
      <c r="AX110" t="s">
        <v>1124</v>
      </c>
      <c r="AY110" t="s">
        <v>1125</v>
      </c>
      <c r="BA110" t="s">
        <v>1126</v>
      </c>
      <c r="BB110" t="s">
        <v>931</v>
      </c>
      <c r="BC110">
        <v>287000000</v>
      </c>
      <c r="BD110" t="s">
        <v>1127</v>
      </c>
      <c r="BE110" t="s">
        <v>1128</v>
      </c>
      <c r="BF110" t="s">
        <v>1111</v>
      </c>
      <c r="BG110" t="s">
        <v>951</v>
      </c>
      <c r="BH110" t="s">
        <v>987</v>
      </c>
      <c r="BI110" t="s">
        <v>1129</v>
      </c>
      <c r="BJ110" t="s">
        <v>1014</v>
      </c>
      <c r="BK110" t="s">
        <v>1018</v>
      </c>
      <c r="BL110" t="s">
        <v>1130</v>
      </c>
      <c r="BM110" t="s">
        <v>1131</v>
      </c>
      <c r="BN110" t="s">
        <v>1132</v>
      </c>
      <c r="BO110" t="s">
        <v>1129</v>
      </c>
      <c r="BP110" t="s">
        <v>1014</v>
      </c>
      <c r="BQ110" t="s">
        <v>1018</v>
      </c>
      <c r="BR110" t="s">
        <v>1133</v>
      </c>
      <c r="BT110" t="s">
        <v>1134</v>
      </c>
      <c r="BU110" t="s">
        <v>1135</v>
      </c>
      <c r="BV110" t="s">
        <v>586</v>
      </c>
      <c r="BW110" t="s">
        <v>885</v>
      </c>
      <c r="BX110" t="s">
        <v>885</v>
      </c>
      <c r="BZ110" t="s">
        <v>1137</v>
      </c>
      <c r="CA110" t="s">
        <v>538</v>
      </c>
      <c r="CB110" t="s">
        <v>456</v>
      </c>
      <c r="CC110" t="s">
        <v>456</v>
      </c>
      <c r="CG110" t="s">
        <v>240</v>
      </c>
      <c r="CH110" t="s">
        <v>1138</v>
      </c>
      <c r="CL110" t="s">
        <v>159</v>
      </c>
      <c r="CM110" t="s">
        <v>159</v>
      </c>
      <c r="CN110" t="s">
        <v>145</v>
      </c>
      <c r="CP110" t="s">
        <v>562</v>
      </c>
      <c r="CQ110" t="s">
        <v>562</v>
      </c>
      <c r="CR110" t="s">
        <v>145</v>
      </c>
      <c r="CT110" t="s">
        <v>563</v>
      </c>
      <c r="CU110" t="s">
        <v>563</v>
      </c>
      <c r="CV110" t="s">
        <v>145</v>
      </c>
      <c r="CY110" t="s">
        <v>564</v>
      </c>
      <c r="CZ110" t="s">
        <v>565</v>
      </c>
      <c r="DA110" t="s">
        <v>564</v>
      </c>
      <c r="DB110" t="s">
        <v>565</v>
      </c>
      <c r="DC110" t="s">
        <v>145</v>
      </c>
      <c r="DD110" t="s">
        <v>145</v>
      </c>
      <c r="DF110" t="s">
        <v>566</v>
      </c>
      <c r="DG110" t="s">
        <v>566</v>
      </c>
      <c r="DH110" t="s">
        <v>145</v>
      </c>
      <c r="DJ110" t="s">
        <v>165</v>
      </c>
      <c r="DK110" t="s">
        <v>165</v>
      </c>
      <c r="DL110" t="s">
        <v>145</v>
      </c>
      <c r="DS110" t="s">
        <v>1139</v>
      </c>
      <c r="DT110">
        <v>50</v>
      </c>
      <c r="DU110">
        <v>0</v>
      </c>
      <c r="DV110">
        <v>0</v>
      </c>
      <c r="DW110" s="1" t="e">
        <f>+Tabulka1[[#This Row],[pocudegra]]/Tabulka1[[#This Row],[pochodnav]]</f>
        <v>#DIV/0!</v>
      </c>
      <c r="DX110">
        <v>0</v>
      </c>
      <c r="EA110" t="s">
        <v>1140</v>
      </c>
      <c r="EB110" t="s">
        <v>1141</v>
      </c>
      <c r="ED110" t="s">
        <v>1137</v>
      </c>
      <c r="EE110" t="s">
        <v>1137</v>
      </c>
      <c r="EF110" t="s">
        <v>1119</v>
      </c>
      <c r="EG110" t="s">
        <v>147</v>
      </c>
      <c r="EH110" t="s">
        <v>1142</v>
      </c>
      <c r="EI110" t="s">
        <v>1142</v>
      </c>
      <c r="EL110">
        <v>28813</v>
      </c>
      <c r="EM110">
        <v>28813</v>
      </c>
    </row>
    <row r="111" spans="1:143" hidden="1">
      <c r="A111">
        <v>108</v>
      </c>
      <c r="B111" t="s">
        <v>1145</v>
      </c>
      <c r="C111" t="s">
        <v>560</v>
      </c>
      <c r="D111" t="s">
        <v>144</v>
      </c>
      <c r="F111" t="s">
        <v>456</v>
      </c>
      <c r="G111" t="s">
        <v>538</v>
      </c>
      <c r="H111" t="s">
        <v>456</v>
      </c>
      <c r="I111" t="s">
        <v>538</v>
      </c>
      <c r="J111" t="s">
        <v>560</v>
      </c>
      <c r="K111" t="s">
        <v>144</v>
      </c>
      <c r="L111" t="s">
        <v>599</v>
      </c>
      <c r="M111" t="s">
        <v>599</v>
      </c>
      <c r="O111" t="s">
        <v>159</v>
      </c>
      <c r="P111" t="s">
        <v>159</v>
      </c>
      <c r="Q111" t="s">
        <v>145</v>
      </c>
      <c r="T111" t="s">
        <v>600</v>
      </c>
      <c r="U111" t="s">
        <v>600</v>
      </c>
      <c r="V111" t="s">
        <v>145</v>
      </c>
      <c r="X111" t="s">
        <v>601</v>
      </c>
      <c r="Y111" t="s">
        <v>601</v>
      </c>
      <c r="Z111" t="s">
        <v>145</v>
      </c>
      <c r="AC111" t="s">
        <v>602</v>
      </c>
      <c r="AD111" t="s">
        <v>603</v>
      </c>
      <c r="AE111" t="s">
        <v>602</v>
      </c>
      <c r="AF111" t="s">
        <v>603</v>
      </c>
      <c r="AG111" t="s">
        <v>145</v>
      </c>
      <c r="AH111" t="s">
        <v>145</v>
      </c>
      <c r="AJ111" t="s">
        <v>604</v>
      </c>
      <c r="AK111" t="s">
        <v>604</v>
      </c>
      <c r="AL111" t="s">
        <v>145</v>
      </c>
      <c r="AN111" t="s">
        <v>165</v>
      </c>
      <c r="AO111" t="s">
        <v>165</v>
      </c>
      <c r="AP111" t="s">
        <v>145</v>
      </c>
      <c r="AS111" t="s">
        <v>1119</v>
      </c>
      <c r="AT111" t="s">
        <v>1120</v>
      </c>
      <c r="AU111" t="s">
        <v>1121</v>
      </c>
      <c r="AV111" t="s">
        <v>1146</v>
      </c>
      <c r="AW111" t="s">
        <v>1123</v>
      </c>
      <c r="AX111" t="s">
        <v>1124</v>
      </c>
      <c r="AY111" t="s">
        <v>1125</v>
      </c>
      <c r="BA111" t="s">
        <v>1126</v>
      </c>
      <c r="BB111" t="s">
        <v>991</v>
      </c>
      <c r="BC111">
        <v>2502000000</v>
      </c>
      <c r="BD111" t="s">
        <v>1127</v>
      </c>
      <c r="BE111" t="s">
        <v>1128</v>
      </c>
      <c r="BF111" t="s">
        <v>1111</v>
      </c>
      <c r="BG111" t="s">
        <v>951</v>
      </c>
      <c r="BH111" t="s">
        <v>987</v>
      </c>
      <c r="BI111" t="s">
        <v>1129</v>
      </c>
      <c r="BJ111" t="s">
        <v>1014</v>
      </c>
      <c r="BK111" t="s">
        <v>1018</v>
      </c>
      <c r="BL111" t="s">
        <v>1130</v>
      </c>
      <c r="BM111" t="s">
        <v>1131</v>
      </c>
      <c r="BN111" t="s">
        <v>1132</v>
      </c>
      <c r="BO111" t="s">
        <v>1129</v>
      </c>
      <c r="BP111" t="s">
        <v>1014</v>
      </c>
      <c r="BQ111" t="s">
        <v>1018</v>
      </c>
      <c r="BR111" t="s">
        <v>1133</v>
      </c>
      <c r="BT111" t="s">
        <v>1134</v>
      </c>
      <c r="BU111" t="s">
        <v>1135</v>
      </c>
      <c r="BV111" t="s">
        <v>586</v>
      </c>
      <c r="BW111" t="s">
        <v>885</v>
      </c>
      <c r="BX111" t="s">
        <v>885</v>
      </c>
      <c r="BZ111" t="s">
        <v>1137</v>
      </c>
      <c r="CA111" t="s">
        <v>538</v>
      </c>
      <c r="CB111" t="s">
        <v>456</v>
      </c>
      <c r="CC111" t="s">
        <v>456</v>
      </c>
      <c r="CG111" t="s">
        <v>240</v>
      </c>
      <c r="CH111" t="s">
        <v>1138</v>
      </c>
      <c r="CL111" t="s">
        <v>159</v>
      </c>
      <c r="CM111" t="s">
        <v>159</v>
      </c>
      <c r="CN111" t="s">
        <v>145</v>
      </c>
      <c r="CP111" t="s">
        <v>600</v>
      </c>
      <c r="CQ111" t="s">
        <v>600</v>
      </c>
      <c r="CR111" t="s">
        <v>145</v>
      </c>
      <c r="CT111" t="s">
        <v>601</v>
      </c>
      <c r="CU111" t="s">
        <v>601</v>
      </c>
      <c r="CV111" t="s">
        <v>145</v>
      </c>
      <c r="CY111" t="s">
        <v>602</v>
      </c>
      <c r="CZ111" t="s">
        <v>603</v>
      </c>
      <c r="DA111" t="s">
        <v>602</v>
      </c>
      <c r="DB111" t="s">
        <v>603</v>
      </c>
      <c r="DC111" t="s">
        <v>145</v>
      </c>
      <c r="DD111" t="s">
        <v>145</v>
      </c>
      <c r="DF111" t="s">
        <v>604</v>
      </c>
      <c r="DG111" t="s">
        <v>604</v>
      </c>
      <c r="DH111" t="s">
        <v>145</v>
      </c>
      <c r="DJ111" t="s">
        <v>165</v>
      </c>
      <c r="DK111" t="s">
        <v>165</v>
      </c>
      <c r="DL111" t="s">
        <v>145</v>
      </c>
      <c r="DS111" t="s">
        <v>1139</v>
      </c>
      <c r="DT111">
        <v>10</v>
      </c>
      <c r="DU111">
        <v>0</v>
      </c>
      <c r="DV111">
        <v>0</v>
      </c>
      <c r="DW111" s="1" t="e">
        <f>+Tabulka1[[#This Row],[pocudegra]]/Tabulka1[[#This Row],[pochodnav]]</f>
        <v>#DIV/0!</v>
      </c>
      <c r="DX111">
        <v>0</v>
      </c>
      <c r="EA111" t="s">
        <v>1140</v>
      </c>
      <c r="EB111" t="s">
        <v>1141</v>
      </c>
      <c r="ED111" t="s">
        <v>1137</v>
      </c>
      <c r="EE111" t="s">
        <v>1137</v>
      </c>
      <c r="EF111" t="s">
        <v>1119</v>
      </c>
      <c r="EG111" t="s">
        <v>147</v>
      </c>
      <c r="EH111" t="s">
        <v>1142</v>
      </c>
      <c r="EI111" t="s">
        <v>1142</v>
      </c>
      <c r="EL111">
        <v>28813</v>
      </c>
      <c r="EM111">
        <v>28813</v>
      </c>
    </row>
    <row r="112" spans="1:143" hidden="1">
      <c r="A112">
        <v>109</v>
      </c>
      <c r="B112" t="s">
        <v>1147</v>
      </c>
      <c r="C112" t="s">
        <v>560</v>
      </c>
      <c r="D112" t="s">
        <v>144</v>
      </c>
      <c r="F112" t="s">
        <v>456</v>
      </c>
      <c r="G112" t="s">
        <v>538</v>
      </c>
      <c r="H112" t="s">
        <v>456</v>
      </c>
      <c r="I112" t="s">
        <v>538</v>
      </c>
      <c r="J112" t="s">
        <v>560</v>
      </c>
      <c r="K112" t="s">
        <v>144</v>
      </c>
      <c r="L112" t="s">
        <v>848</v>
      </c>
      <c r="M112" t="s">
        <v>848</v>
      </c>
      <c r="O112" t="s">
        <v>159</v>
      </c>
      <c r="P112" t="s">
        <v>159</v>
      </c>
      <c r="Q112" t="s">
        <v>145</v>
      </c>
      <c r="T112" t="s">
        <v>849</v>
      </c>
      <c r="U112" t="s">
        <v>849</v>
      </c>
      <c r="V112" t="s">
        <v>145</v>
      </c>
      <c r="X112" t="s">
        <v>850</v>
      </c>
      <c r="Y112" t="s">
        <v>850</v>
      </c>
      <c r="Z112" t="s">
        <v>145</v>
      </c>
      <c r="AC112" t="s">
        <v>851</v>
      </c>
      <c r="AD112" t="s">
        <v>852</v>
      </c>
      <c r="AE112" t="s">
        <v>851</v>
      </c>
      <c r="AF112" t="s">
        <v>852</v>
      </c>
      <c r="AG112" t="s">
        <v>145</v>
      </c>
      <c r="AH112" t="s">
        <v>145</v>
      </c>
      <c r="AJ112" t="s">
        <v>303</v>
      </c>
      <c r="AK112" t="s">
        <v>303</v>
      </c>
      <c r="AL112" t="s">
        <v>145</v>
      </c>
      <c r="AN112" t="s">
        <v>165</v>
      </c>
      <c r="AO112" t="s">
        <v>165</v>
      </c>
      <c r="AP112" t="s">
        <v>145</v>
      </c>
      <c r="AS112" t="s">
        <v>1148</v>
      </c>
      <c r="AT112" t="s">
        <v>1149</v>
      </c>
      <c r="AU112" t="s">
        <v>1150</v>
      </c>
      <c r="AV112" t="s">
        <v>1122</v>
      </c>
      <c r="AW112" t="s">
        <v>1151</v>
      </c>
      <c r="AX112" t="s">
        <v>1124</v>
      </c>
      <c r="AY112" t="s">
        <v>1152</v>
      </c>
      <c r="BA112" t="s">
        <v>1153</v>
      </c>
      <c r="BB112" t="s">
        <v>931</v>
      </c>
      <c r="BC112">
        <v>38000000</v>
      </c>
      <c r="BD112" t="s">
        <v>1127</v>
      </c>
      <c r="BE112" t="s">
        <v>1128</v>
      </c>
      <c r="BF112" t="s">
        <v>1111</v>
      </c>
      <c r="BG112" t="s">
        <v>951</v>
      </c>
      <c r="BH112" t="s">
        <v>987</v>
      </c>
      <c r="BI112" t="s">
        <v>1129</v>
      </c>
      <c r="BJ112" t="s">
        <v>1014</v>
      </c>
      <c r="BK112" t="s">
        <v>1018</v>
      </c>
      <c r="BL112" t="s">
        <v>1154</v>
      </c>
      <c r="BM112" t="s">
        <v>1155</v>
      </c>
      <c r="BN112" t="s">
        <v>1132</v>
      </c>
      <c r="BO112" t="s">
        <v>1129</v>
      </c>
      <c r="BP112" t="s">
        <v>1014</v>
      </c>
      <c r="BQ112" t="s">
        <v>1018</v>
      </c>
      <c r="BR112" t="s">
        <v>1133</v>
      </c>
      <c r="BT112" t="s">
        <v>1134</v>
      </c>
      <c r="BU112" t="s">
        <v>1135</v>
      </c>
      <c r="BV112" t="s">
        <v>586</v>
      </c>
      <c r="BW112" t="s">
        <v>885</v>
      </c>
      <c r="BX112" t="s">
        <v>885</v>
      </c>
      <c r="BZ112" t="s">
        <v>1137</v>
      </c>
      <c r="CA112" t="s">
        <v>538</v>
      </c>
      <c r="CB112" t="s">
        <v>538</v>
      </c>
      <c r="CC112" t="s">
        <v>538</v>
      </c>
      <c r="CG112" t="s">
        <v>147</v>
      </c>
      <c r="CL112" t="s">
        <v>159</v>
      </c>
      <c r="CM112" t="s">
        <v>159</v>
      </c>
      <c r="CN112" t="s">
        <v>145</v>
      </c>
      <c r="CP112" t="s">
        <v>849</v>
      </c>
      <c r="CQ112" t="s">
        <v>849</v>
      </c>
      <c r="CR112" t="s">
        <v>145</v>
      </c>
      <c r="CT112" t="s">
        <v>850</v>
      </c>
      <c r="CU112" t="s">
        <v>850</v>
      </c>
      <c r="CV112" t="s">
        <v>145</v>
      </c>
      <c r="CY112" t="s">
        <v>851</v>
      </c>
      <c r="CZ112" t="s">
        <v>852</v>
      </c>
      <c r="DA112" t="s">
        <v>851</v>
      </c>
      <c r="DB112" t="s">
        <v>852</v>
      </c>
      <c r="DC112" t="s">
        <v>145</v>
      </c>
      <c r="DD112" t="s">
        <v>145</v>
      </c>
      <c r="DF112" t="s">
        <v>303</v>
      </c>
      <c r="DG112" t="s">
        <v>303</v>
      </c>
      <c r="DH112" t="s">
        <v>145</v>
      </c>
      <c r="DJ112" t="s">
        <v>165</v>
      </c>
      <c r="DK112" t="s">
        <v>165</v>
      </c>
      <c r="DL112" t="s">
        <v>145</v>
      </c>
      <c r="DT112">
        <v>98</v>
      </c>
      <c r="DU112">
        <v>92</v>
      </c>
      <c r="DV112">
        <v>14</v>
      </c>
      <c r="DW112" s="1">
        <f>+Tabulka1[[#This Row],[pocudegra]]/Tabulka1[[#This Row],[pochodnav]]</f>
        <v>0.15217391304347827</v>
      </c>
      <c r="DX112">
        <v>67886000</v>
      </c>
      <c r="DY112" t="s">
        <v>538</v>
      </c>
      <c r="DZ112" t="s">
        <v>991</v>
      </c>
      <c r="ED112" t="s">
        <v>1115</v>
      </c>
      <c r="EE112" t="s">
        <v>1115</v>
      </c>
      <c r="EF112" t="s">
        <v>1148</v>
      </c>
      <c r="EG112" t="s">
        <v>147</v>
      </c>
      <c r="EH112" t="s">
        <v>1142</v>
      </c>
      <c r="EI112" t="s">
        <v>1116</v>
      </c>
      <c r="EL112">
        <v>28813</v>
      </c>
      <c r="EM112">
        <v>32313</v>
      </c>
    </row>
    <row r="113" spans="1:143" hidden="1">
      <c r="A113">
        <v>110</v>
      </c>
      <c r="B113" t="s">
        <v>1156</v>
      </c>
      <c r="C113" t="s">
        <v>560</v>
      </c>
      <c r="D113" t="s">
        <v>144</v>
      </c>
      <c r="F113" t="s">
        <v>456</v>
      </c>
      <c r="G113" t="s">
        <v>538</v>
      </c>
      <c r="H113" t="s">
        <v>456</v>
      </c>
      <c r="I113" t="s">
        <v>538</v>
      </c>
      <c r="J113" t="s">
        <v>560</v>
      </c>
      <c r="K113" t="s">
        <v>144</v>
      </c>
      <c r="L113" t="s">
        <v>599</v>
      </c>
      <c r="M113" t="s">
        <v>599</v>
      </c>
      <c r="O113" t="s">
        <v>159</v>
      </c>
      <c r="P113" t="s">
        <v>159</v>
      </c>
      <c r="Q113" t="s">
        <v>145</v>
      </c>
      <c r="T113" t="s">
        <v>600</v>
      </c>
      <c r="U113" t="s">
        <v>600</v>
      </c>
      <c r="V113" t="s">
        <v>145</v>
      </c>
      <c r="X113" t="s">
        <v>601</v>
      </c>
      <c r="Y113" t="s">
        <v>601</v>
      </c>
      <c r="Z113" t="s">
        <v>145</v>
      </c>
      <c r="AC113" t="s">
        <v>602</v>
      </c>
      <c r="AD113" t="s">
        <v>603</v>
      </c>
      <c r="AE113" t="s">
        <v>602</v>
      </c>
      <c r="AF113" t="s">
        <v>603</v>
      </c>
      <c r="AG113" t="s">
        <v>145</v>
      </c>
      <c r="AH113" t="s">
        <v>145</v>
      </c>
      <c r="AJ113" t="s">
        <v>604</v>
      </c>
      <c r="AK113" t="s">
        <v>604</v>
      </c>
      <c r="AL113" t="s">
        <v>145</v>
      </c>
      <c r="AN113" t="s">
        <v>165</v>
      </c>
      <c r="AO113" t="s">
        <v>165</v>
      </c>
      <c r="AP113" t="s">
        <v>145</v>
      </c>
      <c r="AS113" t="s">
        <v>1148</v>
      </c>
      <c r="AT113" t="s">
        <v>1149</v>
      </c>
      <c r="AU113" t="s">
        <v>1150</v>
      </c>
      <c r="AV113" t="s">
        <v>1146</v>
      </c>
      <c r="AW113" t="s">
        <v>1157</v>
      </c>
      <c r="AX113" t="s">
        <v>1124</v>
      </c>
      <c r="AY113" t="s">
        <v>1152</v>
      </c>
      <c r="BA113" t="s">
        <v>1153</v>
      </c>
      <c r="BB113" t="s">
        <v>991</v>
      </c>
      <c r="BC113">
        <v>2502000000</v>
      </c>
      <c r="BD113" t="s">
        <v>1127</v>
      </c>
      <c r="BE113" t="s">
        <v>1128</v>
      </c>
      <c r="BF113" t="s">
        <v>1111</v>
      </c>
      <c r="BG113" t="s">
        <v>951</v>
      </c>
      <c r="BH113" t="s">
        <v>987</v>
      </c>
      <c r="BI113" t="s">
        <v>1129</v>
      </c>
      <c r="BJ113" t="s">
        <v>1014</v>
      </c>
      <c r="BK113" t="s">
        <v>1018</v>
      </c>
      <c r="BL113" t="s">
        <v>1154</v>
      </c>
      <c r="BM113" t="s">
        <v>1155</v>
      </c>
      <c r="BN113" t="s">
        <v>1132</v>
      </c>
      <c r="BO113" t="s">
        <v>1129</v>
      </c>
      <c r="BP113" t="s">
        <v>1014</v>
      </c>
      <c r="BQ113" t="s">
        <v>1018</v>
      </c>
      <c r="BR113" t="s">
        <v>1133</v>
      </c>
      <c r="BT113" t="s">
        <v>1134</v>
      </c>
      <c r="BU113" t="s">
        <v>1135</v>
      </c>
      <c r="BV113" t="s">
        <v>586</v>
      </c>
      <c r="BW113" t="s">
        <v>885</v>
      </c>
      <c r="BX113" t="s">
        <v>885</v>
      </c>
      <c r="BZ113" t="s">
        <v>1137</v>
      </c>
      <c r="CA113" t="s">
        <v>538</v>
      </c>
      <c r="CB113" t="s">
        <v>538</v>
      </c>
      <c r="CC113" t="s">
        <v>538</v>
      </c>
      <c r="CG113" t="s">
        <v>147</v>
      </c>
      <c r="CL113" t="s">
        <v>159</v>
      </c>
      <c r="CM113" t="s">
        <v>159</v>
      </c>
      <c r="CN113" t="s">
        <v>145</v>
      </c>
      <c r="CP113" t="s">
        <v>600</v>
      </c>
      <c r="CQ113" t="s">
        <v>600</v>
      </c>
      <c r="CR113" t="s">
        <v>145</v>
      </c>
      <c r="CT113" t="s">
        <v>601</v>
      </c>
      <c r="CU113" t="s">
        <v>601</v>
      </c>
      <c r="CV113" t="s">
        <v>145</v>
      </c>
      <c r="CY113" t="s">
        <v>602</v>
      </c>
      <c r="CZ113" t="s">
        <v>603</v>
      </c>
      <c r="DA113" t="s">
        <v>602</v>
      </c>
      <c r="DB113" t="s">
        <v>603</v>
      </c>
      <c r="DC113" t="s">
        <v>145</v>
      </c>
      <c r="DD113" t="s">
        <v>145</v>
      </c>
      <c r="DF113" t="s">
        <v>604</v>
      </c>
      <c r="DG113" t="s">
        <v>604</v>
      </c>
      <c r="DH113" t="s">
        <v>145</v>
      </c>
      <c r="DJ113" t="s">
        <v>165</v>
      </c>
      <c r="DK113" t="s">
        <v>165</v>
      </c>
      <c r="DL113" t="s">
        <v>145</v>
      </c>
      <c r="DT113">
        <v>2585</v>
      </c>
      <c r="DU113">
        <v>2506</v>
      </c>
      <c r="DV113">
        <v>426</v>
      </c>
      <c r="DW113" s="1">
        <f>+Tabulka1[[#This Row],[pocudegra]]/Tabulka1[[#This Row],[pochodnav]]</f>
        <v>0.16999201915403034</v>
      </c>
      <c r="DX113">
        <v>2789308000</v>
      </c>
      <c r="DY113" t="s">
        <v>538</v>
      </c>
      <c r="DZ113" t="s">
        <v>991</v>
      </c>
      <c r="ED113" t="s">
        <v>1115</v>
      </c>
      <c r="EE113" t="s">
        <v>1115</v>
      </c>
      <c r="EF113" t="s">
        <v>1148</v>
      </c>
      <c r="EG113" t="s">
        <v>147</v>
      </c>
      <c r="EH113" t="s">
        <v>1142</v>
      </c>
      <c r="EI113" t="s">
        <v>1116</v>
      </c>
      <c r="EL113">
        <v>28813</v>
      </c>
      <c r="EM113">
        <v>32313</v>
      </c>
    </row>
    <row r="114" spans="1:143" hidden="1">
      <c r="A114">
        <v>111</v>
      </c>
      <c r="B114" t="s">
        <v>1158</v>
      </c>
      <c r="C114" t="s">
        <v>560</v>
      </c>
      <c r="D114" t="s">
        <v>144</v>
      </c>
      <c r="F114" t="s">
        <v>456</v>
      </c>
      <c r="G114" t="s">
        <v>538</v>
      </c>
      <c r="H114" t="s">
        <v>456</v>
      </c>
      <c r="I114" t="s">
        <v>538</v>
      </c>
      <c r="J114" t="s">
        <v>560</v>
      </c>
      <c r="K114" t="s">
        <v>144</v>
      </c>
      <c r="L114" t="s">
        <v>561</v>
      </c>
      <c r="M114" t="s">
        <v>561</v>
      </c>
      <c r="O114" t="s">
        <v>159</v>
      </c>
      <c r="P114" t="s">
        <v>159</v>
      </c>
      <c r="Q114" t="s">
        <v>145</v>
      </c>
      <c r="T114" t="s">
        <v>562</v>
      </c>
      <c r="U114" t="s">
        <v>562</v>
      </c>
      <c r="V114" t="s">
        <v>145</v>
      </c>
      <c r="X114" t="s">
        <v>563</v>
      </c>
      <c r="Y114" t="s">
        <v>563</v>
      </c>
      <c r="Z114" t="s">
        <v>145</v>
      </c>
      <c r="AC114" t="s">
        <v>564</v>
      </c>
      <c r="AD114" t="s">
        <v>565</v>
      </c>
      <c r="AE114" t="s">
        <v>564</v>
      </c>
      <c r="AF114" t="s">
        <v>565</v>
      </c>
      <c r="AG114" t="s">
        <v>145</v>
      </c>
      <c r="AH114" t="s">
        <v>145</v>
      </c>
      <c r="AJ114" t="s">
        <v>566</v>
      </c>
      <c r="AK114" t="s">
        <v>566</v>
      </c>
      <c r="AL114" t="s">
        <v>145</v>
      </c>
      <c r="AN114" t="s">
        <v>165</v>
      </c>
      <c r="AO114" t="s">
        <v>165</v>
      </c>
      <c r="AP114" t="s">
        <v>145</v>
      </c>
      <c r="AS114" t="s">
        <v>1148</v>
      </c>
      <c r="AT114" t="s">
        <v>1149</v>
      </c>
      <c r="AU114" t="s">
        <v>1150</v>
      </c>
      <c r="AV114" t="s">
        <v>1144</v>
      </c>
      <c r="AW114" t="s">
        <v>1159</v>
      </c>
      <c r="AX114" t="s">
        <v>1124</v>
      </c>
      <c r="AY114" t="s">
        <v>1152</v>
      </c>
      <c r="BA114" t="s">
        <v>1153</v>
      </c>
      <c r="BB114" t="s">
        <v>931</v>
      </c>
      <c r="BC114">
        <v>287000000</v>
      </c>
      <c r="BD114" t="s">
        <v>1127</v>
      </c>
      <c r="BE114" t="s">
        <v>1128</v>
      </c>
      <c r="BF114" t="s">
        <v>1111</v>
      </c>
      <c r="BG114" t="s">
        <v>951</v>
      </c>
      <c r="BH114" t="s">
        <v>987</v>
      </c>
      <c r="BI114" t="s">
        <v>1129</v>
      </c>
      <c r="BJ114" t="s">
        <v>1014</v>
      </c>
      <c r="BK114" t="s">
        <v>1018</v>
      </c>
      <c r="BL114" t="s">
        <v>1154</v>
      </c>
      <c r="BM114" t="s">
        <v>1155</v>
      </c>
      <c r="BN114" t="s">
        <v>1132</v>
      </c>
      <c r="BO114" t="s">
        <v>1129</v>
      </c>
      <c r="BP114" t="s">
        <v>1014</v>
      </c>
      <c r="BQ114" t="s">
        <v>1018</v>
      </c>
      <c r="BR114" t="s">
        <v>1133</v>
      </c>
      <c r="BT114" t="s">
        <v>1134</v>
      </c>
      <c r="BU114" t="s">
        <v>1135</v>
      </c>
      <c r="BV114" t="s">
        <v>586</v>
      </c>
      <c r="BW114" t="s">
        <v>885</v>
      </c>
      <c r="BX114" t="s">
        <v>885</v>
      </c>
      <c r="BZ114" t="s">
        <v>1137</v>
      </c>
      <c r="CA114" t="s">
        <v>538</v>
      </c>
      <c r="CB114" t="s">
        <v>538</v>
      </c>
      <c r="CC114" t="s">
        <v>538</v>
      </c>
      <c r="CG114" t="s">
        <v>147</v>
      </c>
      <c r="CL114" t="s">
        <v>159</v>
      </c>
      <c r="CM114" t="s">
        <v>159</v>
      </c>
      <c r="CN114" t="s">
        <v>145</v>
      </c>
      <c r="CP114" t="s">
        <v>562</v>
      </c>
      <c r="CQ114" t="s">
        <v>562</v>
      </c>
      <c r="CR114" t="s">
        <v>145</v>
      </c>
      <c r="CT114" t="s">
        <v>563</v>
      </c>
      <c r="CU114" t="s">
        <v>563</v>
      </c>
      <c r="CV114" t="s">
        <v>145</v>
      </c>
      <c r="CY114" t="s">
        <v>564</v>
      </c>
      <c r="CZ114" t="s">
        <v>565</v>
      </c>
      <c r="DA114" t="s">
        <v>564</v>
      </c>
      <c r="DB114" t="s">
        <v>565</v>
      </c>
      <c r="DC114" t="s">
        <v>145</v>
      </c>
      <c r="DD114" t="s">
        <v>145</v>
      </c>
      <c r="DF114" t="s">
        <v>566</v>
      </c>
      <c r="DG114" t="s">
        <v>566</v>
      </c>
      <c r="DH114" t="s">
        <v>145</v>
      </c>
      <c r="DJ114" t="s">
        <v>165</v>
      </c>
      <c r="DK114" t="s">
        <v>165</v>
      </c>
      <c r="DL114" t="s">
        <v>145</v>
      </c>
      <c r="DT114">
        <v>1001</v>
      </c>
      <c r="DU114">
        <v>867</v>
      </c>
      <c r="DV114">
        <v>134</v>
      </c>
      <c r="DW114" s="1">
        <f>+Tabulka1[[#This Row],[pocudegra]]/Tabulka1[[#This Row],[pochodnav]]</f>
        <v>0.15455594002306805</v>
      </c>
      <c r="DX114">
        <v>247205000</v>
      </c>
      <c r="DY114" t="s">
        <v>538</v>
      </c>
      <c r="DZ114" t="s">
        <v>991</v>
      </c>
      <c r="ED114" t="s">
        <v>1115</v>
      </c>
      <c r="EE114" t="s">
        <v>1115</v>
      </c>
      <c r="EF114" t="s">
        <v>1148</v>
      </c>
      <c r="EG114" t="s">
        <v>147</v>
      </c>
      <c r="EH114" t="s">
        <v>1142</v>
      </c>
      <c r="EI114" t="s">
        <v>1116</v>
      </c>
      <c r="EL114">
        <v>28813</v>
      </c>
      <c r="EM114">
        <v>32313</v>
      </c>
    </row>
    <row r="115" spans="1:143" hidden="1">
      <c r="A115">
        <v>112</v>
      </c>
      <c r="B115" t="s">
        <v>1160</v>
      </c>
      <c r="C115" t="s">
        <v>560</v>
      </c>
      <c r="D115" t="s">
        <v>144</v>
      </c>
      <c r="F115" t="s">
        <v>538</v>
      </c>
      <c r="G115" t="s">
        <v>538</v>
      </c>
      <c r="H115" t="s">
        <v>538</v>
      </c>
      <c r="I115" t="s">
        <v>538</v>
      </c>
      <c r="J115" t="s">
        <v>560</v>
      </c>
      <c r="K115" t="s">
        <v>144</v>
      </c>
      <c r="L115" t="s">
        <v>599</v>
      </c>
      <c r="M115" t="s">
        <v>599</v>
      </c>
      <c r="O115" t="s">
        <v>159</v>
      </c>
      <c r="P115" t="s">
        <v>159</v>
      </c>
      <c r="Q115" t="s">
        <v>145</v>
      </c>
      <c r="T115" t="s">
        <v>600</v>
      </c>
      <c r="U115" t="s">
        <v>600</v>
      </c>
      <c r="V115" t="s">
        <v>145</v>
      </c>
      <c r="X115" t="s">
        <v>601</v>
      </c>
      <c r="Y115" t="s">
        <v>601</v>
      </c>
      <c r="Z115" t="s">
        <v>145</v>
      </c>
      <c r="AC115" t="s">
        <v>602</v>
      </c>
      <c r="AD115" t="s">
        <v>603</v>
      </c>
      <c r="AE115" t="s">
        <v>602</v>
      </c>
      <c r="AF115" t="s">
        <v>603</v>
      </c>
      <c r="AG115" t="s">
        <v>145</v>
      </c>
      <c r="AH115" t="s">
        <v>145</v>
      </c>
      <c r="AJ115" t="s">
        <v>604</v>
      </c>
      <c r="AK115" t="s">
        <v>604</v>
      </c>
      <c r="AL115" t="s">
        <v>145</v>
      </c>
      <c r="AN115" t="s">
        <v>165</v>
      </c>
      <c r="AO115" t="s">
        <v>165</v>
      </c>
      <c r="AP115" t="s">
        <v>145</v>
      </c>
      <c r="AS115" t="s">
        <v>1161</v>
      </c>
      <c r="AT115" t="s">
        <v>1162</v>
      </c>
      <c r="AU115" t="s">
        <v>1163</v>
      </c>
      <c r="AV115" t="s">
        <v>1146</v>
      </c>
      <c r="AW115" t="s">
        <v>1164</v>
      </c>
      <c r="AX115" t="s">
        <v>1124</v>
      </c>
      <c r="AY115" t="s">
        <v>1125</v>
      </c>
      <c r="BA115" t="s">
        <v>1165</v>
      </c>
      <c r="BB115" t="s">
        <v>957</v>
      </c>
      <c r="BC115">
        <v>1980000000</v>
      </c>
      <c r="BD115" t="s">
        <v>1166</v>
      </c>
      <c r="BE115" t="s">
        <v>1167</v>
      </c>
      <c r="BF115" t="s">
        <v>1111</v>
      </c>
      <c r="BG115" t="s">
        <v>951</v>
      </c>
      <c r="BH115" t="s">
        <v>987</v>
      </c>
      <c r="BI115" t="s">
        <v>1100</v>
      </c>
      <c r="BJ115" t="s">
        <v>1014</v>
      </c>
      <c r="BK115" t="s">
        <v>1018</v>
      </c>
      <c r="BL115" t="s">
        <v>1168</v>
      </c>
      <c r="BM115" t="s">
        <v>1169</v>
      </c>
      <c r="BN115" t="s">
        <v>1170</v>
      </c>
      <c r="BO115" t="s">
        <v>1100</v>
      </c>
      <c r="BP115" t="s">
        <v>1014</v>
      </c>
      <c r="BQ115" t="s">
        <v>1018</v>
      </c>
      <c r="BR115" t="s">
        <v>1171</v>
      </c>
      <c r="BT115" t="s">
        <v>1172</v>
      </c>
      <c r="BU115" t="s">
        <v>989</v>
      </c>
      <c r="BV115" t="s">
        <v>586</v>
      </c>
      <c r="BW115" t="s">
        <v>885</v>
      </c>
      <c r="BX115" t="s">
        <v>885</v>
      </c>
      <c r="BZ115" t="s">
        <v>1115</v>
      </c>
      <c r="CA115" t="s">
        <v>887</v>
      </c>
      <c r="CB115" t="s">
        <v>887</v>
      </c>
      <c r="CC115" t="s">
        <v>538</v>
      </c>
      <c r="CG115" t="s">
        <v>147</v>
      </c>
      <c r="CL115" t="s">
        <v>159</v>
      </c>
      <c r="CM115" t="s">
        <v>159</v>
      </c>
      <c r="CN115" t="s">
        <v>145</v>
      </c>
      <c r="CP115" t="s">
        <v>600</v>
      </c>
      <c r="CQ115" t="s">
        <v>600</v>
      </c>
      <c r="CR115" t="s">
        <v>145</v>
      </c>
      <c r="CT115" t="s">
        <v>601</v>
      </c>
      <c r="CU115" t="s">
        <v>601</v>
      </c>
      <c r="CV115" t="s">
        <v>145</v>
      </c>
      <c r="CY115" t="s">
        <v>602</v>
      </c>
      <c r="CZ115" t="s">
        <v>603</v>
      </c>
      <c r="DA115" t="s">
        <v>602</v>
      </c>
      <c r="DB115" t="s">
        <v>603</v>
      </c>
      <c r="DC115" t="s">
        <v>145</v>
      </c>
      <c r="DD115" t="s">
        <v>145</v>
      </c>
      <c r="DF115" t="s">
        <v>604</v>
      </c>
      <c r="DG115" t="s">
        <v>604</v>
      </c>
      <c r="DH115" t="s">
        <v>145</v>
      </c>
      <c r="DJ115" t="s">
        <v>165</v>
      </c>
      <c r="DK115" t="s">
        <v>165</v>
      </c>
      <c r="DL115" t="s">
        <v>145</v>
      </c>
      <c r="DT115">
        <v>2080</v>
      </c>
      <c r="DU115">
        <v>2043</v>
      </c>
      <c r="DV115">
        <v>361</v>
      </c>
      <c r="DW115" s="1">
        <f>+Tabulka1[[#This Row],[pocudegra]]/Tabulka1[[#This Row],[pochodnav]]</f>
        <v>0.17670093000489476</v>
      </c>
      <c r="DX115">
        <v>1739220000</v>
      </c>
      <c r="DY115" t="s">
        <v>887</v>
      </c>
      <c r="DZ115" t="s">
        <v>991</v>
      </c>
      <c r="ED115" t="s">
        <v>1173</v>
      </c>
      <c r="EE115" t="s">
        <v>1173</v>
      </c>
      <c r="EF115" t="s">
        <v>1174</v>
      </c>
      <c r="EG115" t="s">
        <v>147</v>
      </c>
      <c r="EH115" t="s">
        <v>1116</v>
      </c>
      <c r="EI115" t="s">
        <v>1175</v>
      </c>
      <c r="EL115">
        <v>32313</v>
      </c>
      <c r="EM115">
        <v>35500</v>
      </c>
    </row>
    <row r="116" spans="1:143" hidden="1">
      <c r="A116">
        <v>113</v>
      </c>
      <c r="B116" t="s">
        <v>1176</v>
      </c>
      <c r="C116" t="s">
        <v>560</v>
      </c>
      <c r="D116" t="s">
        <v>144</v>
      </c>
      <c r="F116" t="s">
        <v>538</v>
      </c>
      <c r="G116" t="s">
        <v>887</v>
      </c>
      <c r="H116" t="s">
        <v>538</v>
      </c>
      <c r="I116" t="s">
        <v>887</v>
      </c>
      <c r="J116" t="s">
        <v>560</v>
      </c>
      <c r="K116" t="s">
        <v>144</v>
      </c>
      <c r="L116" t="s">
        <v>848</v>
      </c>
      <c r="M116" t="s">
        <v>848</v>
      </c>
      <c r="O116" t="s">
        <v>159</v>
      </c>
      <c r="P116" t="s">
        <v>159</v>
      </c>
      <c r="Q116" t="s">
        <v>145</v>
      </c>
      <c r="T116" t="s">
        <v>849</v>
      </c>
      <c r="U116" t="s">
        <v>849</v>
      </c>
      <c r="V116" t="s">
        <v>145</v>
      </c>
      <c r="X116" t="s">
        <v>850</v>
      </c>
      <c r="Y116" t="s">
        <v>850</v>
      </c>
      <c r="Z116" t="s">
        <v>145</v>
      </c>
      <c r="AC116" t="s">
        <v>851</v>
      </c>
      <c r="AD116" t="s">
        <v>852</v>
      </c>
      <c r="AE116" t="s">
        <v>851</v>
      </c>
      <c r="AF116" t="s">
        <v>852</v>
      </c>
      <c r="AG116" t="s">
        <v>145</v>
      </c>
      <c r="AH116" t="s">
        <v>145</v>
      </c>
      <c r="AJ116" t="s">
        <v>303</v>
      </c>
      <c r="AK116" t="s">
        <v>303</v>
      </c>
      <c r="AL116" t="s">
        <v>145</v>
      </c>
      <c r="AN116" t="s">
        <v>165</v>
      </c>
      <c r="AO116" t="s">
        <v>165</v>
      </c>
      <c r="AP116" t="s">
        <v>145</v>
      </c>
      <c r="AS116" t="s">
        <v>1161</v>
      </c>
      <c r="AT116" t="s">
        <v>1162</v>
      </c>
      <c r="AU116" t="s">
        <v>1163</v>
      </c>
      <c r="AV116" t="s">
        <v>1122</v>
      </c>
      <c r="AW116" t="s">
        <v>1177</v>
      </c>
      <c r="AX116" t="s">
        <v>1178</v>
      </c>
      <c r="AY116" t="s">
        <v>1179</v>
      </c>
      <c r="BA116" t="s">
        <v>1165</v>
      </c>
      <c r="BB116" t="s">
        <v>957</v>
      </c>
      <c r="BC116">
        <v>60000000</v>
      </c>
      <c r="BD116" t="s">
        <v>1180</v>
      </c>
      <c r="BE116" t="s">
        <v>1181</v>
      </c>
      <c r="BF116" t="s">
        <v>1111</v>
      </c>
      <c r="BG116" t="s">
        <v>951</v>
      </c>
      <c r="BH116" t="s">
        <v>987</v>
      </c>
      <c r="BI116" t="s">
        <v>1100</v>
      </c>
      <c r="BJ116" t="s">
        <v>1014</v>
      </c>
      <c r="BK116" t="s">
        <v>1018</v>
      </c>
      <c r="BL116" t="s">
        <v>1168</v>
      </c>
      <c r="BM116" t="s">
        <v>1169</v>
      </c>
      <c r="BN116" t="s">
        <v>1182</v>
      </c>
      <c r="BO116" t="s">
        <v>1100</v>
      </c>
      <c r="BP116" t="s">
        <v>1183</v>
      </c>
      <c r="BQ116" t="s">
        <v>1018</v>
      </c>
      <c r="BR116" t="s">
        <v>1171</v>
      </c>
      <c r="BT116" t="s">
        <v>1172</v>
      </c>
      <c r="BU116" t="s">
        <v>989</v>
      </c>
      <c r="BV116" t="s">
        <v>586</v>
      </c>
      <c r="BW116" t="s">
        <v>885</v>
      </c>
      <c r="BX116" t="s">
        <v>885</v>
      </c>
      <c r="BZ116" t="s">
        <v>1115</v>
      </c>
      <c r="CA116" t="s">
        <v>887</v>
      </c>
      <c r="CB116" t="s">
        <v>887</v>
      </c>
      <c r="CC116" t="s">
        <v>538</v>
      </c>
      <c r="CG116" t="s">
        <v>147</v>
      </c>
      <c r="CL116" t="s">
        <v>159</v>
      </c>
      <c r="CM116" t="s">
        <v>159</v>
      </c>
      <c r="CN116" t="s">
        <v>145</v>
      </c>
      <c r="CP116" t="s">
        <v>849</v>
      </c>
      <c r="CQ116" t="s">
        <v>849</v>
      </c>
      <c r="CR116" t="s">
        <v>145</v>
      </c>
      <c r="CT116" t="s">
        <v>850</v>
      </c>
      <c r="CU116" t="s">
        <v>850</v>
      </c>
      <c r="CV116" t="s">
        <v>145</v>
      </c>
      <c r="CY116" t="s">
        <v>851</v>
      </c>
      <c r="CZ116" t="s">
        <v>852</v>
      </c>
      <c r="DA116" t="s">
        <v>851</v>
      </c>
      <c r="DB116" t="s">
        <v>852</v>
      </c>
      <c r="DC116" t="s">
        <v>145</v>
      </c>
      <c r="DD116" t="s">
        <v>145</v>
      </c>
      <c r="DF116" t="s">
        <v>303</v>
      </c>
      <c r="DG116" t="s">
        <v>303</v>
      </c>
      <c r="DH116" t="s">
        <v>145</v>
      </c>
      <c r="DJ116" t="s">
        <v>165</v>
      </c>
      <c r="DK116" t="s">
        <v>165</v>
      </c>
      <c r="DL116" t="s">
        <v>145</v>
      </c>
      <c r="DT116">
        <v>68</v>
      </c>
      <c r="DU116">
        <v>55</v>
      </c>
      <c r="DV116">
        <v>9</v>
      </c>
      <c r="DW116" s="1">
        <f>+Tabulka1[[#This Row],[pocudegra]]/Tabulka1[[#This Row],[pochodnav]]</f>
        <v>0.16363636363636364</v>
      </c>
      <c r="DX116">
        <v>39316000</v>
      </c>
      <c r="DY116" t="s">
        <v>887</v>
      </c>
      <c r="DZ116" t="s">
        <v>991</v>
      </c>
      <c r="ED116" t="s">
        <v>1173</v>
      </c>
      <c r="EE116" t="s">
        <v>1173</v>
      </c>
      <c r="EF116" t="s">
        <v>1184</v>
      </c>
      <c r="EG116" t="s">
        <v>147</v>
      </c>
      <c r="EH116" t="s">
        <v>1116</v>
      </c>
      <c r="EI116" t="s">
        <v>1175</v>
      </c>
      <c r="EL116">
        <v>32313</v>
      </c>
      <c r="EM116">
        <v>35500</v>
      </c>
    </row>
    <row r="117" spans="1:143" hidden="1">
      <c r="A117">
        <v>114</v>
      </c>
      <c r="B117" t="s">
        <v>1185</v>
      </c>
      <c r="C117" t="s">
        <v>560</v>
      </c>
      <c r="D117" t="s">
        <v>144</v>
      </c>
      <c r="F117" t="s">
        <v>538</v>
      </c>
      <c r="G117" t="s">
        <v>538</v>
      </c>
      <c r="H117" t="s">
        <v>538</v>
      </c>
      <c r="I117" t="s">
        <v>538</v>
      </c>
      <c r="J117" t="s">
        <v>560</v>
      </c>
      <c r="K117" t="s">
        <v>144</v>
      </c>
      <c r="L117" t="s">
        <v>561</v>
      </c>
      <c r="M117" t="s">
        <v>561</v>
      </c>
      <c r="O117" t="s">
        <v>159</v>
      </c>
      <c r="P117" t="s">
        <v>159</v>
      </c>
      <c r="Q117" t="s">
        <v>145</v>
      </c>
      <c r="T117" t="s">
        <v>562</v>
      </c>
      <c r="U117" t="s">
        <v>562</v>
      </c>
      <c r="V117" t="s">
        <v>145</v>
      </c>
      <c r="X117" t="s">
        <v>563</v>
      </c>
      <c r="Y117" t="s">
        <v>563</v>
      </c>
      <c r="Z117" t="s">
        <v>145</v>
      </c>
      <c r="AC117" t="s">
        <v>564</v>
      </c>
      <c r="AD117" t="s">
        <v>565</v>
      </c>
      <c r="AE117" t="s">
        <v>564</v>
      </c>
      <c r="AF117" t="s">
        <v>565</v>
      </c>
      <c r="AG117" t="s">
        <v>145</v>
      </c>
      <c r="AH117" t="s">
        <v>145</v>
      </c>
      <c r="AJ117" t="s">
        <v>566</v>
      </c>
      <c r="AK117" t="s">
        <v>566</v>
      </c>
      <c r="AL117" t="s">
        <v>145</v>
      </c>
      <c r="AN117" t="s">
        <v>165</v>
      </c>
      <c r="AO117" t="s">
        <v>165</v>
      </c>
      <c r="AP117" t="s">
        <v>145</v>
      </c>
      <c r="AS117" t="s">
        <v>1161</v>
      </c>
      <c r="AT117" t="s">
        <v>1162</v>
      </c>
      <c r="AU117" t="s">
        <v>1163</v>
      </c>
      <c r="AV117" t="s">
        <v>1144</v>
      </c>
      <c r="AW117" t="s">
        <v>1186</v>
      </c>
      <c r="AX117" t="s">
        <v>1124</v>
      </c>
      <c r="AY117" t="s">
        <v>1187</v>
      </c>
      <c r="BA117" t="s">
        <v>1165</v>
      </c>
      <c r="BB117" t="s">
        <v>957</v>
      </c>
      <c r="BC117">
        <v>276000000</v>
      </c>
      <c r="BD117" t="s">
        <v>1188</v>
      </c>
      <c r="BE117" t="s">
        <v>1189</v>
      </c>
      <c r="BF117" t="s">
        <v>1111</v>
      </c>
      <c r="BG117" t="s">
        <v>951</v>
      </c>
      <c r="BH117" t="s">
        <v>987</v>
      </c>
      <c r="BI117" t="s">
        <v>1100</v>
      </c>
      <c r="BJ117" t="s">
        <v>1014</v>
      </c>
      <c r="BK117" t="s">
        <v>1018</v>
      </c>
      <c r="BL117" t="s">
        <v>1168</v>
      </c>
      <c r="BM117" t="s">
        <v>1169</v>
      </c>
      <c r="BN117" t="s">
        <v>1182</v>
      </c>
      <c r="BO117" t="s">
        <v>1100</v>
      </c>
      <c r="BP117" t="s">
        <v>1014</v>
      </c>
      <c r="BQ117" t="s">
        <v>1018</v>
      </c>
      <c r="BR117" t="s">
        <v>1171</v>
      </c>
      <c r="BT117" t="s">
        <v>1172</v>
      </c>
      <c r="BU117" t="s">
        <v>1190</v>
      </c>
      <c r="BV117" t="s">
        <v>586</v>
      </c>
      <c r="BW117" t="s">
        <v>885</v>
      </c>
      <c r="BX117" t="s">
        <v>885</v>
      </c>
      <c r="BZ117" t="s">
        <v>1115</v>
      </c>
      <c r="CA117" t="s">
        <v>887</v>
      </c>
      <c r="CB117" t="s">
        <v>887</v>
      </c>
      <c r="CC117" t="s">
        <v>538</v>
      </c>
      <c r="CG117" t="s">
        <v>147</v>
      </c>
      <c r="CL117" t="s">
        <v>159</v>
      </c>
      <c r="CM117" t="s">
        <v>159</v>
      </c>
      <c r="CN117" t="s">
        <v>145</v>
      </c>
      <c r="CP117" t="s">
        <v>562</v>
      </c>
      <c r="CQ117" t="s">
        <v>562</v>
      </c>
      <c r="CR117" t="s">
        <v>145</v>
      </c>
      <c r="CT117" t="s">
        <v>563</v>
      </c>
      <c r="CU117" t="s">
        <v>563</v>
      </c>
      <c r="CV117" t="s">
        <v>145</v>
      </c>
      <c r="CY117" t="s">
        <v>564</v>
      </c>
      <c r="CZ117" t="s">
        <v>565</v>
      </c>
      <c r="DA117" t="s">
        <v>564</v>
      </c>
      <c r="DB117" t="s">
        <v>565</v>
      </c>
      <c r="DC117" t="s">
        <v>145</v>
      </c>
      <c r="DD117" t="s">
        <v>145</v>
      </c>
      <c r="DF117" t="s">
        <v>566</v>
      </c>
      <c r="DG117" t="s">
        <v>566</v>
      </c>
      <c r="DH117" t="s">
        <v>145</v>
      </c>
      <c r="DJ117" t="s">
        <v>165</v>
      </c>
      <c r="DK117" t="s">
        <v>165</v>
      </c>
      <c r="DL117" t="s">
        <v>145</v>
      </c>
      <c r="DT117">
        <v>785</v>
      </c>
      <c r="DU117">
        <v>729</v>
      </c>
      <c r="DV117">
        <v>139</v>
      </c>
      <c r="DW117" s="1">
        <f>+Tabulka1[[#This Row],[pocudegra]]/Tabulka1[[#This Row],[pochodnav]]</f>
        <v>0.19067215363511661</v>
      </c>
      <c r="DX117">
        <v>288745000</v>
      </c>
      <c r="DY117" t="s">
        <v>887</v>
      </c>
      <c r="DZ117" t="s">
        <v>991</v>
      </c>
      <c r="ED117" t="s">
        <v>1173</v>
      </c>
      <c r="EE117" t="s">
        <v>1173</v>
      </c>
      <c r="EF117" t="s">
        <v>1076</v>
      </c>
      <c r="EG117" t="s">
        <v>147</v>
      </c>
      <c r="EH117" t="s">
        <v>1116</v>
      </c>
      <c r="EI117" t="s">
        <v>1175</v>
      </c>
      <c r="EL117">
        <v>32313</v>
      </c>
      <c r="EM117">
        <v>35500</v>
      </c>
    </row>
    <row r="118" spans="1:143" hidden="1">
      <c r="A118">
        <v>115</v>
      </c>
      <c r="B118" t="s">
        <v>1191</v>
      </c>
      <c r="C118" t="s">
        <v>560</v>
      </c>
      <c r="D118" t="s">
        <v>144</v>
      </c>
      <c r="F118" t="s">
        <v>538</v>
      </c>
      <c r="G118" t="s">
        <v>538</v>
      </c>
      <c r="H118" t="s">
        <v>538</v>
      </c>
      <c r="I118" t="s">
        <v>538</v>
      </c>
      <c r="J118" t="s">
        <v>560</v>
      </c>
      <c r="K118" t="s">
        <v>144</v>
      </c>
      <c r="L118" t="s">
        <v>1086</v>
      </c>
      <c r="M118" t="s">
        <v>1086</v>
      </c>
      <c r="O118" t="s">
        <v>159</v>
      </c>
      <c r="P118" t="s">
        <v>159</v>
      </c>
      <c r="Q118" t="s">
        <v>145</v>
      </c>
      <c r="T118" t="s">
        <v>1087</v>
      </c>
      <c r="U118" t="s">
        <v>1087</v>
      </c>
      <c r="V118" t="s">
        <v>145</v>
      </c>
      <c r="X118" t="s">
        <v>1088</v>
      </c>
      <c r="Y118" t="s">
        <v>1088</v>
      </c>
      <c r="Z118" t="s">
        <v>145</v>
      </c>
      <c r="AC118" t="s">
        <v>1089</v>
      </c>
      <c r="AD118" t="s">
        <v>1090</v>
      </c>
      <c r="AE118" t="s">
        <v>1089</v>
      </c>
      <c r="AF118" t="s">
        <v>1090</v>
      </c>
      <c r="AG118" t="s">
        <v>145</v>
      </c>
      <c r="AH118" t="s">
        <v>145</v>
      </c>
      <c r="AJ118" t="s">
        <v>456</v>
      </c>
      <c r="AK118" t="s">
        <v>456</v>
      </c>
      <c r="AL118" t="s">
        <v>145</v>
      </c>
      <c r="AN118" t="s">
        <v>996</v>
      </c>
      <c r="AO118" t="s">
        <v>996</v>
      </c>
      <c r="AP118" t="s">
        <v>145</v>
      </c>
      <c r="AQ118" t="s">
        <v>1091</v>
      </c>
      <c r="AR118" t="s">
        <v>1092</v>
      </c>
      <c r="AS118" t="s">
        <v>1192</v>
      </c>
      <c r="AT118" t="s">
        <v>1193</v>
      </c>
      <c r="AU118" t="s">
        <v>1163</v>
      </c>
      <c r="AV118" t="s">
        <v>1194</v>
      </c>
      <c r="AW118" t="s">
        <v>1195</v>
      </c>
      <c r="AX118" t="s">
        <v>1178</v>
      </c>
      <c r="AY118" t="s">
        <v>1196</v>
      </c>
      <c r="BA118" t="s">
        <v>1165</v>
      </c>
      <c r="BB118" t="s">
        <v>996</v>
      </c>
      <c r="BC118">
        <v>805000000</v>
      </c>
      <c r="BD118" t="s">
        <v>1197</v>
      </c>
      <c r="BE118" t="s">
        <v>1198</v>
      </c>
      <c r="BF118" t="s">
        <v>1111</v>
      </c>
      <c r="BG118" t="s">
        <v>951</v>
      </c>
      <c r="BH118" t="s">
        <v>987</v>
      </c>
      <c r="BI118" t="s">
        <v>1199</v>
      </c>
      <c r="BJ118" t="s">
        <v>1014</v>
      </c>
      <c r="BK118" t="s">
        <v>1018</v>
      </c>
      <c r="BL118" t="s">
        <v>1168</v>
      </c>
      <c r="BM118" t="s">
        <v>1169</v>
      </c>
      <c r="BN118" t="s">
        <v>987</v>
      </c>
      <c r="BO118" t="s">
        <v>1199</v>
      </c>
      <c r="BP118" t="s">
        <v>1014</v>
      </c>
      <c r="BQ118" t="s">
        <v>1018</v>
      </c>
      <c r="BR118" t="s">
        <v>1171</v>
      </c>
      <c r="BT118" t="s">
        <v>1172</v>
      </c>
      <c r="BU118" t="s">
        <v>1200</v>
      </c>
      <c r="BV118" t="s">
        <v>586</v>
      </c>
      <c r="BW118" t="s">
        <v>885</v>
      </c>
      <c r="BX118" t="s">
        <v>885</v>
      </c>
      <c r="BZ118" t="s">
        <v>1115</v>
      </c>
      <c r="CA118" t="s">
        <v>887</v>
      </c>
      <c r="CB118" t="s">
        <v>887</v>
      </c>
      <c r="CC118" t="s">
        <v>538</v>
      </c>
      <c r="CG118" t="s">
        <v>147</v>
      </c>
      <c r="CL118" t="s">
        <v>159</v>
      </c>
      <c r="CM118" t="s">
        <v>159</v>
      </c>
      <c r="CN118" t="s">
        <v>145</v>
      </c>
      <c r="CP118" t="s">
        <v>1087</v>
      </c>
      <c r="CQ118" t="s">
        <v>1087</v>
      </c>
      <c r="CR118" t="s">
        <v>145</v>
      </c>
      <c r="CT118" t="s">
        <v>1088</v>
      </c>
      <c r="CU118" t="s">
        <v>1088</v>
      </c>
      <c r="CV118" t="s">
        <v>145</v>
      </c>
      <c r="CY118" t="s">
        <v>1089</v>
      </c>
      <c r="CZ118" t="s">
        <v>1090</v>
      </c>
      <c r="DA118" t="s">
        <v>1089</v>
      </c>
      <c r="DB118" t="s">
        <v>1090</v>
      </c>
      <c r="DC118" t="s">
        <v>145</v>
      </c>
      <c r="DD118" t="s">
        <v>145</v>
      </c>
      <c r="DF118" t="s">
        <v>456</v>
      </c>
      <c r="DG118" t="s">
        <v>456</v>
      </c>
      <c r="DH118" t="s">
        <v>145</v>
      </c>
      <c r="DJ118" t="s">
        <v>996</v>
      </c>
      <c r="DK118" t="s">
        <v>996</v>
      </c>
      <c r="DL118" t="s">
        <v>145</v>
      </c>
      <c r="DM118" t="s">
        <v>1091</v>
      </c>
      <c r="DN118" t="s">
        <v>1092</v>
      </c>
      <c r="DT118">
        <v>132</v>
      </c>
      <c r="DU118">
        <v>131</v>
      </c>
      <c r="DV118">
        <v>12</v>
      </c>
      <c r="DW118" s="1">
        <f>+Tabulka1[[#This Row],[pocudegra]]/Tabulka1[[#This Row],[pochodnav]]</f>
        <v>9.1603053435114504E-2</v>
      </c>
      <c r="DX118">
        <v>714741000</v>
      </c>
      <c r="DY118" t="s">
        <v>887</v>
      </c>
      <c r="DZ118" t="s">
        <v>996</v>
      </c>
      <c r="ED118" t="s">
        <v>1173</v>
      </c>
      <c r="EE118" t="s">
        <v>1173</v>
      </c>
      <c r="EF118" t="s">
        <v>1103</v>
      </c>
      <c r="EG118" t="s">
        <v>147</v>
      </c>
      <c r="EH118" t="s">
        <v>1116</v>
      </c>
      <c r="EI118" t="s">
        <v>1175</v>
      </c>
      <c r="EL118">
        <v>32313</v>
      </c>
      <c r="EM118">
        <v>35500</v>
      </c>
    </row>
    <row r="119" spans="1:143" hidden="1">
      <c r="A119">
        <v>116</v>
      </c>
      <c r="B119" t="s">
        <v>1201</v>
      </c>
      <c r="C119" t="s">
        <v>560</v>
      </c>
      <c r="D119" t="s">
        <v>144</v>
      </c>
      <c r="F119" t="s">
        <v>887</v>
      </c>
      <c r="G119" t="s">
        <v>887</v>
      </c>
      <c r="H119" t="s">
        <v>887</v>
      </c>
      <c r="I119" t="s">
        <v>887</v>
      </c>
      <c r="J119" t="s">
        <v>560</v>
      </c>
      <c r="K119" t="s">
        <v>144</v>
      </c>
      <c r="L119" t="s">
        <v>599</v>
      </c>
      <c r="M119" t="s">
        <v>599</v>
      </c>
      <c r="O119" t="s">
        <v>159</v>
      </c>
      <c r="P119" t="s">
        <v>159</v>
      </c>
      <c r="Q119" t="s">
        <v>145</v>
      </c>
      <c r="T119" t="s">
        <v>600</v>
      </c>
      <c r="U119" t="s">
        <v>600</v>
      </c>
      <c r="V119" t="s">
        <v>145</v>
      </c>
      <c r="X119" t="s">
        <v>601</v>
      </c>
      <c r="Y119" t="s">
        <v>601</v>
      </c>
      <c r="Z119" t="s">
        <v>145</v>
      </c>
      <c r="AC119" t="s">
        <v>602</v>
      </c>
      <c r="AD119" t="s">
        <v>603</v>
      </c>
      <c r="AE119" t="s">
        <v>602</v>
      </c>
      <c r="AF119" t="s">
        <v>603</v>
      </c>
      <c r="AG119" t="s">
        <v>145</v>
      </c>
      <c r="AH119" t="s">
        <v>145</v>
      </c>
      <c r="AJ119" t="s">
        <v>604</v>
      </c>
      <c r="AK119" t="s">
        <v>604</v>
      </c>
      <c r="AL119" t="s">
        <v>145</v>
      </c>
      <c r="AN119" t="s">
        <v>165</v>
      </c>
      <c r="AO119" t="s">
        <v>165</v>
      </c>
      <c r="AP119" t="s">
        <v>145</v>
      </c>
      <c r="AS119" t="s">
        <v>1202</v>
      </c>
      <c r="AT119" t="s">
        <v>1203</v>
      </c>
      <c r="AU119" t="s">
        <v>1204</v>
      </c>
      <c r="AV119" t="s">
        <v>1146</v>
      </c>
      <c r="AW119" t="s">
        <v>1205</v>
      </c>
      <c r="AX119" t="s">
        <v>1124</v>
      </c>
      <c r="AY119" t="s">
        <v>1206</v>
      </c>
      <c r="BA119" t="s">
        <v>1207</v>
      </c>
      <c r="BB119" t="s">
        <v>991</v>
      </c>
      <c r="BC119">
        <v>2760000000</v>
      </c>
      <c r="BD119" t="s">
        <v>1208</v>
      </c>
      <c r="BE119" t="s">
        <v>1209</v>
      </c>
      <c r="BF119" t="s">
        <v>1111</v>
      </c>
      <c r="BG119" t="s">
        <v>1210</v>
      </c>
      <c r="BH119" t="s">
        <v>987</v>
      </c>
      <c r="BI119" t="s">
        <v>1199</v>
      </c>
      <c r="BJ119" t="s">
        <v>1014</v>
      </c>
      <c r="BK119" t="s">
        <v>1018</v>
      </c>
      <c r="BL119" t="s">
        <v>1168</v>
      </c>
      <c r="BM119" t="s">
        <v>1169</v>
      </c>
      <c r="BN119" t="s">
        <v>1211</v>
      </c>
      <c r="BO119" t="s">
        <v>1199</v>
      </c>
      <c r="BP119" t="s">
        <v>1014</v>
      </c>
      <c r="BQ119" t="s">
        <v>1018</v>
      </c>
      <c r="BR119" t="s">
        <v>1212</v>
      </c>
      <c r="BT119" t="s">
        <v>1172</v>
      </c>
      <c r="BU119" t="s">
        <v>1213</v>
      </c>
      <c r="BV119" t="s">
        <v>586</v>
      </c>
      <c r="BW119" t="s">
        <v>885</v>
      </c>
      <c r="BX119" t="s">
        <v>885</v>
      </c>
      <c r="BZ119" t="s">
        <v>1173</v>
      </c>
      <c r="CA119" t="s">
        <v>931</v>
      </c>
      <c r="CB119" t="s">
        <v>931</v>
      </c>
      <c r="CC119" t="s">
        <v>887</v>
      </c>
      <c r="CG119" t="s">
        <v>147</v>
      </c>
      <c r="CL119" t="s">
        <v>159</v>
      </c>
      <c r="CM119" t="s">
        <v>159</v>
      </c>
      <c r="CN119" t="s">
        <v>145</v>
      </c>
      <c r="CP119" t="s">
        <v>600</v>
      </c>
      <c r="CQ119" t="s">
        <v>600</v>
      </c>
      <c r="CR119" t="s">
        <v>145</v>
      </c>
      <c r="CT119" t="s">
        <v>601</v>
      </c>
      <c r="CU119" t="s">
        <v>601</v>
      </c>
      <c r="CV119" t="s">
        <v>145</v>
      </c>
      <c r="CY119" t="s">
        <v>602</v>
      </c>
      <c r="CZ119" t="s">
        <v>603</v>
      </c>
      <c r="DA119" t="s">
        <v>602</v>
      </c>
      <c r="DB119" t="s">
        <v>603</v>
      </c>
      <c r="DC119" t="s">
        <v>145</v>
      </c>
      <c r="DD119" t="s">
        <v>145</v>
      </c>
      <c r="DF119" t="s">
        <v>604</v>
      </c>
      <c r="DG119" t="s">
        <v>604</v>
      </c>
      <c r="DH119" t="s">
        <v>145</v>
      </c>
      <c r="DJ119" t="s">
        <v>165</v>
      </c>
      <c r="DK119" t="s">
        <v>165</v>
      </c>
      <c r="DL119" t="s">
        <v>145</v>
      </c>
      <c r="DT119">
        <v>1866</v>
      </c>
      <c r="DU119">
        <v>1845</v>
      </c>
      <c r="DV119">
        <v>498</v>
      </c>
      <c r="DW119" s="1">
        <f>+Tabulka1[[#This Row],[pocudegra]]/Tabulka1[[#This Row],[pochodnav]]</f>
        <v>0.26991869918699185</v>
      </c>
      <c r="DX119">
        <v>2287409000</v>
      </c>
      <c r="DY119" t="s">
        <v>931</v>
      </c>
      <c r="DZ119" t="s">
        <v>991</v>
      </c>
      <c r="ED119" t="s">
        <v>1214</v>
      </c>
      <c r="EE119" t="s">
        <v>1214</v>
      </c>
      <c r="EF119" t="s">
        <v>1076</v>
      </c>
      <c r="EG119" t="s">
        <v>147</v>
      </c>
      <c r="EH119" t="s">
        <v>1175</v>
      </c>
      <c r="EI119" t="s">
        <v>1215</v>
      </c>
      <c r="EL119">
        <v>35500</v>
      </c>
      <c r="EM119">
        <v>38482</v>
      </c>
    </row>
    <row r="120" spans="1:143" hidden="1">
      <c r="A120">
        <v>117</v>
      </c>
      <c r="B120" t="s">
        <v>1216</v>
      </c>
      <c r="C120" t="s">
        <v>560</v>
      </c>
      <c r="D120" t="s">
        <v>240</v>
      </c>
      <c r="F120" t="s">
        <v>887</v>
      </c>
      <c r="G120" t="s">
        <v>887</v>
      </c>
      <c r="H120" t="s">
        <v>887</v>
      </c>
      <c r="I120" t="s">
        <v>887</v>
      </c>
      <c r="J120" t="s">
        <v>560</v>
      </c>
      <c r="K120" t="s">
        <v>240</v>
      </c>
      <c r="L120" t="s">
        <v>1217</v>
      </c>
      <c r="M120" t="s">
        <v>1217</v>
      </c>
      <c r="O120" t="s">
        <v>159</v>
      </c>
      <c r="P120" t="s">
        <v>159</v>
      </c>
      <c r="Q120" t="s">
        <v>145</v>
      </c>
      <c r="T120" t="s">
        <v>1218</v>
      </c>
      <c r="U120" t="s">
        <v>1218</v>
      </c>
      <c r="V120" t="s">
        <v>145</v>
      </c>
      <c r="X120" t="s">
        <v>1219</v>
      </c>
      <c r="Y120" t="s">
        <v>1219</v>
      </c>
      <c r="Z120" t="s">
        <v>145</v>
      </c>
      <c r="AC120" t="s">
        <v>1220</v>
      </c>
      <c r="AD120" t="s">
        <v>1221</v>
      </c>
      <c r="AE120" t="s">
        <v>1220</v>
      </c>
      <c r="AF120" t="s">
        <v>1221</v>
      </c>
      <c r="AG120" t="s">
        <v>145</v>
      </c>
      <c r="AH120" t="s">
        <v>145</v>
      </c>
      <c r="AJ120" t="s">
        <v>931</v>
      </c>
      <c r="AK120" t="s">
        <v>931</v>
      </c>
      <c r="AL120" t="s">
        <v>145</v>
      </c>
      <c r="AN120" t="s">
        <v>1222</v>
      </c>
      <c r="AO120" t="s">
        <v>1222</v>
      </c>
      <c r="AP120" t="s">
        <v>145</v>
      </c>
      <c r="AQ120" t="s">
        <v>1223</v>
      </c>
      <c r="AR120" t="s">
        <v>1224</v>
      </c>
      <c r="AS120" t="s">
        <v>1202</v>
      </c>
      <c r="AT120" t="s">
        <v>1203</v>
      </c>
      <c r="AU120" t="s">
        <v>1204</v>
      </c>
      <c r="AV120" t="s">
        <v>1225</v>
      </c>
      <c r="AW120" t="s">
        <v>1226</v>
      </c>
      <c r="AX120" t="s">
        <v>1178</v>
      </c>
      <c r="AY120" t="s">
        <v>1227</v>
      </c>
      <c r="BA120" t="s">
        <v>1207</v>
      </c>
      <c r="BB120" t="s">
        <v>991</v>
      </c>
      <c r="BC120">
        <v>300000000</v>
      </c>
      <c r="BD120" t="s">
        <v>1228</v>
      </c>
      <c r="BE120" t="s">
        <v>1229</v>
      </c>
      <c r="BF120" t="s">
        <v>1111</v>
      </c>
      <c r="BG120" t="s">
        <v>1210</v>
      </c>
      <c r="BH120" t="s">
        <v>987</v>
      </c>
      <c r="BI120" t="s">
        <v>1199</v>
      </c>
      <c r="BJ120" t="s">
        <v>1014</v>
      </c>
      <c r="BK120" t="s">
        <v>1018</v>
      </c>
      <c r="BL120" t="s">
        <v>1168</v>
      </c>
      <c r="BM120" t="s">
        <v>1169</v>
      </c>
      <c r="BN120" t="s">
        <v>1230</v>
      </c>
      <c r="BO120" t="s">
        <v>1199</v>
      </c>
      <c r="BP120" t="s">
        <v>1014</v>
      </c>
      <c r="BQ120" t="s">
        <v>1018</v>
      </c>
      <c r="BR120" t="s">
        <v>1231</v>
      </c>
      <c r="BT120" t="s">
        <v>1172</v>
      </c>
      <c r="BU120" t="s">
        <v>1232</v>
      </c>
      <c r="BV120" t="s">
        <v>586</v>
      </c>
      <c r="BW120" t="s">
        <v>885</v>
      </c>
      <c r="BX120" t="s">
        <v>885</v>
      </c>
      <c r="BZ120" t="s">
        <v>1173</v>
      </c>
      <c r="CA120" t="s">
        <v>931</v>
      </c>
      <c r="CB120" t="s">
        <v>931</v>
      </c>
      <c r="CC120" t="s">
        <v>887</v>
      </c>
      <c r="CG120" t="s">
        <v>147</v>
      </c>
      <c r="CL120" t="s">
        <v>159</v>
      </c>
      <c r="CM120" t="s">
        <v>159</v>
      </c>
      <c r="CN120" t="s">
        <v>145</v>
      </c>
      <c r="CP120" t="s">
        <v>1218</v>
      </c>
      <c r="CQ120" t="s">
        <v>1218</v>
      </c>
      <c r="CR120" t="s">
        <v>145</v>
      </c>
      <c r="CT120" t="s">
        <v>1219</v>
      </c>
      <c r="CU120" t="s">
        <v>1219</v>
      </c>
      <c r="CV120" t="s">
        <v>145</v>
      </c>
      <c r="CY120" t="s">
        <v>1220</v>
      </c>
      <c r="CZ120" t="s">
        <v>1221</v>
      </c>
      <c r="DA120" t="s">
        <v>1220</v>
      </c>
      <c r="DB120" t="s">
        <v>1221</v>
      </c>
      <c r="DC120" t="s">
        <v>145</v>
      </c>
      <c r="DD120" t="s">
        <v>145</v>
      </c>
      <c r="DF120" t="s">
        <v>931</v>
      </c>
      <c r="DG120" t="s">
        <v>931</v>
      </c>
      <c r="DH120" t="s">
        <v>145</v>
      </c>
      <c r="DJ120" t="s">
        <v>1222</v>
      </c>
      <c r="DK120" t="s">
        <v>1222</v>
      </c>
      <c r="DL120" t="s">
        <v>145</v>
      </c>
      <c r="DM120" t="s">
        <v>1223</v>
      </c>
      <c r="DN120" t="s">
        <v>1224</v>
      </c>
      <c r="DT120">
        <v>213</v>
      </c>
      <c r="DU120">
        <v>204</v>
      </c>
      <c r="DV120">
        <v>57</v>
      </c>
      <c r="DW120" s="1">
        <f>+Tabulka1[[#This Row],[pocudegra]]/Tabulka1[[#This Row],[pochodnav]]</f>
        <v>0.27941176470588236</v>
      </c>
      <c r="DX120">
        <v>273138000</v>
      </c>
      <c r="DY120" t="s">
        <v>931</v>
      </c>
      <c r="DZ120" t="s">
        <v>991</v>
      </c>
      <c r="ED120" t="s">
        <v>1214</v>
      </c>
      <c r="EE120" t="s">
        <v>1214</v>
      </c>
      <c r="EF120" t="s">
        <v>1076</v>
      </c>
      <c r="EG120" t="s">
        <v>147</v>
      </c>
      <c r="EH120" t="s">
        <v>1175</v>
      </c>
      <c r="EI120" t="s">
        <v>1215</v>
      </c>
      <c r="EL120">
        <v>35500</v>
      </c>
      <c r="EM120">
        <v>38482</v>
      </c>
    </row>
    <row r="121" spans="1:143" hidden="1">
      <c r="A121">
        <v>118</v>
      </c>
      <c r="B121" t="s">
        <v>1233</v>
      </c>
      <c r="C121" t="s">
        <v>560</v>
      </c>
      <c r="D121" t="s">
        <v>144</v>
      </c>
      <c r="F121" t="s">
        <v>887</v>
      </c>
      <c r="G121" t="s">
        <v>887</v>
      </c>
      <c r="H121" t="s">
        <v>887</v>
      </c>
      <c r="I121" t="s">
        <v>887</v>
      </c>
      <c r="J121" t="s">
        <v>560</v>
      </c>
      <c r="K121" t="s">
        <v>144</v>
      </c>
      <c r="L121" t="s">
        <v>848</v>
      </c>
      <c r="M121" t="s">
        <v>848</v>
      </c>
      <c r="O121" t="s">
        <v>159</v>
      </c>
      <c r="P121" t="s">
        <v>159</v>
      </c>
      <c r="Q121" t="s">
        <v>145</v>
      </c>
      <c r="T121" t="s">
        <v>849</v>
      </c>
      <c r="U121" t="s">
        <v>849</v>
      </c>
      <c r="V121" t="s">
        <v>145</v>
      </c>
      <c r="X121" t="s">
        <v>850</v>
      </c>
      <c r="Y121" t="s">
        <v>850</v>
      </c>
      <c r="Z121" t="s">
        <v>145</v>
      </c>
      <c r="AC121" t="s">
        <v>851</v>
      </c>
      <c r="AD121" t="s">
        <v>852</v>
      </c>
      <c r="AE121" t="s">
        <v>851</v>
      </c>
      <c r="AF121" t="s">
        <v>852</v>
      </c>
      <c r="AG121" t="s">
        <v>145</v>
      </c>
      <c r="AH121" t="s">
        <v>145</v>
      </c>
      <c r="AJ121" t="s">
        <v>303</v>
      </c>
      <c r="AK121" t="s">
        <v>303</v>
      </c>
      <c r="AL121" t="s">
        <v>145</v>
      </c>
      <c r="AN121" t="s">
        <v>165</v>
      </c>
      <c r="AO121" t="s">
        <v>165</v>
      </c>
      <c r="AP121" t="s">
        <v>145</v>
      </c>
      <c r="AS121" t="s">
        <v>1202</v>
      </c>
      <c r="AT121" t="s">
        <v>1203</v>
      </c>
      <c r="AU121" t="s">
        <v>1204</v>
      </c>
      <c r="AV121" t="s">
        <v>1122</v>
      </c>
      <c r="AW121" t="s">
        <v>1234</v>
      </c>
      <c r="AX121" t="s">
        <v>1178</v>
      </c>
      <c r="AY121" t="s">
        <v>1227</v>
      </c>
      <c r="BA121" t="s">
        <v>1207</v>
      </c>
      <c r="BB121" t="s">
        <v>991</v>
      </c>
      <c r="BC121">
        <v>51000000</v>
      </c>
      <c r="BD121" t="s">
        <v>1235</v>
      </c>
      <c r="BE121" t="s">
        <v>1236</v>
      </c>
      <c r="BF121" t="s">
        <v>1111</v>
      </c>
      <c r="BG121" t="s">
        <v>1210</v>
      </c>
      <c r="BH121" t="s">
        <v>987</v>
      </c>
      <c r="BI121" t="s">
        <v>1199</v>
      </c>
      <c r="BJ121" t="s">
        <v>1014</v>
      </c>
      <c r="BK121" t="s">
        <v>1018</v>
      </c>
      <c r="BL121" t="s">
        <v>1168</v>
      </c>
      <c r="BM121" t="s">
        <v>1169</v>
      </c>
      <c r="BN121" t="s">
        <v>1211</v>
      </c>
      <c r="BO121" t="s">
        <v>1199</v>
      </c>
      <c r="BP121" t="s">
        <v>1014</v>
      </c>
      <c r="BQ121" t="s">
        <v>1018</v>
      </c>
      <c r="BR121" t="s">
        <v>1231</v>
      </c>
      <c r="BT121" t="s">
        <v>1172</v>
      </c>
      <c r="BU121" t="s">
        <v>1213</v>
      </c>
      <c r="BV121" t="s">
        <v>586</v>
      </c>
      <c r="BW121" t="s">
        <v>885</v>
      </c>
      <c r="BX121" t="s">
        <v>885</v>
      </c>
      <c r="BZ121" t="s">
        <v>1173</v>
      </c>
      <c r="CA121" t="s">
        <v>931</v>
      </c>
      <c r="CB121" t="s">
        <v>931</v>
      </c>
      <c r="CC121" t="s">
        <v>887</v>
      </c>
      <c r="CG121" t="s">
        <v>147</v>
      </c>
      <c r="CL121" t="s">
        <v>159</v>
      </c>
      <c r="CM121" t="s">
        <v>159</v>
      </c>
      <c r="CN121" t="s">
        <v>145</v>
      </c>
      <c r="CP121" t="s">
        <v>849</v>
      </c>
      <c r="CQ121" t="s">
        <v>849</v>
      </c>
      <c r="CR121" t="s">
        <v>145</v>
      </c>
      <c r="CT121" t="s">
        <v>850</v>
      </c>
      <c r="CU121" t="s">
        <v>850</v>
      </c>
      <c r="CV121" t="s">
        <v>145</v>
      </c>
      <c r="CY121" t="s">
        <v>851</v>
      </c>
      <c r="CZ121" t="s">
        <v>852</v>
      </c>
      <c r="DA121" t="s">
        <v>851</v>
      </c>
      <c r="DB121" t="s">
        <v>852</v>
      </c>
      <c r="DC121" t="s">
        <v>145</v>
      </c>
      <c r="DD121" t="s">
        <v>145</v>
      </c>
      <c r="DF121" t="s">
        <v>303</v>
      </c>
      <c r="DG121" t="s">
        <v>303</v>
      </c>
      <c r="DH121" t="s">
        <v>145</v>
      </c>
      <c r="DJ121" t="s">
        <v>165</v>
      </c>
      <c r="DK121" t="s">
        <v>165</v>
      </c>
      <c r="DL121" t="s">
        <v>145</v>
      </c>
      <c r="DT121">
        <v>57</v>
      </c>
      <c r="DU121">
        <v>56</v>
      </c>
      <c r="DV121">
        <v>11</v>
      </c>
      <c r="DW121" s="1">
        <f>+Tabulka1[[#This Row],[pocudegra]]/Tabulka1[[#This Row],[pochodnav]]</f>
        <v>0.19642857142857142</v>
      </c>
      <c r="DX121">
        <v>25398000</v>
      </c>
      <c r="DY121" t="s">
        <v>931</v>
      </c>
      <c r="DZ121" t="s">
        <v>991</v>
      </c>
      <c r="ED121" t="s">
        <v>1214</v>
      </c>
      <c r="EE121" t="s">
        <v>1214</v>
      </c>
      <c r="EF121" t="s">
        <v>1076</v>
      </c>
      <c r="EG121" t="s">
        <v>147</v>
      </c>
      <c r="EH121" t="s">
        <v>1175</v>
      </c>
      <c r="EI121" t="s">
        <v>1215</v>
      </c>
      <c r="EL121">
        <v>35500</v>
      </c>
      <c r="EM121">
        <v>38482</v>
      </c>
    </row>
    <row r="122" spans="1:143" hidden="1">
      <c r="A122">
        <v>119</v>
      </c>
      <c r="B122" t="s">
        <v>1237</v>
      </c>
      <c r="C122" t="s">
        <v>560</v>
      </c>
      <c r="D122" t="s">
        <v>144</v>
      </c>
      <c r="F122" t="s">
        <v>931</v>
      </c>
      <c r="G122" t="s">
        <v>931</v>
      </c>
      <c r="H122" t="s">
        <v>931</v>
      </c>
      <c r="I122" t="s">
        <v>931</v>
      </c>
      <c r="J122" t="s">
        <v>560</v>
      </c>
      <c r="K122" t="s">
        <v>144</v>
      </c>
      <c r="L122" t="s">
        <v>599</v>
      </c>
      <c r="M122" t="s">
        <v>599</v>
      </c>
      <c r="O122" t="s">
        <v>159</v>
      </c>
      <c r="P122" t="s">
        <v>159</v>
      </c>
      <c r="Q122" t="s">
        <v>145</v>
      </c>
      <c r="T122" t="s">
        <v>600</v>
      </c>
      <c r="U122" t="s">
        <v>600</v>
      </c>
      <c r="V122" t="s">
        <v>145</v>
      </c>
      <c r="X122" t="s">
        <v>601</v>
      </c>
      <c r="Y122" t="s">
        <v>601</v>
      </c>
      <c r="Z122" t="s">
        <v>145</v>
      </c>
      <c r="AC122" t="s">
        <v>602</v>
      </c>
      <c r="AD122" t="s">
        <v>603</v>
      </c>
      <c r="AE122" t="s">
        <v>602</v>
      </c>
      <c r="AF122" t="s">
        <v>603</v>
      </c>
      <c r="AG122" t="s">
        <v>145</v>
      </c>
      <c r="AH122" t="s">
        <v>145</v>
      </c>
      <c r="AJ122" t="s">
        <v>604</v>
      </c>
      <c r="AK122" t="s">
        <v>604</v>
      </c>
      <c r="AL122" t="s">
        <v>145</v>
      </c>
      <c r="AN122" t="s">
        <v>165</v>
      </c>
      <c r="AO122" t="s">
        <v>165</v>
      </c>
      <c r="AP122" t="s">
        <v>145</v>
      </c>
      <c r="AS122" t="s">
        <v>1238</v>
      </c>
      <c r="AT122" t="s">
        <v>1239</v>
      </c>
      <c r="AU122" t="s">
        <v>1240</v>
      </c>
      <c r="AV122" t="s">
        <v>1146</v>
      </c>
      <c r="AW122" t="s">
        <v>1205</v>
      </c>
      <c r="AX122" t="s">
        <v>1241</v>
      </c>
      <c r="AY122" t="s">
        <v>1206</v>
      </c>
      <c r="BA122" t="s">
        <v>1242</v>
      </c>
      <c r="BB122" t="s">
        <v>996</v>
      </c>
      <c r="BC122">
        <v>2560000000</v>
      </c>
      <c r="BD122" t="s">
        <v>1243</v>
      </c>
      <c r="BE122" t="s">
        <v>1244</v>
      </c>
      <c r="BF122" t="s">
        <v>1111</v>
      </c>
      <c r="BG122" t="s">
        <v>1210</v>
      </c>
      <c r="BH122" t="s">
        <v>987</v>
      </c>
      <c r="BI122" t="s">
        <v>1100</v>
      </c>
      <c r="BJ122" t="s">
        <v>1014</v>
      </c>
      <c r="BK122" t="s">
        <v>1018</v>
      </c>
      <c r="BL122" t="s">
        <v>1245</v>
      </c>
      <c r="BM122" t="s">
        <v>1246</v>
      </c>
      <c r="BN122" t="s">
        <v>987</v>
      </c>
      <c r="BO122" t="s">
        <v>1100</v>
      </c>
      <c r="BP122" t="s">
        <v>1014</v>
      </c>
      <c r="BQ122" t="s">
        <v>1018</v>
      </c>
      <c r="BR122" t="s">
        <v>1133</v>
      </c>
      <c r="BT122" t="s">
        <v>1134</v>
      </c>
      <c r="BU122" t="s">
        <v>1213</v>
      </c>
      <c r="BV122" t="s">
        <v>1247</v>
      </c>
      <c r="BW122" t="s">
        <v>885</v>
      </c>
      <c r="BX122" t="s">
        <v>885</v>
      </c>
      <c r="BZ122" t="s">
        <v>1214</v>
      </c>
      <c r="CA122" t="s">
        <v>957</v>
      </c>
      <c r="CB122" t="s">
        <v>957</v>
      </c>
      <c r="CC122" t="s">
        <v>931</v>
      </c>
      <c r="CG122" t="s">
        <v>147</v>
      </c>
      <c r="CL122" t="s">
        <v>159</v>
      </c>
      <c r="CM122" t="s">
        <v>159</v>
      </c>
      <c r="CN122" t="s">
        <v>145</v>
      </c>
      <c r="CP122" t="s">
        <v>600</v>
      </c>
      <c r="CQ122" t="s">
        <v>600</v>
      </c>
      <c r="CR122" t="s">
        <v>145</v>
      </c>
      <c r="CT122" t="s">
        <v>601</v>
      </c>
      <c r="CU122" t="s">
        <v>601</v>
      </c>
      <c r="CV122" t="s">
        <v>145</v>
      </c>
      <c r="CY122" t="s">
        <v>602</v>
      </c>
      <c r="CZ122" t="s">
        <v>603</v>
      </c>
      <c r="DA122" t="s">
        <v>602</v>
      </c>
      <c r="DB122" t="s">
        <v>603</v>
      </c>
      <c r="DC122" t="s">
        <v>145</v>
      </c>
      <c r="DD122" t="s">
        <v>145</v>
      </c>
      <c r="DF122" t="s">
        <v>604</v>
      </c>
      <c r="DG122" t="s">
        <v>604</v>
      </c>
      <c r="DH122" t="s">
        <v>145</v>
      </c>
      <c r="DJ122" t="s">
        <v>165</v>
      </c>
      <c r="DK122" t="s">
        <v>165</v>
      </c>
      <c r="DL122" t="s">
        <v>145</v>
      </c>
      <c r="DT122">
        <v>1949</v>
      </c>
      <c r="DU122">
        <v>1937</v>
      </c>
      <c r="DV122">
        <v>534</v>
      </c>
      <c r="DW122" s="1">
        <f>+Tabulka1[[#This Row],[pocudegra]]/Tabulka1[[#This Row],[pochodnav]]</f>
        <v>0.27568404749612802</v>
      </c>
      <c r="DX122">
        <v>2515992000</v>
      </c>
      <c r="DY122" t="s">
        <v>957</v>
      </c>
      <c r="DZ122" t="s">
        <v>996</v>
      </c>
      <c r="ED122" t="s">
        <v>1214</v>
      </c>
      <c r="EE122" t="s">
        <v>1214</v>
      </c>
      <c r="EF122" t="s">
        <v>1103</v>
      </c>
      <c r="EG122" t="s">
        <v>147</v>
      </c>
      <c r="EH122" t="s">
        <v>1215</v>
      </c>
      <c r="EI122" t="s">
        <v>1248</v>
      </c>
      <c r="EL122">
        <v>38482</v>
      </c>
      <c r="EM122">
        <v>38483</v>
      </c>
    </row>
    <row r="123" spans="1:143" hidden="1">
      <c r="A123">
        <v>120</v>
      </c>
      <c r="B123" t="s">
        <v>1249</v>
      </c>
      <c r="C123" t="s">
        <v>560</v>
      </c>
      <c r="D123" t="s">
        <v>144</v>
      </c>
      <c r="F123" t="s">
        <v>931</v>
      </c>
      <c r="G123" t="s">
        <v>957</v>
      </c>
      <c r="H123" t="s">
        <v>931</v>
      </c>
      <c r="I123" t="s">
        <v>957</v>
      </c>
      <c r="J123" t="s">
        <v>560</v>
      </c>
      <c r="K123" t="s">
        <v>144</v>
      </c>
      <c r="L123" t="s">
        <v>1217</v>
      </c>
      <c r="M123" t="s">
        <v>1217</v>
      </c>
      <c r="O123" t="s">
        <v>159</v>
      </c>
      <c r="P123" t="s">
        <v>159</v>
      </c>
      <c r="Q123" t="s">
        <v>145</v>
      </c>
      <c r="T123" t="s">
        <v>1218</v>
      </c>
      <c r="U123" t="s">
        <v>1218</v>
      </c>
      <c r="V123" t="s">
        <v>145</v>
      </c>
      <c r="X123" t="s">
        <v>1219</v>
      </c>
      <c r="Y123" t="s">
        <v>1219</v>
      </c>
      <c r="Z123" t="s">
        <v>145</v>
      </c>
      <c r="AC123" t="s">
        <v>1220</v>
      </c>
      <c r="AD123" t="s">
        <v>1221</v>
      </c>
      <c r="AE123" t="s">
        <v>1220</v>
      </c>
      <c r="AF123" t="s">
        <v>1221</v>
      </c>
      <c r="AG123" t="s">
        <v>145</v>
      </c>
      <c r="AH123" t="s">
        <v>145</v>
      </c>
      <c r="AJ123" t="s">
        <v>931</v>
      </c>
      <c r="AK123" t="s">
        <v>931</v>
      </c>
      <c r="AL123" t="s">
        <v>145</v>
      </c>
      <c r="AN123" t="s">
        <v>1222</v>
      </c>
      <c r="AO123" t="s">
        <v>1222</v>
      </c>
      <c r="AP123" t="s">
        <v>145</v>
      </c>
      <c r="AQ123" t="s">
        <v>1223</v>
      </c>
      <c r="AR123" t="s">
        <v>1224</v>
      </c>
      <c r="AS123" t="s">
        <v>1238</v>
      </c>
      <c r="AT123" t="s">
        <v>1239</v>
      </c>
      <c r="AU123" t="s">
        <v>1240</v>
      </c>
      <c r="AV123" t="s">
        <v>1146</v>
      </c>
      <c r="AW123" t="s">
        <v>1205</v>
      </c>
      <c r="AX123" t="s">
        <v>1241</v>
      </c>
      <c r="AY123" t="s">
        <v>1206</v>
      </c>
      <c r="BA123" t="s">
        <v>1242</v>
      </c>
      <c r="BB123" t="s">
        <v>996</v>
      </c>
      <c r="BC123">
        <v>385000000</v>
      </c>
      <c r="BD123" t="s">
        <v>1250</v>
      </c>
      <c r="BE123" t="s">
        <v>1251</v>
      </c>
      <c r="BF123" t="s">
        <v>1111</v>
      </c>
      <c r="BG123" t="s">
        <v>1210</v>
      </c>
      <c r="BH123" t="s">
        <v>987</v>
      </c>
      <c r="BI123" t="s">
        <v>1100</v>
      </c>
      <c r="BJ123" t="s">
        <v>1014</v>
      </c>
      <c r="BK123" t="s">
        <v>1018</v>
      </c>
      <c r="BL123" t="s">
        <v>1245</v>
      </c>
      <c r="BM123" t="s">
        <v>1246</v>
      </c>
      <c r="BN123" t="s">
        <v>987</v>
      </c>
      <c r="BO123" t="s">
        <v>1100</v>
      </c>
      <c r="BP123" t="s">
        <v>1014</v>
      </c>
      <c r="BQ123" t="s">
        <v>1018</v>
      </c>
      <c r="BR123" t="s">
        <v>1133</v>
      </c>
      <c r="BT123" t="s">
        <v>1134</v>
      </c>
      <c r="BU123" t="s">
        <v>1213</v>
      </c>
      <c r="BV123" t="s">
        <v>586</v>
      </c>
      <c r="BW123" t="s">
        <v>885</v>
      </c>
      <c r="BX123" t="s">
        <v>885</v>
      </c>
      <c r="BZ123" t="s">
        <v>1214</v>
      </c>
      <c r="CA123" t="s">
        <v>957</v>
      </c>
      <c r="CB123" t="s">
        <v>957</v>
      </c>
      <c r="CC123" t="s">
        <v>931</v>
      </c>
      <c r="CG123" t="s">
        <v>147</v>
      </c>
      <c r="CL123" t="s">
        <v>159</v>
      </c>
      <c r="CM123" t="s">
        <v>159</v>
      </c>
      <c r="CN123" t="s">
        <v>145</v>
      </c>
      <c r="CP123" t="s">
        <v>1218</v>
      </c>
      <c r="CQ123" t="s">
        <v>1218</v>
      </c>
      <c r="CR123" t="s">
        <v>145</v>
      </c>
      <c r="CT123" t="s">
        <v>1219</v>
      </c>
      <c r="CU123" t="s">
        <v>1219</v>
      </c>
      <c r="CV123" t="s">
        <v>145</v>
      </c>
      <c r="CY123" t="s">
        <v>1220</v>
      </c>
      <c r="CZ123" t="s">
        <v>1221</v>
      </c>
      <c r="DA123" t="s">
        <v>1220</v>
      </c>
      <c r="DB123" t="s">
        <v>1221</v>
      </c>
      <c r="DC123" t="s">
        <v>145</v>
      </c>
      <c r="DD123" t="s">
        <v>145</v>
      </c>
      <c r="DF123" t="s">
        <v>931</v>
      </c>
      <c r="DG123" t="s">
        <v>931</v>
      </c>
      <c r="DH123" t="s">
        <v>145</v>
      </c>
      <c r="DJ123" t="s">
        <v>1222</v>
      </c>
      <c r="DK123" t="s">
        <v>1222</v>
      </c>
      <c r="DL123" t="s">
        <v>145</v>
      </c>
      <c r="DM123" t="s">
        <v>1223</v>
      </c>
      <c r="DN123" t="s">
        <v>1224</v>
      </c>
      <c r="DT123">
        <v>297</v>
      </c>
      <c r="DU123">
        <v>272</v>
      </c>
      <c r="DV123">
        <v>72</v>
      </c>
      <c r="DW123" s="1">
        <f>+Tabulka1[[#This Row],[pocudegra]]/Tabulka1[[#This Row],[pochodnav]]</f>
        <v>0.26470588235294118</v>
      </c>
      <c r="DX123">
        <v>375091000</v>
      </c>
      <c r="DY123" t="s">
        <v>957</v>
      </c>
      <c r="DZ123" t="s">
        <v>996</v>
      </c>
      <c r="ED123" t="s">
        <v>1214</v>
      </c>
      <c r="EE123" t="s">
        <v>1214</v>
      </c>
      <c r="EF123" t="s">
        <v>1103</v>
      </c>
      <c r="EG123" t="s">
        <v>147</v>
      </c>
      <c r="EH123" t="s">
        <v>1215</v>
      </c>
      <c r="EI123" t="s">
        <v>1248</v>
      </c>
      <c r="EL123">
        <v>38482</v>
      </c>
      <c r="EM123">
        <v>38483</v>
      </c>
    </row>
    <row r="124" spans="1:143" hidden="1">
      <c r="A124">
        <v>121</v>
      </c>
      <c r="B124" t="s">
        <v>1252</v>
      </c>
      <c r="C124" t="s">
        <v>560</v>
      </c>
      <c r="D124" t="s">
        <v>144</v>
      </c>
      <c r="F124" t="s">
        <v>931</v>
      </c>
      <c r="G124" t="s">
        <v>931</v>
      </c>
      <c r="H124" t="s">
        <v>931</v>
      </c>
      <c r="I124" t="s">
        <v>931</v>
      </c>
      <c r="J124" t="s">
        <v>560</v>
      </c>
      <c r="K124" t="s">
        <v>144</v>
      </c>
      <c r="L124" t="s">
        <v>848</v>
      </c>
      <c r="M124" t="s">
        <v>848</v>
      </c>
      <c r="O124" t="s">
        <v>159</v>
      </c>
      <c r="P124" t="s">
        <v>159</v>
      </c>
      <c r="Q124" t="s">
        <v>145</v>
      </c>
      <c r="T124" t="s">
        <v>849</v>
      </c>
      <c r="U124" t="s">
        <v>849</v>
      </c>
      <c r="V124" t="s">
        <v>145</v>
      </c>
      <c r="X124" t="s">
        <v>850</v>
      </c>
      <c r="Y124" t="s">
        <v>850</v>
      </c>
      <c r="Z124" t="s">
        <v>145</v>
      </c>
      <c r="AC124" t="s">
        <v>851</v>
      </c>
      <c r="AD124" t="s">
        <v>852</v>
      </c>
      <c r="AE124" t="s">
        <v>851</v>
      </c>
      <c r="AF124" t="s">
        <v>852</v>
      </c>
      <c r="AG124" t="s">
        <v>145</v>
      </c>
      <c r="AH124" t="s">
        <v>145</v>
      </c>
      <c r="AJ124" t="s">
        <v>303</v>
      </c>
      <c r="AK124" t="s">
        <v>303</v>
      </c>
      <c r="AL124" t="s">
        <v>145</v>
      </c>
      <c r="AN124" t="s">
        <v>165</v>
      </c>
      <c r="AO124" t="s">
        <v>165</v>
      </c>
      <c r="AP124" t="s">
        <v>145</v>
      </c>
      <c r="AS124" t="s">
        <v>1238</v>
      </c>
      <c r="AT124" t="s">
        <v>1239</v>
      </c>
      <c r="AU124" t="s">
        <v>1240</v>
      </c>
      <c r="AV124" t="s">
        <v>1122</v>
      </c>
      <c r="AW124" t="s">
        <v>1234</v>
      </c>
      <c r="AX124" t="s">
        <v>1253</v>
      </c>
      <c r="AY124" t="s">
        <v>1227</v>
      </c>
      <c r="BA124" t="s">
        <v>1242</v>
      </c>
      <c r="BB124" t="s">
        <v>996</v>
      </c>
      <c r="BC124">
        <v>61000000</v>
      </c>
      <c r="BD124" t="s">
        <v>1254</v>
      </c>
      <c r="BE124" t="s">
        <v>1255</v>
      </c>
      <c r="BF124" t="s">
        <v>1111</v>
      </c>
      <c r="BG124" t="s">
        <v>1210</v>
      </c>
      <c r="BH124" t="s">
        <v>1256</v>
      </c>
      <c r="BI124" t="s">
        <v>1100</v>
      </c>
      <c r="BJ124" t="s">
        <v>1014</v>
      </c>
      <c r="BK124" t="s">
        <v>1018</v>
      </c>
      <c r="BL124" t="s">
        <v>1245</v>
      </c>
      <c r="BM124" t="s">
        <v>1246</v>
      </c>
      <c r="BN124" t="s">
        <v>1257</v>
      </c>
      <c r="BO124" t="s">
        <v>1100</v>
      </c>
      <c r="BP124" t="s">
        <v>1014</v>
      </c>
      <c r="BQ124" t="s">
        <v>1018</v>
      </c>
      <c r="BR124" t="s">
        <v>1133</v>
      </c>
      <c r="BT124" t="s">
        <v>1134</v>
      </c>
      <c r="BU124" t="s">
        <v>1213</v>
      </c>
      <c r="BV124" t="s">
        <v>586</v>
      </c>
      <c r="BW124" t="s">
        <v>885</v>
      </c>
      <c r="BX124" t="s">
        <v>885</v>
      </c>
      <c r="BZ124" t="s">
        <v>1214</v>
      </c>
      <c r="CA124" t="s">
        <v>957</v>
      </c>
      <c r="CB124" t="s">
        <v>957</v>
      </c>
      <c r="CC124" t="s">
        <v>931</v>
      </c>
      <c r="CG124" t="s">
        <v>147</v>
      </c>
      <c r="CL124" t="s">
        <v>159</v>
      </c>
      <c r="CM124" t="s">
        <v>159</v>
      </c>
      <c r="CN124" t="s">
        <v>145</v>
      </c>
      <c r="CP124" t="s">
        <v>849</v>
      </c>
      <c r="CQ124" t="s">
        <v>849</v>
      </c>
      <c r="CR124" t="s">
        <v>145</v>
      </c>
      <c r="CT124" t="s">
        <v>850</v>
      </c>
      <c r="CU124" t="s">
        <v>850</v>
      </c>
      <c r="CV124" t="s">
        <v>145</v>
      </c>
      <c r="CY124" t="s">
        <v>851</v>
      </c>
      <c r="CZ124" t="s">
        <v>852</v>
      </c>
      <c r="DA124" t="s">
        <v>851</v>
      </c>
      <c r="DB124" t="s">
        <v>852</v>
      </c>
      <c r="DC124" t="s">
        <v>145</v>
      </c>
      <c r="DD124" t="s">
        <v>145</v>
      </c>
      <c r="DF124" t="s">
        <v>303</v>
      </c>
      <c r="DG124" t="s">
        <v>303</v>
      </c>
      <c r="DH124" t="s">
        <v>145</v>
      </c>
      <c r="DJ124" t="s">
        <v>165</v>
      </c>
      <c r="DK124" t="s">
        <v>165</v>
      </c>
      <c r="DL124" t="s">
        <v>145</v>
      </c>
      <c r="DT124">
        <v>51</v>
      </c>
      <c r="DU124">
        <v>39</v>
      </c>
      <c r="DV124">
        <v>15</v>
      </c>
      <c r="DW124" s="1">
        <f>+Tabulka1[[#This Row],[pocudegra]]/Tabulka1[[#This Row],[pochodnav]]</f>
        <v>0.38461538461538464</v>
      </c>
      <c r="DX124">
        <v>62355000</v>
      </c>
      <c r="DY124" t="s">
        <v>957</v>
      </c>
      <c r="DZ124" t="s">
        <v>996</v>
      </c>
      <c r="ED124" t="s">
        <v>1214</v>
      </c>
      <c r="EE124" t="s">
        <v>1214</v>
      </c>
      <c r="EF124" t="s">
        <v>1103</v>
      </c>
      <c r="EG124" t="s">
        <v>147</v>
      </c>
      <c r="EH124" t="s">
        <v>1215</v>
      </c>
      <c r="EI124" t="s">
        <v>1248</v>
      </c>
      <c r="EL124">
        <v>38482</v>
      </c>
      <c r="EM124">
        <v>38483</v>
      </c>
    </row>
    <row r="125" spans="1:143" hidden="1">
      <c r="A125">
        <v>122</v>
      </c>
      <c r="B125" t="s">
        <v>1258</v>
      </c>
      <c r="C125" t="s">
        <v>560</v>
      </c>
      <c r="D125" t="s">
        <v>144</v>
      </c>
      <c r="F125" t="s">
        <v>957</v>
      </c>
      <c r="G125" t="s">
        <v>957</v>
      </c>
      <c r="H125" t="s">
        <v>957</v>
      </c>
      <c r="I125" t="s">
        <v>957</v>
      </c>
      <c r="J125" t="s">
        <v>560</v>
      </c>
      <c r="K125" t="s">
        <v>144</v>
      </c>
      <c r="L125" t="s">
        <v>599</v>
      </c>
      <c r="M125" t="s">
        <v>599</v>
      </c>
      <c r="Q125" t="s">
        <v>145</v>
      </c>
      <c r="V125" t="s">
        <v>145</v>
      </c>
      <c r="Z125" t="s">
        <v>145</v>
      </c>
      <c r="AG125" t="s">
        <v>145</v>
      </c>
      <c r="AH125" t="s">
        <v>145</v>
      </c>
      <c r="AL125" t="s">
        <v>145</v>
      </c>
      <c r="AP125" t="s">
        <v>145</v>
      </c>
      <c r="AS125" t="s">
        <v>1259</v>
      </c>
      <c r="AT125" t="s">
        <v>1260</v>
      </c>
      <c r="AU125" t="s">
        <v>1261</v>
      </c>
      <c r="AV125" t="s">
        <v>1146</v>
      </c>
      <c r="AW125" t="s">
        <v>1262</v>
      </c>
      <c r="AX125" t="s">
        <v>1263</v>
      </c>
      <c r="AY125" t="s">
        <v>1227</v>
      </c>
      <c r="BA125" t="s">
        <v>1264</v>
      </c>
      <c r="BB125" t="s">
        <v>1022</v>
      </c>
      <c r="BC125">
        <v>3600000000</v>
      </c>
      <c r="BD125" t="s">
        <v>1243</v>
      </c>
      <c r="BE125" t="s">
        <v>1244</v>
      </c>
      <c r="BF125" t="s">
        <v>1111</v>
      </c>
      <c r="BG125" t="s">
        <v>1210</v>
      </c>
      <c r="BH125" t="s">
        <v>987</v>
      </c>
      <c r="BI125" t="s">
        <v>1100</v>
      </c>
      <c r="BJ125" t="s">
        <v>1014</v>
      </c>
      <c r="BK125" t="s">
        <v>1018</v>
      </c>
      <c r="BL125" t="s">
        <v>1265</v>
      </c>
      <c r="BM125" t="s">
        <v>1266</v>
      </c>
      <c r="BN125" t="s">
        <v>987</v>
      </c>
      <c r="BO125" t="s">
        <v>1100</v>
      </c>
      <c r="BP125" t="s">
        <v>1014</v>
      </c>
      <c r="BQ125" t="s">
        <v>1018</v>
      </c>
      <c r="BR125" t="s">
        <v>1267</v>
      </c>
      <c r="BS125" t="s">
        <v>1267</v>
      </c>
      <c r="BT125" t="s">
        <v>1268</v>
      </c>
      <c r="BU125" t="s">
        <v>1213</v>
      </c>
      <c r="BV125" t="s">
        <v>586</v>
      </c>
      <c r="BW125" t="s">
        <v>885</v>
      </c>
      <c r="BX125" t="s">
        <v>885</v>
      </c>
      <c r="BZ125" t="s">
        <v>1214</v>
      </c>
      <c r="CC125" t="s">
        <v>957</v>
      </c>
      <c r="CG125" t="s">
        <v>147</v>
      </c>
      <c r="CJ125" t="s">
        <v>599</v>
      </c>
      <c r="DH125" t="s">
        <v>145</v>
      </c>
      <c r="DL125" t="s">
        <v>145</v>
      </c>
      <c r="DT125">
        <v>2129</v>
      </c>
      <c r="DU125">
        <v>2111</v>
      </c>
      <c r="DV125">
        <v>690</v>
      </c>
      <c r="DW125" s="1">
        <f>+Tabulka1[[#This Row],[pocudegra]]/Tabulka1[[#This Row],[pochodnav]]</f>
        <v>0.32685930838465183</v>
      </c>
      <c r="DX125">
        <v>3559363000</v>
      </c>
      <c r="DY125" t="s">
        <v>991</v>
      </c>
      <c r="DZ125" t="s">
        <v>1022</v>
      </c>
      <c r="EE125" t="s">
        <v>1214</v>
      </c>
      <c r="EF125" t="s">
        <v>1184</v>
      </c>
      <c r="EG125" t="s">
        <v>147</v>
      </c>
      <c r="EH125" t="s">
        <v>1248</v>
      </c>
      <c r="EL125">
        <v>38483</v>
      </c>
      <c r="EM125">
        <v>0</v>
      </c>
    </row>
    <row r="126" spans="1:143" hidden="1">
      <c r="A126">
        <v>123</v>
      </c>
      <c r="B126" t="s">
        <v>1269</v>
      </c>
      <c r="C126" t="s">
        <v>560</v>
      </c>
      <c r="D126" t="s">
        <v>144</v>
      </c>
      <c r="F126" t="s">
        <v>957</v>
      </c>
      <c r="G126" t="s">
        <v>957</v>
      </c>
      <c r="H126" t="s">
        <v>957</v>
      </c>
      <c r="I126" t="s">
        <v>957</v>
      </c>
      <c r="J126" t="s">
        <v>560</v>
      </c>
      <c r="K126" t="s">
        <v>144</v>
      </c>
      <c r="L126" t="s">
        <v>1217</v>
      </c>
      <c r="M126" t="s">
        <v>1217</v>
      </c>
      <c r="Q126" t="s">
        <v>145</v>
      </c>
      <c r="V126" t="s">
        <v>145</v>
      </c>
      <c r="Z126" t="s">
        <v>145</v>
      </c>
      <c r="AG126" t="s">
        <v>145</v>
      </c>
      <c r="AH126" t="s">
        <v>145</v>
      </c>
      <c r="AL126" t="s">
        <v>145</v>
      </c>
      <c r="AP126" t="s">
        <v>145</v>
      </c>
      <c r="AS126" t="s">
        <v>1259</v>
      </c>
      <c r="AT126" t="s">
        <v>1260</v>
      </c>
      <c r="AU126" t="s">
        <v>1261</v>
      </c>
      <c r="AV126" t="s">
        <v>1270</v>
      </c>
      <c r="AW126" t="s">
        <v>1271</v>
      </c>
      <c r="AX126" t="s">
        <v>1253</v>
      </c>
      <c r="AY126" t="s">
        <v>1227</v>
      </c>
      <c r="BA126" t="s">
        <v>1264</v>
      </c>
      <c r="BB126" t="s">
        <v>1022</v>
      </c>
      <c r="BC126">
        <v>270000000</v>
      </c>
      <c r="BD126" t="s">
        <v>1250</v>
      </c>
      <c r="BE126" t="s">
        <v>1251</v>
      </c>
      <c r="BF126" t="s">
        <v>1111</v>
      </c>
      <c r="BG126" t="s">
        <v>1210</v>
      </c>
      <c r="BH126" t="s">
        <v>987</v>
      </c>
      <c r="BI126" t="s">
        <v>1100</v>
      </c>
      <c r="BJ126" t="s">
        <v>1014</v>
      </c>
      <c r="BK126" t="s">
        <v>1018</v>
      </c>
      <c r="BL126" t="s">
        <v>1265</v>
      </c>
      <c r="BM126" t="s">
        <v>1266</v>
      </c>
      <c r="BN126" t="s">
        <v>987</v>
      </c>
      <c r="BO126" t="s">
        <v>1100</v>
      </c>
      <c r="BP126" t="s">
        <v>1014</v>
      </c>
      <c r="BQ126" t="s">
        <v>1018</v>
      </c>
      <c r="BR126" t="s">
        <v>1267</v>
      </c>
      <c r="BS126" t="s">
        <v>1267</v>
      </c>
      <c r="BT126" t="s">
        <v>1268</v>
      </c>
      <c r="BU126" t="s">
        <v>989</v>
      </c>
      <c r="BV126" t="s">
        <v>586</v>
      </c>
      <c r="BW126" t="s">
        <v>885</v>
      </c>
      <c r="BX126" t="s">
        <v>885</v>
      </c>
      <c r="BZ126" t="s">
        <v>1214</v>
      </c>
      <c r="CC126" t="s">
        <v>957</v>
      </c>
      <c r="CG126" t="s">
        <v>147</v>
      </c>
      <c r="CJ126" t="s">
        <v>1217</v>
      </c>
      <c r="DH126" t="s">
        <v>145</v>
      </c>
      <c r="DL126" t="s">
        <v>145</v>
      </c>
      <c r="DT126">
        <v>283</v>
      </c>
      <c r="DU126">
        <v>266</v>
      </c>
      <c r="DV126">
        <v>95</v>
      </c>
      <c r="DW126" s="1">
        <f>+Tabulka1[[#This Row],[pocudegra]]/Tabulka1[[#This Row],[pochodnav]]</f>
        <v>0.35714285714285715</v>
      </c>
      <c r="DX126">
        <v>270000000</v>
      </c>
      <c r="DY126" t="s">
        <v>991</v>
      </c>
      <c r="DZ126" t="s">
        <v>1022</v>
      </c>
      <c r="EE126" t="s">
        <v>1214</v>
      </c>
      <c r="EF126" t="s">
        <v>1103</v>
      </c>
      <c r="EG126" t="s">
        <v>147</v>
      </c>
      <c r="EH126" t="s">
        <v>1248</v>
      </c>
      <c r="EL126">
        <v>38483</v>
      </c>
      <c r="EM126">
        <v>0</v>
      </c>
    </row>
    <row r="127" spans="1:143">
      <c r="A127">
        <v>124</v>
      </c>
      <c r="B127" t="s">
        <v>1272</v>
      </c>
      <c r="C127" t="s">
        <v>560</v>
      </c>
      <c r="D127" t="s">
        <v>144</v>
      </c>
      <c r="F127" t="s">
        <v>957</v>
      </c>
      <c r="G127" t="s">
        <v>991</v>
      </c>
      <c r="H127" t="s">
        <v>957</v>
      </c>
      <c r="I127" t="s">
        <v>991</v>
      </c>
      <c r="J127" t="s">
        <v>560</v>
      </c>
      <c r="K127" t="s">
        <v>144</v>
      </c>
      <c r="L127" t="s">
        <v>848</v>
      </c>
      <c r="M127" t="s">
        <v>848</v>
      </c>
      <c r="Q127" t="s">
        <v>145</v>
      </c>
      <c r="V127" t="s">
        <v>145</v>
      </c>
      <c r="Z127" t="s">
        <v>145</v>
      </c>
      <c r="AG127" t="s">
        <v>145</v>
      </c>
      <c r="AH127" t="s">
        <v>145</v>
      </c>
      <c r="AL127" t="s">
        <v>145</v>
      </c>
      <c r="AP127" t="s">
        <v>145</v>
      </c>
      <c r="AS127" t="s">
        <v>1259</v>
      </c>
      <c r="AT127" t="s">
        <v>1260</v>
      </c>
      <c r="AU127" t="s">
        <v>1261</v>
      </c>
      <c r="AV127" t="s">
        <v>1122</v>
      </c>
      <c r="AW127" t="s">
        <v>1234</v>
      </c>
      <c r="AX127" t="s">
        <v>1253</v>
      </c>
      <c r="AY127" t="s">
        <v>1227</v>
      </c>
      <c r="BA127" t="s">
        <v>1264</v>
      </c>
      <c r="BB127" t="s">
        <v>1022</v>
      </c>
      <c r="BC127">
        <v>45000000</v>
      </c>
      <c r="BD127" t="s">
        <v>1254</v>
      </c>
      <c r="BE127" t="s">
        <v>1255</v>
      </c>
      <c r="BF127" t="s">
        <v>1111</v>
      </c>
      <c r="BG127" t="s">
        <v>1210</v>
      </c>
      <c r="BH127" t="s">
        <v>987</v>
      </c>
      <c r="BI127" t="s">
        <v>1100</v>
      </c>
      <c r="BJ127" t="s">
        <v>1014</v>
      </c>
      <c r="BK127" t="s">
        <v>1018</v>
      </c>
      <c r="BL127" t="s">
        <v>1273</v>
      </c>
      <c r="BM127" t="s">
        <v>1266</v>
      </c>
      <c r="BN127" t="s">
        <v>987</v>
      </c>
      <c r="BO127" t="s">
        <v>1100</v>
      </c>
      <c r="BP127" t="s">
        <v>1014</v>
      </c>
      <c r="BQ127" t="s">
        <v>1018</v>
      </c>
      <c r="BR127" t="s">
        <v>1267</v>
      </c>
      <c r="BS127" t="s">
        <v>1267</v>
      </c>
      <c r="BT127" t="s">
        <v>1268</v>
      </c>
      <c r="BU127" t="s">
        <v>989</v>
      </c>
      <c r="BV127" t="s">
        <v>586</v>
      </c>
      <c r="BW127" t="s">
        <v>885</v>
      </c>
      <c r="BX127" t="s">
        <v>885</v>
      </c>
      <c r="BZ127" t="s">
        <v>1214</v>
      </c>
      <c r="CC127" t="s">
        <v>957</v>
      </c>
      <c r="CG127" t="s">
        <v>147</v>
      </c>
      <c r="CJ127" t="s">
        <v>848</v>
      </c>
      <c r="DH127" t="s">
        <v>145</v>
      </c>
      <c r="DL127" t="s">
        <v>145</v>
      </c>
      <c r="DT127">
        <v>80</v>
      </c>
      <c r="DU127">
        <v>80</v>
      </c>
      <c r="DV127">
        <v>15</v>
      </c>
      <c r="DW127" s="1">
        <f>+Tabulka1[[#This Row],[pocudegra]]/Tabulka1[[#This Row],[pochodnav]]</f>
        <v>0.1875</v>
      </c>
      <c r="DX127">
        <v>45000000</v>
      </c>
      <c r="DY127" t="s">
        <v>991</v>
      </c>
      <c r="DZ127" t="s">
        <v>1022</v>
      </c>
      <c r="EE127" t="s">
        <v>1214</v>
      </c>
      <c r="EF127" t="s">
        <v>1103</v>
      </c>
      <c r="EG127" t="s">
        <v>147</v>
      </c>
      <c r="EH127" t="s">
        <v>1248</v>
      </c>
      <c r="EL127">
        <v>38483</v>
      </c>
      <c r="EM127">
        <v>0</v>
      </c>
    </row>
    <row r="128" spans="1:143" hidden="1">
      <c r="A128">
        <v>125</v>
      </c>
      <c r="B128" t="s">
        <v>1274</v>
      </c>
      <c r="C128" t="s">
        <v>560</v>
      </c>
      <c r="D128" t="s">
        <v>144</v>
      </c>
      <c r="AL128" t="s">
        <v>145</v>
      </c>
      <c r="AP128" t="s">
        <v>145</v>
      </c>
      <c r="BC128">
        <v>0</v>
      </c>
      <c r="CB128" t="s">
        <v>146</v>
      </c>
      <c r="CG128" t="s">
        <v>147</v>
      </c>
      <c r="CJ128" t="s">
        <v>561</v>
      </c>
      <c r="CN128" t="s">
        <v>145</v>
      </c>
      <c r="CR128" t="s">
        <v>145</v>
      </c>
      <c r="CV128" t="s">
        <v>145</v>
      </c>
      <c r="DC128" t="s">
        <v>145</v>
      </c>
      <c r="DD128" t="s">
        <v>145</v>
      </c>
      <c r="DH128" t="s">
        <v>145</v>
      </c>
      <c r="DL128" t="s">
        <v>145</v>
      </c>
      <c r="DO128" t="s">
        <v>1275</v>
      </c>
      <c r="DP128" t="s">
        <v>1276</v>
      </c>
      <c r="DQ128" t="s">
        <v>1277</v>
      </c>
      <c r="DR128" t="s">
        <v>152</v>
      </c>
      <c r="DT128">
        <v>282</v>
      </c>
      <c r="DU128">
        <v>0</v>
      </c>
      <c r="DV128">
        <v>355</v>
      </c>
      <c r="DW128" s="1" t="e">
        <f>+Tabulka1[[#This Row],[pocudegra]]/Tabulka1[[#This Row],[pochodnav]]</f>
        <v>#DIV/0!</v>
      </c>
      <c r="DX128">
        <v>55958000</v>
      </c>
      <c r="ED128" t="s">
        <v>1278</v>
      </c>
      <c r="EE128" t="s">
        <v>1278</v>
      </c>
      <c r="EF128" t="s">
        <v>155</v>
      </c>
      <c r="EG128" t="s">
        <v>147</v>
      </c>
      <c r="EI128" t="s">
        <v>1279</v>
      </c>
      <c r="EK128" t="s">
        <v>1279</v>
      </c>
      <c r="EL128">
        <v>0</v>
      </c>
      <c r="EM128">
        <v>0</v>
      </c>
    </row>
    <row r="129" spans="1:143" hidden="1">
      <c r="A129">
        <v>126</v>
      </c>
      <c r="B129" t="s">
        <v>1280</v>
      </c>
      <c r="C129" t="s">
        <v>560</v>
      </c>
      <c r="D129" t="s">
        <v>144</v>
      </c>
      <c r="AL129" t="s">
        <v>145</v>
      </c>
      <c r="AP129" t="s">
        <v>145</v>
      </c>
      <c r="BC129">
        <v>0</v>
      </c>
      <c r="CB129" t="s">
        <v>146</v>
      </c>
      <c r="CG129" t="s">
        <v>147</v>
      </c>
      <c r="CJ129" t="s">
        <v>599</v>
      </c>
      <c r="CN129" t="s">
        <v>145</v>
      </c>
      <c r="CR129" t="s">
        <v>145</v>
      </c>
      <c r="CV129" t="s">
        <v>145</v>
      </c>
      <c r="DC129" t="s">
        <v>145</v>
      </c>
      <c r="DD129" t="s">
        <v>145</v>
      </c>
      <c r="DH129" t="s">
        <v>145</v>
      </c>
      <c r="DL129" t="s">
        <v>145</v>
      </c>
      <c r="DO129" t="s">
        <v>1275</v>
      </c>
      <c r="DP129" t="s">
        <v>1276</v>
      </c>
      <c r="DQ129" t="s">
        <v>1277</v>
      </c>
      <c r="DR129" t="s">
        <v>152</v>
      </c>
      <c r="DT129">
        <v>1673</v>
      </c>
      <c r="DU129">
        <v>0</v>
      </c>
      <c r="DV129">
        <v>1493</v>
      </c>
      <c r="DW129" s="1" t="e">
        <f>+Tabulka1[[#This Row],[pocudegra]]/Tabulka1[[#This Row],[pochodnav]]</f>
        <v>#DIV/0!</v>
      </c>
      <c r="DX129">
        <v>936977000</v>
      </c>
      <c r="ED129" t="s">
        <v>1278</v>
      </c>
      <c r="EE129" t="s">
        <v>1278</v>
      </c>
      <c r="EF129" t="s">
        <v>155</v>
      </c>
      <c r="EG129" t="s">
        <v>147</v>
      </c>
      <c r="EI129" t="s">
        <v>1279</v>
      </c>
      <c r="EK129" t="s">
        <v>1279</v>
      </c>
      <c r="EL129">
        <v>0</v>
      </c>
      <c r="EM129">
        <v>0</v>
      </c>
    </row>
    <row r="130" spans="1:143" hidden="1">
      <c r="A130">
        <v>127</v>
      </c>
      <c r="B130" t="s">
        <v>1281</v>
      </c>
      <c r="C130" t="s">
        <v>560</v>
      </c>
      <c r="D130" t="s">
        <v>144</v>
      </c>
      <c r="F130" t="s">
        <v>146</v>
      </c>
      <c r="G130" t="s">
        <v>158</v>
      </c>
      <c r="H130" t="s">
        <v>146</v>
      </c>
      <c r="I130" t="s">
        <v>158</v>
      </c>
      <c r="J130" t="s">
        <v>560</v>
      </c>
      <c r="K130" t="s">
        <v>144</v>
      </c>
      <c r="L130" t="s">
        <v>561</v>
      </c>
      <c r="M130" t="s">
        <v>561</v>
      </c>
      <c r="O130" t="s">
        <v>159</v>
      </c>
      <c r="P130" t="s">
        <v>159</v>
      </c>
      <c r="Q130" t="s">
        <v>145</v>
      </c>
      <c r="T130" t="s">
        <v>562</v>
      </c>
      <c r="U130" t="s">
        <v>562</v>
      </c>
      <c r="V130" t="s">
        <v>145</v>
      </c>
      <c r="X130" t="s">
        <v>563</v>
      </c>
      <c r="Y130" t="s">
        <v>563</v>
      </c>
      <c r="Z130" t="s">
        <v>145</v>
      </c>
      <c r="AC130" t="s">
        <v>564</v>
      </c>
      <c r="AD130" t="s">
        <v>565</v>
      </c>
      <c r="AE130" t="s">
        <v>564</v>
      </c>
      <c r="AF130" t="s">
        <v>565</v>
      </c>
      <c r="AG130" t="s">
        <v>145</v>
      </c>
      <c r="AH130" t="s">
        <v>145</v>
      </c>
      <c r="AJ130" t="s">
        <v>566</v>
      </c>
      <c r="AK130" t="s">
        <v>566</v>
      </c>
      <c r="AL130" t="s">
        <v>145</v>
      </c>
      <c r="AN130" t="s">
        <v>165</v>
      </c>
      <c r="AO130" t="s">
        <v>165</v>
      </c>
      <c r="AP130" t="s">
        <v>145</v>
      </c>
      <c r="AS130" t="s">
        <v>1282</v>
      </c>
      <c r="AT130" t="s">
        <v>1283</v>
      </c>
      <c r="AU130" t="s">
        <v>1284</v>
      </c>
      <c r="AV130" t="s">
        <v>570</v>
      </c>
      <c r="AW130" t="s">
        <v>571</v>
      </c>
      <c r="AX130" t="s">
        <v>572</v>
      </c>
      <c r="AY130" t="s">
        <v>573</v>
      </c>
      <c r="BC130">
        <v>45000000</v>
      </c>
      <c r="BD130" t="s">
        <v>574</v>
      </c>
      <c r="BE130" t="s">
        <v>575</v>
      </c>
      <c r="BF130" t="s">
        <v>576</v>
      </c>
      <c r="BG130" t="s">
        <v>577</v>
      </c>
      <c r="BH130" t="s">
        <v>578</v>
      </c>
      <c r="BI130" t="s">
        <v>298</v>
      </c>
      <c r="BJ130" t="s">
        <v>579</v>
      </c>
      <c r="BK130" t="s">
        <v>180</v>
      </c>
      <c r="BL130" t="s">
        <v>580</v>
      </c>
      <c r="BM130" t="s">
        <v>581</v>
      </c>
      <c r="BN130" t="s">
        <v>578</v>
      </c>
      <c r="BO130" t="s">
        <v>298</v>
      </c>
      <c r="BP130" t="s">
        <v>582</v>
      </c>
      <c r="BQ130" t="s">
        <v>180</v>
      </c>
      <c r="BR130" t="s">
        <v>583</v>
      </c>
      <c r="BS130" t="s">
        <v>584</v>
      </c>
      <c r="BT130" t="s">
        <v>585</v>
      </c>
      <c r="BV130" t="s">
        <v>1285</v>
      </c>
      <c r="BZ130" t="s">
        <v>1278</v>
      </c>
      <c r="CA130" t="s">
        <v>158</v>
      </c>
      <c r="CB130" t="s">
        <v>158</v>
      </c>
      <c r="CC130" t="s">
        <v>146</v>
      </c>
      <c r="CG130" t="s">
        <v>147</v>
      </c>
      <c r="CJ130" t="s">
        <v>561</v>
      </c>
      <c r="CL130" t="s">
        <v>159</v>
      </c>
      <c r="CM130" t="s">
        <v>159</v>
      </c>
      <c r="CN130" t="s">
        <v>145</v>
      </c>
      <c r="CP130" t="s">
        <v>562</v>
      </c>
      <c r="CQ130" t="s">
        <v>562</v>
      </c>
      <c r="CR130" t="s">
        <v>145</v>
      </c>
      <c r="CT130" t="s">
        <v>563</v>
      </c>
      <c r="CU130" t="s">
        <v>563</v>
      </c>
      <c r="CV130" t="s">
        <v>145</v>
      </c>
      <c r="CY130" t="s">
        <v>564</v>
      </c>
      <c r="CZ130" t="s">
        <v>565</v>
      </c>
      <c r="DA130" t="s">
        <v>564</v>
      </c>
      <c r="DB130" t="s">
        <v>565</v>
      </c>
      <c r="DC130" t="s">
        <v>145</v>
      </c>
      <c r="DD130" t="s">
        <v>145</v>
      </c>
      <c r="DF130" t="s">
        <v>566</v>
      </c>
      <c r="DG130" t="s">
        <v>566</v>
      </c>
      <c r="DH130" t="s">
        <v>145</v>
      </c>
      <c r="DJ130" t="s">
        <v>165</v>
      </c>
      <c r="DK130" t="s">
        <v>165</v>
      </c>
      <c r="DL130" t="s">
        <v>145</v>
      </c>
      <c r="DP130" t="s">
        <v>1286</v>
      </c>
      <c r="DQ130" t="s">
        <v>1287</v>
      </c>
      <c r="DR130" t="s">
        <v>593</v>
      </c>
      <c r="DT130">
        <v>135</v>
      </c>
      <c r="DU130">
        <v>0</v>
      </c>
      <c r="DV130">
        <v>72</v>
      </c>
      <c r="DW130" s="1" t="e">
        <f>+Tabulka1[[#This Row],[pocudegra]]/Tabulka1[[#This Row],[pochodnav]]</f>
        <v>#DIV/0!</v>
      </c>
      <c r="DX130">
        <v>13834000</v>
      </c>
      <c r="ED130" t="s">
        <v>587</v>
      </c>
      <c r="EE130" t="s">
        <v>587</v>
      </c>
      <c r="EF130" t="s">
        <v>1282</v>
      </c>
      <c r="EG130" t="s">
        <v>147</v>
      </c>
      <c r="EH130" t="s">
        <v>1279</v>
      </c>
      <c r="EI130" t="s">
        <v>589</v>
      </c>
      <c r="EJ130" t="s">
        <v>1279</v>
      </c>
      <c r="EK130" t="s">
        <v>589</v>
      </c>
      <c r="EL130">
        <v>0</v>
      </c>
      <c r="EM130">
        <v>0</v>
      </c>
    </row>
    <row r="131" spans="1:143" hidden="1">
      <c r="A131">
        <v>128</v>
      </c>
      <c r="B131" t="s">
        <v>1288</v>
      </c>
      <c r="C131" t="s">
        <v>560</v>
      </c>
      <c r="D131" t="s">
        <v>144</v>
      </c>
      <c r="F131" t="s">
        <v>146</v>
      </c>
      <c r="G131" t="s">
        <v>158</v>
      </c>
      <c r="H131" t="s">
        <v>146</v>
      </c>
      <c r="I131" t="s">
        <v>158</v>
      </c>
      <c r="J131" t="s">
        <v>560</v>
      </c>
      <c r="K131" t="s">
        <v>144</v>
      </c>
      <c r="L131" t="s">
        <v>599</v>
      </c>
      <c r="M131" t="s">
        <v>599</v>
      </c>
      <c r="O131" t="s">
        <v>159</v>
      </c>
      <c r="P131" t="s">
        <v>159</v>
      </c>
      <c r="Q131" t="s">
        <v>145</v>
      </c>
      <c r="T131" t="s">
        <v>600</v>
      </c>
      <c r="U131" t="s">
        <v>600</v>
      </c>
      <c r="V131" t="s">
        <v>145</v>
      </c>
      <c r="X131" t="s">
        <v>601</v>
      </c>
      <c r="Y131" t="s">
        <v>601</v>
      </c>
      <c r="Z131" t="s">
        <v>145</v>
      </c>
      <c r="AC131" t="s">
        <v>602</v>
      </c>
      <c r="AD131" t="s">
        <v>603</v>
      </c>
      <c r="AE131" t="s">
        <v>602</v>
      </c>
      <c r="AF131" t="s">
        <v>603</v>
      </c>
      <c r="AG131" t="s">
        <v>145</v>
      </c>
      <c r="AH131" t="s">
        <v>145</v>
      </c>
      <c r="AJ131" t="s">
        <v>604</v>
      </c>
      <c r="AK131" t="s">
        <v>604</v>
      </c>
      <c r="AL131" t="s">
        <v>145</v>
      </c>
      <c r="AN131" t="s">
        <v>165</v>
      </c>
      <c r="AO131" t="s">
        <v>165</v>
      </c>
      <c r="AP131" t="s">
        <v>145</v>
      </c>
      <c r="AS131" t="s">
        <v>1282</v>
      </c>
      <c r="AT131" t="s">
        <v>1283</v>
      </c>
      <c r="AU131" t="s">
        <v>189</v>
      </c>
      <c r="AV131" t="s">
        <v>570</v>
      </c>
      <c r="AW131" t="s">
        <v>571</v>
      </c>
      <c r="AX131" t="s">
        <v>572</v>
      </c>
      <c r="AY131" t="s">
        <v>573</v>
      </c>
      <c r="BC131">
        <v>680000000</v>
      </c>
      <c r="BD131" t="s">
        <v>574</v>
      </c>
      <c r="BE131" t="s">
        <v>575</v>
      </c>
      <c r="BF131" t="s">
        <v>605</v>
      </c>
      <c r="BG131" t="s">
        <v>606</v>
      </c>
      <c r="BH131" t="s">
        <v>578</v>
      </c>
      <c r="BI131" t="s">
        <v>298</v>
      </c>
      <c r="BJ131" t="s">
        <v>579</v>
      </c>
      <c r="BK131" t="s">
        <v>180</v>
      </c>
      <c r="BL131" t="s">
        <v>580</v>
      </c>
      <c r="BM131" t="s">
        <v>581</v>
      </c>
      <c r="BN131" t="s">
        <v>578</v>
      </c>
      <c r="BO131" t="s">
        <v>298</v>
      </c>
      <c r="BP131" t="s">
        <v>582</v>
      </c>
      <c r="BQ131" t="s">
        <v>180</v>
      </c>
      <c r="BR131" t="s">
        <v>583</v>
      </c>
      <c r="BS131" t="s">
        <v>584</v>
      </c>
      <c r="BT131" t="s">
        <v>585</v>
      </c>
      <c r="BV131" t="s">
        <v>1285</v>
      </c>
      <c r="BZ131" t="s">
        <v>1278</v>
      </c>
      <c r="CA131" t="s">
        <v>158</v>
      </c>
      <c r="CB131" t="s">
        <v>158</v>
      </c>
      <c r="CC131" t="s">
        <v>146</v>
      </c>
      <c r="CG131" t="s">
        <v>147</v>
      </c>
      <c r="CJ131" t="s">
        <v>599</v>
      </c>
      <c r="CL131" t="s">
        <v>159</v>
      </c>
      <c r="CM131" t="s">
        <v>159</v>
      </c>
      <c r="CN131" t="s">
        <v>145</v>
      </c>
      <c r="CP131" t="s">
        <v>600</v>
      </c>
      <c r="CQ131" t="s">
        <v>600</v>
      </c>
      <c r="CR131" t="s">
        <v>145</v>
      </c>
      <c r="CT131" t="s">
        <v>601</v>
      </c>
      <c r="CU131" t="s">
        <v>601</v>
      </c>
      <c r="CV131" t="s">
        <v>145</v>
      </c>
      <c r="CY131" t="s">
        <v>602</v>
      </c>
      <c r="CZ131" t="s">
        <v>603</v>
      </c>
      <c r="DA131" t="s">
        <v>602</v>
      </c>
      <c r="DB131" t="s">
        <v>603</v>
      </c>
      <c r="DC131" t="s">
        <v>145</v>
      </c>
      <c r="DD131" t="s">
        <v>145</v>
      </c>
      <c r="DF131" t="s">
        <v>604</v>
      </c>
      <c r="DG131" t="s">
        <v>604</v>
      </c>
      <c r="DH131" t="s">
        <v>145</v>
      </c>
      <c r="DJ131" t="s">
        <v>165</v>
      </c>
      <c r="DK131" t="s">
        <v>165</v>
      </c>
      <c r="DL131" t="s">
        <v>145</v>
      </c>
      <c r="DP131" t="s">
        <v>1289</v>
      </c>
      <c r="DQ131" t="s">
        <v>1290</v>
      </c>
      <c r="DR131" t="s">
        <v>189</v>
      </c>
      <c r="DT131">
        <v>1604</v>
      </c>
      <c r="DU131">
        <v>0</v>
      </c>
      <c r="DV131">
        <v>517</v>
      </c>
      <c r="DW131" s="1" t="e">
        <f>+Tabulka1[[#This Row],[pocudegra]]/Tabulka1[[#This Row],[pochodnav]]</f>
        <v>#DIV/0!</v>
      </c>
      <c r="DX131">
        <v>326867000</v>
      </c>
      <c r="ED131" t="s">
        <v>587</v>
      </c>
      <c r="EE131" t="s">
        <v>587</v>
      </c>
      <c r="EF131" t="s">
        <v>1282</v>
      </c>
      <c r="EG131" t="s">
        <v>147</v>
      </c>
      <c r="EH131" t="s">
        <v>1279</v>
      </c>
      <c r="EI131" t="s">
        <v>589</v>
      </c>
      <c r="EJ131" t="s">
        <v>1279</v>
      </c>
      <c r="EK131" t="s">
        <v>589</v>
      </c>
      <c r="EL131">
        <v>0</v>
      </c>
      <c r="EM131">
        <v>0</v>
      </c>
    </row>
    <row r="132" spans="1:143" hidden="1">
      <c r="A132">
        <v>129</v>
      </c>
      <c r="B132" t="s">
        <v>1291</v>
      </c>
      <c r="C132" t="s">
        <v>1292</v>
      </c>
      <c r="D132" t="s">
        <v>240</v>
      </c>
      <c r="F132" t="s">
        <v>400</v>
      </c>
      <c r="G132" t="s">
        <v>400</v>
      </c>
      <c r="H132" t="s">
        <v>400</v>
      </c>
      <c r="I132" t="s">
        <v>400</v>
      </c>
      <c r="J132" t="s">
        <v>1292</v>
      </c>
      <c r="K132" t="s">
        <v>240</v>
      </c>
      <c r="L132" t="s">
        <v>1293</v>
      </c>
      <c r="M132" t="s">
        <v>1293</v>
      </c>
      <c r="O132" t="s">
        <v>144</v>
      </c>
      <c r="P132" t="s">
        <v>144</v>
      </c>
      <c r="Q132" t="s">
        <v>145</v>
      </c>
      <c r="T132" t="s">
        <v>1294</v>
      </c>
      <c r="U132" t="s">
        <v>1294</v>
      </c>
      <c r="V132" t="s">
        <v>145</v>
      </c>
      <c r="X132" t="s">
        <v>1295</v>
      </c>
      <c r="Y132" t="s">
        <v>1295</v>
      </c>
      <c r="Z132" t="s">
        <v>145</v>
      </c>
      <c r="AC132" t="s">
        <v>1296</v>
      </c>
      <c r="AD132" t="s">
        <v>1297</v>
      </c>
      <c r="AE132" t="s">
        <v>1296</v>
      </c>
      <c r="AF132" t="s">
        <v>1297</v>
      </c>
      <c r="AG132" t="s">
        <v>145</v>
      </c>
      <c r="AH132" t="s">
        <v>145</v>
      </c>
      <c r="AJ132" t="s">
        <v>400</v>
      </c>
      <c r="AK132" t="s">
        <v>400</v>
      </c>
      <c r="AL132" t="s">
        <v>145</v>
      </c>
      <c r="AN132" t="s">
        <v>483</v>
      </c>
      <c r="AO132" t="s">
        <v>483</v>
      </c>
      <c r="AP132" t="s">
        <v>145</v>
      </c>
      <c r="AQ132" t="s">
        <v>1298</v>
      </c>
      <c r="AR132" t="s">
        <v>1299</v>
      </c>
      <c r="AS132" t="s">
        <v>1300</v>
      </c>
      <c r="AT132" t="s">
        <v>1301</v>
      </c>
      <c r="AU132" t="s">
        <v>1302</v>
      </c>
      <c r="AV132" t="s">
        <v>1303</v>
      </c>
      <c r="AW132" t="s">
        <v>1304</v>
      </c>
      <c r="AX132" t="s">
        <v>1305</v>
      </c>
      <c r="AY132" t="s">
        <v>1306</v>
      </c>
      <c r="BA132" t="s">
        <v>1307</v>
      </c>
      <c r="BB132" t="s">
        <v>400</v>
      </c>
      <c r="BC132">
        <v>1500000</v>
      </c>
      <c r="BD132" t="s">
        <v>1308</v>
      </c>
      <c r="BE132" t="s">
        <v>1309</v>
      </c>
      <c r="BF132" t="s">
        <v>1310</v>
      </c>
      <c r="BG132" t="s">
        <v>1311</v>
      </c>
      <c r="BH132" t="s">
        <v>1312</v>
      </c>
      <c r="BI132" t="s">
        <v>1313</v>
      </c>
      <c r="BJ132" t="s">
        <v>1314</v>
      </c>
      <c r="BK132" t="s">
        <v>1315</v>
      </c>
      <c r="BL132" t="s">
        <v>1316</v>
      </c>
      <c r="BM132" t="s">
        <v>1317</v>
      </c>
      <c r="BN132" t="s">
        <v>1312</v>
      </c>
      <c r="BO132" t="s">
        <v>1313</v>
      </c>
      <c r="BP132" t="s">
        <v>1314</v>
      </c>
      <c r="BQ132" t="s">
        <v>1315</v>
      </c>
      <c r="BR132" t="s">
        <v>1318</v>
      </c>
      <c r="BT132" t="s">
        <v>1319</v>
      </c>
      <c r="BU132" t="s">
        <v>1320</v>
      </c>
      <c r="BV132" t="s">
        <v>1321</v>
      </c>
      <c r="BW132" t="s">
        <v>885</v>
      </c>
      <c r="BX132" t="s">
        <v>1322</v>
      </c>
      <c r="BZ132" t="s">
        <v>1323</v>
      </c>
      <c r="CA132" t="s">
        <v>400</v>
      </c>
      <c r="CB132" t="s">
        <v>400</v>
      </c>
      <c r="CC132" t="s">
        <v>400</v>
      </c>
      <c r="CG132" t="s">
        <v>147</v>
      </c>
      <c r="CL132" t="s">
        <v>144</v>
      </c>
      <c r="CM132" t="s">
        <v>144</v>
      </c>
      <c r="CN132" t="s">
        <v>145</v>
      </c>
      <c r="CP132" t="s">
        <v>1294</v>
      </c>
      <c r="CQ132" t="s">
        <v>1294</v>
      </c>
      <c r="CR132" t="s">
        <v>145</v>
      </c>
      <c r="CT132" t="s">
        <v>1295</v>
      </c>
      <c r="CU132" t="s">
        <v>1295</v>
      </c>
      <c r="CV132" t="s">
        <v>145</v>
      </c>
      <c r="CY132" t="s">
        <v>1296</v>
      </c>
      <c r="CZ132" t="s">
        <v>1297</v>
      </c>
      <c r="DA132" t="s">
        <v>1296</v>
      </c>
      <c r="DB132" t="s">
        <v>1297</v>
      </c>
      <c r="DC132" t="s">
        <v>145</v>
      </c>
      <c r="DD132" t="s">
        <v>145</v>
      </c>
      <c r="DF132" t="s">
        <v>400</v>
      </c>
      <c r="DG132" t="s">
        <v>400</v>
      </c>
      <c r="DH132" t="s">
        <v>145</v>
      </c>
      <c r="DJ132" t="s">
        <v>483</v>
      </c>
      <c r="DK132" t="s">
        <v>483</v>
      </c>
      <c r="DL132" t="s">
        <v>145</v>
      </c>
      <c r="DM132" t="s">
        <v>1298</v>
      </c>
      <c r="DN132" t="s">
        <v>1299</v>
      </c>
      <c r="DT132">
        <v>11</v>
      </c>
      <c r="DU132">
        <v>11</v>
      </c>
      <c r="DV132">
        <v>11</v>
      </c>
      <c r="DW132" s="1">
        <f>+Tabulka1[[#This Row],[pocudegra]]/Tabulka1[[#This Row],[pochodnav]]</f>
        <v>1</v>
      </c>
      <c r="DX132">
        <v>1460000</v>
      </c>
      <c r="DY132" t="s">
        <v>400</v>
      </c>
      <c r="DZ132" t="s">
        <v>483</v>
      </c>
      <c r="ED132" t="s">
        <v>1323</v>
      </c>
      <c r="EE132" t="s">
        <v>1323</v>
      </c>
      <c r="EF132" t="s">
        <v>1300</v>
      </c>
      <c r="EG132" t="s">
        <v>147</v>
      </c>
      <c r="EH132" t="s">
        <v>1324</v>
      </c>
      <c r="EI132" t="s">
        <v>1324</v>
      </c>
      <c r="EL132">
        <v>22644</v>
      </c>
      <c r="EM132">
        <v>22644</v>
      </c>
    </row>
    <row r="133" spans="1:143" hidden="1">
      <c r="A133">
        <v>130</v>
      </c>
      <c r="B133" t="s">
        <v>1325</v>
      </c>
      <c r="C133" t="s">
        <v>1292</v>
      </c>
      <c r="D133" t="s">
        <v>240</v>
      </c>
      <c r="F133" t="s">
        <v>483</v>
      </c>
      <c r="G133" t="s">
        <v>456</v>
      </c>
      <c r="H133" t="s">
        <v>483</v>
      </c>
      <c r="I133" t="s">
        <v>456</v>
      </c>
      <c r="J133" t="s">
        <v>1292</v>
      </c>
      <c r="K133" t="s">
        <v>240</v>
      </c>
      <c r="L133" t="s">
        <v>1326</v>
      </c>
      <c r="M133" t="s">
        <v>1326</v>
      </c>
      <c r="O133" t="s">
        <v>144</v>
      </c>
      <c r="P133" t="s">
        <v>144</v>
      </c>
      <c r="Q133" t="s">
        <v>145</v>
      </c>
      <c r="T133" t="s">
        <v>1327</v>
      </c>
      <c r="U133" t="s">
        <v>1327</v>
      </c>
      <c r="V133" t="s">
        <v>145</v>
      </c>
      <c r="X133" t="s">
        <v>1328</v>
      </c>
      <c r="Y133" t="s">
        <v>1328</v>
      </c>
      <c r="Z133" t="s">
        <v>145</v>
      </c>
      <c r="AC133" t="s">
        <v>1329</v>
      </c>
      <c r="AD133" t="s">
        <v>1330</v>
      </c>
      <c r="AE133" t="s">
        <v>1329</v>
      </c>
      <c r="AF133" t="s">
        <v>1330</v>
      </c>
      <c r="AG133" t="s">
        <v>145</v>
      </c>
      <c r="AH133" t="s">
        <v>145</v>
      </c>
      <c r="AJ133" t="s">
        <v>456</v>
      </c>
      <c r="AK133" t="s">
        <v>456</v>
      </c>
      <c r="AL133" t="s">
        <v>145</v>
      </c>
      <c r="AN133" t="s">
        <v>456</v>
      </c>
      <c r="AO133" t="s">
        <v>456</v>
      </c>
      <c r="AP133" t="s">
        <v>145</v>
      </c>
      <c r="AQ133" t="s">
        <v>1331</v>
      </c>
      <c r="AR133" t="s">
        <v>1332</v>
      </c>
      <c r="AS133" t="s">
        <v>1333</v>
      </c>
      <c r="AT133" t="s">
        <v>1334</v>
      </c>
      <c r="AU133" t="s">
        <v>1335</v>
      </c>
      <c r="AV133" t="s">
        <v>1336</v>
      </c>
      <c r="AW133" t="s">
        <v>1337</v>
      </c>
      <c r="AX133" t="s">
        <v>1338</v>
      </c>
      <c r="AY133" t="s">
        <v>1339</v>
      </c>
      <c r="BA133" t="s">
        <v>1340</v>
      </c>
      <c r="BB133" t="s">
        <v>456</v>
      </c>
      <c r="BC133">
        <v>500000</v>
      </c>
      <c r="BD133" t="s">
        <v>1341</v>
      </c>
      <c r="BE133" t="s">
        <v>1342</v>
      </c>
      <c r="BF133" t="s">
        <v>1343</v>
      </c>
      <c r="BG133" t="s">
        <v>1344</v>
      </c>
      <c r="BH133" t="s">
        <v>1345</v>
      </c>
      <c r="BI133" t="s">
        <v>1313</v>
      </c>
      <c r="BJ133" t="s">
        <v>1314</v>
      </c>
      <c r="BK133" t="s">
        <v>1315</v>
      </c>
      <c r="BL133" t="s">
        <v>1346</v>
      </c>
      <c r="BM133" t="s">
        <v>1347</v>
      </c>
      <c r="BN133" t="s">
        <v>1345</v>
      </c>
      <c r="BO133" t="s">
        <v>1348</v>
      </c>
      <c r="BP133" t="s">
        <v>1314</v>
      </c>
      <c r="BQ133" t="s">
        <v>1315</v>
      </c>
      <c r="BR133" t="s">
        <v>1349</v>
      </c>
      <c r="BT133" t="s">
        <v>1350</v>
      </c>
      <c r="BU133" t="s">
        <v>1351</v>
      </c>
      <c r="BV133" t="s">
        <v>1321</v>
      </c>
      <c r="BW133" t="s">
        <v>885</v>
      </c>
      <c r="BX133" t="s">
        <v>1352</v>
      </c>
      <c r="BZ133" t="s">
        <v>1353</v>
      </c>
      <c r="CA133" t="s">
        <v>456</v>
      </c>
      <c r="CB133" t="s">
        <v>456</v>
      </c>
      <c r="CC133" t="s">
        <v>456</v>
      </c>
      <c r="CG133" t="s">
        <v>147</v>
      </c>
      <c r="CL133" t="s">
        <v>144</v>
      </c>
      <c r="CM133" t="s">
        <v>144</v>
      </c>
      <c r="CN133" t="s">
        <v>145</v>
      </c>
      <c r="CP133" t="s">
        <v>1327</v>
      </c>
      <c r="CQ133" t="s">
        <v>1327</v>
      </c>
      <c r="CR133" t="s">
        <v>145</v>
      </c>
      <c r="CT133" t="s">
        <v>1328</v>
      </c>
      <c r="CU133" t="s">
        <v>1328</v>
      </c>
      <c r="CV133" t="s">
        <v>145</v>
      </c>
      <c r="CY133" t="s">
        <v>1329</v>
      </c>
      <c r="CZ133" t="s">
        <v>1330</v>
      </c>
      <c r="DA133" t="s">
        <v>1329</v>
      </c>
      <c r="DB133" t="s">
        <v>1330</v>
      </c>
      <c r="DC133" t="s">
        <v>145</v>
      </c>
      <c r="DD133" t="s">
        <v>145</v>
      </c>
      <c r="DF133" t="s">
        <v>456</v>
      </c>
      <c r="DG133" t="s">
        <v>456</v>
      </c>
      <c r="DH133" t="s">
        <v>145</v>
      </c>
      <c r="DJ133" t="s">
        <v>456</v>
      </c>
      <c r="DK133" t="s">
        <v>456</v>
      </c>
      <c r="DL133" t="s">
        <v>145</v>
      </c>
      <c r="DM133" t="s">
        <v>1331</v>
      </c>
      <c r="DN133" t="s">
        <v>1332</v>
      </c>
      <c r="DT133">
        <v>4</v>
      </c>
      <c r="DU133">
        <v>4</v>
      </c>
      <c r="DV133">
        <v>4</v>
      </c>
      <c r="DW133" s="1">
        <f>+Tabulka1[[#This Row],[pocudegra]]/Tabulka1[[#This Row],[pochodnav]]</f>
        <v>1</v>
      </c>
      <c r="DX133">
        <v>500000</v>
      </c>
      <c r="ED133" t="s">
        <v>1354</v>
      </c>
      <c r="EE133" t="s">
        <v>1354</v>
      </c>
      <c r="EF133" t="s">
        <v>1333</v>
      </c>
      <c r="EG133" t="s">
        <v>147</v>
      </c>
      <c r="EH133" t="s">
        <v>1355</v>
      </c>
      <c r="EI133" t="s">
        <v>1356</v>
      </c>
      <c r="EL133">
        <v>27124</v>
      </c>
      <c r="EM133">
        <v>30463</v>
      </c>
    </row>
    <row r="134" spans="1:143" hidden="1">
      <c r="A134">
        <v>131</v>
      </c>
      <c r="B134" t="s">
        <v>1357</v>
      </c>
      <c r="C134" t="s">
        <v>1358</v>
      </c>
      <c r="D134" t="s">
        <v>240</v>
      </c>
      <c r="F134" t="s">
        <v>456</v>
      </c>
      <c r="G134" t="s">
        <v>456</v>
      </c>
      <c r="H134" t="s">
        <v>456</v>
      </c>
      <c r="I134" t="s">
        <v>456</v>
      </c>
      <c r="J134" t="s">
        <v>1358</v>
      </c>
      <c r="K134" t="s">
        <v>240</v>
      </c>
      <c r="L134" t="s">
        <v>1359</v>
      </c>
      <c r="M134" t="s">
        <v>1359</v>
      </c>
      <c r="O134" t="s">
        <v>144</v>
      </c>
      <c r="P134" t="s">
        <v>144</v>
      </c>
      <c r="Q134" t="s">
        <v>145</v>
      </c>
      <c r="T134" t="s">
        <v>1360</v>
      </c>
      <c r="U134" t="s">
        <v>1360</v>
      </c>
      <c r="V134" t="s">
        <v>145</v>
      </c>
      <c r="X134" t="s">
        <v>1361</v>
      </c>
      <c r="Y134" t="s">
        <v>1361</v>
      </c>
      <c r="Z134" t="s">
        <v>145</v>
      </c>
      <c r="AC134" t="s">
        <v>1362</v>
      </c>
      <c r="AD134" t="s">
        <v>1363</v>
      </c>
      <c r="AE134" t="s">
        <v>1362</v>
      </c>
      <c r="AF134" t="s">
        <v>1363</v>
      </c>
      <c r="AG134" t="s">
        <v>145</v>
      </c>
      <c r="AH134" t="s">
        <v>145</v>
      </c>
      <c r="AJ134" t="s">
        <v>456</v>
      </c>
      <c r="AK134" t="s">
        <v>456</v>
      </c>
      <c r="AL134" t="s">
        <v>145</v>
      </c>
      <c r="AN134" t="s">
        <v>931</v>
      </c>
      <c r="AO134" t="s">
        <v>931</v>
      </c>
      <c r="AP134" t="s">
        <v>145</v>
      </c>
      <c r="AQ134" t="s">
        <v>1364</v>
      </c>
      <c r="AR134" t="s">
        <v>1365</v>
      </c>
      <c r="AS134" t="s">
        <v>1366</v>
      </c>
      <c r="AT134" t="s">
        <v>1367</v>
      </c>
      <c r="AU134" t="s">
        <v>1368</v>
      </c>
      <c r="AV134" t="s">
        <v>1369</v>
      </c>
      <c r="AW134" t="s">
        <v>1370</v>
      </c>
      <c r="AX134" t="s">
        <v>1371</v>
      </c>
      <c r="AY134" t="s">
        <v>1372</v>
      </c>
      <c r="BA134" t="s">
        <v>1373</v>
      </c>
      <c r="BB134" t="s">
        <v>456</v>
      </c>
      <c r="BC134">
        <v>20000000</v>
      </c>
      <c r="BD134" t="s">
        <v>1374</v>
      </c>
      <c r="BE134" t="s">
        <v>1375</v>
      </c>
      <c r="BF134" t="s">
        <v>1376</v>
      </c>
      <c r="BG134" t="s">
        <v>1377</v>
      </c>
      <c r="BH134" t="s">
        <v>1378</v>
      </c>
      <c r="BI134" t="s">
        <v>1379</v>
      </c>
      <c r="BJ134" t="s">
        <v>1380</v>
      </c>
      <c r="BK134" t="s">
        <v>180</v>
      </c>
      <c r="BL134" t="s">
        <v>1381</v>
      </c>
      <c r="BM134" t="s">
        <v>1382</v>
      </c>
      <c r="BN134" t="s">
        <v>1383</v>
      </c>
      <c r="BO134" t="s">
        <v>1379</v>
      </c>
      <c r="BP134" t="s">
        <v>1380</v>
      </c>
      <c r="BQ134" t="s">
        <v>180</v>
      </c>
      <c r="BR134" t="s">
        <v>1384</v>
      </c>
      <c r="BT134" t="s">
        <v>1385</v>
      </c>
      <c r="BU134" t="s">
        <v>1386</v>
      </c>
      <c r="BV134" t="s">
        <v>1387</v>
      </c>
      <c r="BW134" t="s">
        <v>885</v>
      </c>
      <c r="BX134" t="s">
        <v>885</v>
      </c>
      <c r="BZ134" t="s">
        <v>1388</v>
      </c>
      <c r="CA134" t="s">
        <v>456</v>
      </c>
      <c r="CB134" t="s">
        <v>456</v>
      </c>
      <c r="CC134" t="s">
        <v>456</v>
      </c>
      <c r="CG134" t="s">
        <v>240</v>
      </c>
      <c r="CH134" t="s">
        <v>735</v>
      </c>
      <c r="CL134" t="s">
        <v>144</v>
      </c>
      <c r="CM134" t="s">
        <v>144</v>
      </c>
      <c r="CN134" t="s">
        <v>145</v>
      </c>
      <c r="CP134" t="s">
        <v>1360</v>
      </c>
      <c r="CQ134" t="s">
        <v>1360</v>
      </c>
      <c r="CR134" t="s">
        <v>145</v>
      </c>
      <c r="CT134" t="s">
        <v>1361</v>
      </c>
      <c r="CU134" t="s">
        <v>1361</v>
      </c>
      <c r="CV134" t="s">
        <v>145</v>
      </c>
      <c r="CY134" t="s">
        <v>1362</v>
      </c>
      <c r="CZ134" t="s">
        <v>1363</v>
      </c>
      <c r="DA134" t="s">
        <v>1362</v>
      </c>
      <c r="DB134" t="s">
        <v>1363</v>
      </c>
      <c r="DC134" t="s">
        <v>145</v>
      </c>
      <c r="DD134" t="s">
        <v>145</v>
      </c>
      <c r="DF134" t="s">
        <v>456</v>
      </c>
      <c r="DG134" t="s">
        <v>456</v>
      </c>
      <c r="DH134" t="s">
        <v>145</v>
      </c>
      <c r="DJ134" t="s">
        <v>931</v>
      </c>
      <c r="DK134" t="s">
        <v>931</v>
      </c>
      <c r="DL134" t="s">
        <v>145</v>
      </c>
      <c r="DM134" t="s">
        <v>1364</v>
      </c>
      <c r="DN134" t="s">
        <v>1365</v>
      </c>
      <c r="DS134" t="s">
        <v>1389</v>
      </c>
      <c r="DT134">
        <v>2</v>
      </c>
      <c r="DU134">
        <v>2</v>
      </c>
      <c r="DV134">
        <v>0</v>
      </c>
      <c r="DW134" s="1">
        <f>+Tabulka1[[#This Row],[pocudegra]]/Tabulka1[[#This Row],[pochodnav]]</f>
        <v>0</v>
      </c>
      <c r="DX134">
        <v>0</v>
      </c>
      <c r="EA134" t="s">
        <v>1390</v>
      </c>
      <c r="EB134" t="s">
        <v>1391</v>
      </c>
      <c r="ED134" t="s">
        <v>1388</v>
      </c>
      <c r="EE134" t="s">
        <v>1388</v>
      </c>
      <c r="EF134" t="s">
        <v>1366</v>
      </c>
      <c r="EG134" t="s">
        <v>147</v>
      </c>
      <c r="EH134" t="s">
        <v>1392</v>
      </c>
      <c r="EI134" t="s">
        <v>1392</v>
      </c>
      <c r="EL134">
        <v>30495</v>
      </c>
      <c r="EM134">
        <v>30495</v>
      </c>
    </row>
    <row r="135" spans="1:143" hidden="1">
      <c r="A135">
        <v>132</v>
      </c>
      <c r="B135" t="s">
        <v>1393</v>
      </c>
      <c r="C135" t="s">
        <v>1358</v>
      </c>
      <c r="D135" t="s">
        <v>240</v>
      </c>
      <c r="F135" t="s">
        <v>456</v>
      </c>
      <c r="G135" t="s">
        <v>456</v>
      </c>
      <c r="H135" t="s">
        <v>456</v>
      </c>
      <c r="I135" t="s">
        <v>456</v>
      </c>
      <c r="J135" t="s">
        <v>1358</v>
      </c>
      <c r="K135" t="s">
        <v>240</v>
      </c>
      <c r="L135" t="s">
        <v>1359</v>
      </c>
      <c r="M135" t="s">
        <v>1359</v>
      </c>
      <c r="O135" t="s">
        <v>144</v>
      </c>
      <c r="P135" t="s">
        <v>144</v>
      </c>
      <c r="Q135" t="s">
        <v>145</v>
      </c>
      <c r="T135" t="s">
        <v>1360</v>
      </c>
      <c r="U135" t="s">
        <v>1360</v>
      </c>
      <c r="V135" t="s">
        <v>145</v>
      </c>
      <c r="X135" t="s">
        <v>1361</v>
      </c>
      <c r="Y135" t="s">
        <v>1361</v>
      </c>
      <c r="Z135" t="s">
        <v>145</v>
      </c>
      <c r="AC135" t="s">
        <v>1362</v>
      </c>
      <c r="AD135" t="s">
        <v>1363</v>
      </c>
      <c r="AE135" t="s">
        <v>1362</v>
      </c>
      <c r="AF135" t="s">
        <v>1363</v>
      </c>
      <c r="AG135" t="s">
        <v>145</v>
      </c>
      <c r="AH135" t="s">
        <v>145</v>
      </c>
      <c r="AJ135" t="s">
        <v>456</v>
      </c>
      <c r="AK135" t="s">
        <v>456</v>
      </c>
      <c r="AL135" t="s">
        <v>145</v>
      </c>
      <c r="AN135" t="s">
        <v>931</v>
      </c>
      <c r="AO135" t="s">
        <v>931</v>
      </c>
      <c r="AP135" t="s">
        <v>145</v>
      </c>
      <c r="AQ135" t="s">
        <v>1364</v>
      </c>
      <c r="AR135" t="s">
        <v>1365</v>
      </c>
      <c r="AS135" t="s">
        <v>1394</v>
      </c>
      <c r="AT135" t="s">
        <v>1395</v>
      </c>
      <c r="AU135" t="s">
        <v>1388</v>
      </c>
      <c r="AV135" t="s">
        <v>1369</v>
      </c>
      <c r="AW135" t="s">
        <v>1370</v>
      </c>
      <c r="AX135" t="s">
        <v>1396</v>
      </c>
      <c r="AY135" t="s">
        <v>1397</v>
      </c>
      <c r="BA135" t="s">
        <v>1398</v>
      </c>
      <c r="BB135" t="s">
        <v>456</v>
      </c>
      <c r="BC135">
        <v>20000000</v>
      </c>
      <c r="BD135" t="s">
        <v>1399</v>
      </c>
      <c r="BE135" t="s">
        <v>1375</v>
      </c>
      <c r="BF135" t="s">
        <v>1376</v>
      </c>
      <c r="BG135" t="s">
        <v>1377</v>
      </c>
      <c r="BH135" t="s">
        <v>1378</v>
      </c>
      <c r="BI135" t="s">
        <v>1400</v>
      </c>
      <c r="BJ135" t="s">
        <v>1380</v>
      </c>
      <c r="BK135" t="s">
        <v>180</v>
      </c>
      <c r="BL135" t="s">
        <v>1381</v>
      </c>
      <c r="BM135" t="s">
        <v>1382</v>
      </c>
      <c r="BN135" t="s">
        <v>1401</v>
      </c>
      <c r="BO135" t="s">
        <v>1379</v>
      </c>
      <c r="BP135" t="s">
        <v>1380</v>
      </c>
      <c r="BQ135" t="s">
        <v>180</v>
      </c>
      <c r="BR135" t="s">
        <v>1402</v>
      </c>
      <c r="BS135" t="s">
        <v>1402</v>
      </c>
      <c r="BT135" t="s">
        <v>1385</v>
      </c>
      <c r="BU135" t="s">
        <v>1386</v>
      </c>
      <c r="BV135" t="s">
        <v>1387</v>
      </c>
      <c r="BW135" t="s">
        <v>885</v>
      </c>
      <c r="BX135" t="s">
        <v>885</v>
      </c>
      <c r="BZ135" t="s">
        <v>1388</v>
      </c>
      <c r="CA135" t="s">
        <v>456</v>
      </c>
      <c r="CB135" t="s">
        <v>456</v>
      </c>
      <c r="CC135" t="s">
        <v>456</v>
      </c>
      <c r="CG135" t="s">
        <v>147</v>
      </c>
      <c r="CL135" t="s">
        <v>144</v>
      </c>
      <c r="CM135" t="s">
        <v>144</v>
      </c>
      <c r="CN135" t="s">
        <v>145</v>
      </c>
      <c r="CP135" t="s">
        <v>1360</v>
      </c>
      <c r="CQ135" t="s">
        <v>1360</v>
      </c>
      <c r="CR135" t="s">
        <v>145</v>
      </c>
      <c r="CT135" t="s">
        <v>1361</v>
      </c>
      <c r="CU135" t="s">
        <v>1361</v>
      </c>
      <c r="CV135" t="s">
        <v>145</v>
      </c>
      <c r="CY135" t="s">
        <v>1362</v>
      </c>
      <c r="CZ135" t="s">
        <v>1363</v>
      </c>
      <c r="DA135" t="s">
        <v>1362</v>
      </c>
      <c r="DB135" t="s">
        <v>1363</v>
      </c>
      <c r="DC135" t="s">
        <v>145</v>
      </c>
      <c r="DD135" t="s">
        <v>145</v>
      </c>
      <c r="DF135" t="s">
        <v>456</v>
      </c>
      <c r="DG135" t="s">
        <v>456</v>
      </c>
      <c r="DH135" t="s">
        <v>145</v>
      </c>
      <c r="DJ135" t="s">
        <v>931</v>
      </c>
      <c r="DK135" t="s">
        <v>931</v>
      </c>
      <c r="DL135" t="s">
        <v>145</v>
      </c>
      <c r="DM135" t="s">
        <v>1364</v>
      </c>
      <c r="DN135" t="s">
        <v>1365</v>
      </c>
      <c r="DT135">
        <v>2</v>
      </c>
      <c r="DU135">
        <v>2</v>
      </c>
      <c r="DV135">
        <v>1</v>
      </c>
      <c r="DW135" s="1">
        <f>+Tabulka1[[#This Row],[pocudegra]]/Tabulka1[[#This Row],[pochodnav]]</f>
        <v>0.5</v>
      </c>
      <c r="DX135">
        <v>19660000</v>
      </c>
      <c r="DY135" t="s">
        <v>538</v>
      </c>
      <c r="DZ135" t="s">
        <v>931</v>
      </c>
      <c r="ED135" t="s">
        <v>1388</v>
      </c>
      <c r="EE135" t="s">
        <v>1388</v>
      </c>
      <c r="EF135" t="s">
        <v>1394</v>
      </c>
      <c r="EG135" t="s">
        <v>147</v>
      </c>
      <c r="EH135" t="s">
        <v>1392</v>
      </c>
      <c r="EI135" t="s">
        <v>1392</v>
      </c>
      <c r="EL135">
        <v>30495</v>
      </c>
      <c r="EM135">
        <v>30495</v>
      </c>
    </row>
    <row r="136" spans="1:143" hidden="1">
      <c r="A136">
        <v>133</v>
      </c>
      <c r="B136" t="s">
        <v>1403</v>
      </c>
      <c r="C136" t="s">
        <v>1404</v>
      </c>
      <c r="D136" t="s">
        <v>240</v>
      </c>
      <c r="F136" t="s">
        <v>483</v>
      </c>
      <c r="G136" t="s">
        <v>456</v>
      </c>
      <c r="H136" t="s">
        <v>483</v>
      </c>
      <c r="I136" t="s">
        <v>456</v>
      </c>
      <c r="J136" t="s">
        <v>1404</v>
      </c>
      <c r="K136" t="s">
        <v>240</v>
      </c>
      <c r="L136" t="s">
        <v>1405</v>
      </c>
      <c r="M136" t="s">
        <v>1405</v>
      </c>
      <c r="O136" t="s">
        <v>144</v>
      </c>
      <c r="P136" t="s">
        <v>144</v>
      </c>
      <c r="Q136" t="s">
        <v>145</v>
      </c>
      <c r="T136" t="s">
        <v>1406</v>
      </c>
      <c r="U136" t="s">
        <v>1406</v>
      </c>
      <c r="V136" t="s">
        <v>145</v>
      </c>
      <c r="X136" t="s">
        <v>1407</v>
      </c>
      <c r="Y136" t="s">
        <v>1407</v>
      </c>
      <c r="Z136" t="s">
        <v>145</v>
      </c>
      <c r="AC136" t="s">
        <v>1408</v>
      </c>
      <c r="AD136" t="s">
        <v>1409</v>
      </c>
      <c r="AE136" t="s">
        <v>1408</v>
      </c>
      <c r="AF136" t="s">
        <v>1409</v>
      </c>
      <c r="AG136" t="s">
        <v>145</v>
      </c>
      <c r="AH136" t="s">
        <v>145</v>
      </c>
      <c r="AJ136" t="s">
        <v>456</v>
      </c>
      <c r="AK136" t="s">
        <v>456</v>
      </c>
      <c r="AL136" t="s">
        <v>145</v>
      </c>
      <c r="AN136" t="s">
        <v>538</v>
      </c>
      <c r="AO136" t="s">
        <v>538</v>
      </c>
      <c r="AP136" t="s">
        <v>145</v>
      </c>
      <c r="AQ136" t="s">
        <v>1410</v>
      </c>
      <c r="AR136" t="s">
        <v>1411</v>
      </c>
      <c r="AS136" t="s">
        <v>1412</v>
      </c>
      <c r="AT136" t="s">
        <v>1413</v>
      </c>
      <c r="AU136" t="s">
        <v>1414</v>
      </c>
      <c r="AV136" t="s">
        <v>1415</v>
      </c>
      <c r="AW136" t="s">
        <v>1416</v>
      </c>
      <c r="AX136" t="s">
        <v>1417</v>
      </c>
      <c r="AY136" t="s">
        <v>1418</v>
      </c>
      <c r="BA136" t="s">
        <v>1419</v>
      </c>
      <c r="BB136" t="s">
        <v>456</v>
      </c>
      <c r="BC136">
        <v>1700000</v>
      </c>
      <c r="BD136" t="s">
        <v>1420</v>
      </c>
      <c r="BE136" t="s">
        <v>1421</v>
      </c>
      <c r="BF136" t="s">
        <v>1422</v>
      </c>
      <c r="BG136" t="s">
        <v>1423</v>
      </c>
      <c r="BH136" t="s">
        <v>1424</v>
      </c>
      <c r="BI136" t="s">
        <v>1425</v>
      </c>
      <c r="BJ136" t="s">
        <v>1426</v>
      </c>
      <c r="BK136" t="s">
        <v>1427</v>
      </c>
      <c r="BL136" t="s">
        <v>1428</v>
      </c>
      <c r="BM136" t="s">
        <v>1429</v>
      </c>
      <c r="BN136" t="s">
        <v>1430</v>
      </c>
      <c r="BO136" t="s">
        <v>1431</v>
      </c>
      <c r="BP136" t="s">
        <v>1432</v>
      </c>
      <c r="BQ136" t="s">
        <v>1427</v>
      </c>
      <c r="BR136" t="s">
        <v>1433</v>
      </c>
      <c r="BT136" t="s">
        <v>1434</v>
      </c>
      <c r="BU136" t="s">
        <v>1435</v>
      </c>
      <c r="BV136" t="s">
        <v>1436</v>
      </c>
      <c r="BW136" t="s">
        <v>885</v>
      </c>
      <c r="BX136" t="s">
        <v>1322</v>
      </c>
      <c r="BZ136" t="s">
        <v>1437</v>
      </c>
      <c r="CA136" t="s">
        <v>456</v>
      </c>
      <c r="CB136" t="s">
        <v>456</v>
      </c>
      <c r="CC136" t="s">
        <v>456</v>
      </c>
      <c r="CG136" t="s">
        <v>147</v>
      </c>
      <c r="CL136" t="s">
        <v>144</v>
      </c>
      <c r="CM136" t="s">
        <v>144</v>
      </c>
      <c r="CN136" t="s">
        <v>145</v>
      </c>
      <c r="CP136" t="s">
        <v>1406</v>
      </c>
      <c r="CQ136" t="s">
        <v>1406</v>
      </c>
      <c r="CR136" t="s">
        <v>145</v>
      </c>
      <c r="CT136" t="s">
        <v>1407</v>
      </c>
      <c r="CU136" t="s">
        <v>1407</v>
      </c>
      <c r="CV136" t="s">
        <v>145</v>
      </c>
      <c r="CY136" t="s">
        <v>1408</v>
      </c>
      <c r="CZ136" t="s">
        <v>1409</v>
      </c>
      <c r="DA136" t="s">
        <v>1408</v>
      </c>
      <c r="DB136" t="s">
        <v>1409</v>
      </c>
      <c r="DC136" t="s">
        <v>145</v>
      </c>
      <c r="DD136" t="s">
        <v>145</v>
      </c>
      <c r="DF136" t="s">
        <v>456</v>
      </c>
      <c r="DG136" t="s">
        <v>456</v>
      </c>
      <c r="DH136" t="s">
        <v>145</v>
      </c>
      <c r="DJ136" t="s">
        <v>538</v>
      </c>
      <c r="DK136" t="s">
        <v>538</v>
      </c>
      <c r="DL136" t="s">
        <v>145</v>
      </c>
      <c r="DM136" t="s">
        <v>1410</v>
      </c>
      <c r="DN136" t="s">
        <v>1411</v>
      </c>
      <c r="DT136">
        <v>11</v>
      </c>
      <c r="DU136">
        <v>11</v>
      </c>
      <c r="DV136">
        <v>11</v>
      </c>
      <c r="DW136" s="1">
        <f>+Tabulka1[[#This Row],[pocudegra]]/Tabulka1[[#This Row],[pochodnav]]</f>
        <v>1</v>
      </c>
      <c r="DX136">
        <v>1655000</v>
      </c>
      <c r="DY136" t="s">
        <v>456</v>
      </c>
      <c r="DZ136" t="s">
        <v>456</v>
      </c>
      <c r="ED136" t="s">
        <v>1438</v>
      </c>
      <c r="EE136" t="s">
        <v>1438</v>
      </c>
      <c r="EF136" t="s">
        <v>1412</v>
      </c>
      <c r="EG136" t="s">
        <v>147</v>
      </c>
      <c r="EH136" t="s">
        <v>1439</v>
      </c>
      <c r="EI136" t="s">
        <v>1440</v>
      </c>
      <c r="EL136">
        <v>27244</v>
      </c>
      <c r="EM136">
        <v>30487</v>
      </c>
    </row>
    <row r="137" spans="1:143" hidden="1">
      <c r="A137">
        <v>134</v>
      </c>
      <c r="B137" t="s">
        <v>1441</v>
      </c>
      <c r="C137" t="s">
        <v>1404</v>
      </c>
      <c r="D137" t="s">
        <v>144</v>
      </c>
      <c r="F137" t="s">
        <v>456</v>
      </c>
      <c r="G137" t="s">
        <v>538</v>
      </c>
      <c r="H137" t="s">
        <v>456</v>
      </c>
      <c r="I137" t="s">
        <v>538</v>
      </c>
      <c r="J137" t="s">
        <v>1404</v>
      </c>
      <c r="K137" t="s">
        <v>144</v>
      </c>
      <c r="L137" t="s">
        <v>1405</v>
      </c>
      <c r="M137" t="s">
        <v>1405</v>
      </c>
      <c r="O137" t="s">
        <v>144</v>
      </c>
      <c r="P137" t="s">
        <v>144</v>
      </c>
      <c r="Q137" t="s">
        <v>145</v>
      </c>
      <c r="T137" t="s">
        <v>1406</v>
      </c>
      <c r="U137" t="s">
        <v>1406</v>
      </c>
      <c r="V137" t="s">
        <v>145</v>
      </c>
      <c r="X137" t="s">
        <v>1407</v>
      </c>
      <c r="Y137" t="s">
        <v>1407</v>
      </c>
      <c r="Z137" t="s">
        <v>145</v>
      </c>
      <c r="AC137" t="s">
        <v>1408</v>
      </c>
      <c r="AD137" t="s">
        <v>1409</v>
      </c>
      <c r="AE137" t="s">
        <v>1408</v>
      </c>
      <c r="AF137" t="s">
        <v>1409</v>
      </c>
      <c r="AG137" t="s">
        <v>145</v>
      </c>
      <c r="AH137" t="s">
        <v>145</v>
      </c>
      <c r="AJ137" t="s">
        <v>456</v>
      </c>
      <c r="AK137" t="s">
        <v>456</v>
      </c>
      <c r="AL137" t="s">
        <v>145</v>
      </c>
      <c r="AN137" t="s">
        <v>1034</v>
      </c>
      <c r="AO137" t="s">
        <v>1034</v>
      </c>
      <c r="AP137" t="s">
        <v>145</v>
      </c>
      <c r="AQ137" t="s">
        <v>1410</v>
      </c>
      <c r="AR137" t="s">
        <v>1411</v>
      </c>
      <c r="AS137" t="s">
        <v>1442</v>
      </c>
      <c r="AT137" t="s">
        <v>1443</v>
      </c>
      <c r="AU137" t="s">
        <v>1444</v>
      </c>
      <c r="AV137" t="s">
        <v>1415</v>
      </c>
      <c r="AW137" t="s">
        <v>1416</v>
      </c>
      <c r="AX137" t="s">
        <v>1417</v>
      </c>
      <c r="AY137" t="s">
        <v>1418</v>
      </c>
      <c r="BA137" t="s">
        <v>1445</v>
      </c>
      <c r="BB137" t="s">
        <v>538</v>
      </c>
      <c r="BC137">
        <v>1700000</v>
      </c>
      <c r="BD137" t="s">
        <v>1446</v>
      </c>
      <c r="BE137" t="s">
        <v>1447</v>
      </c>
      <c r="BF137" t="s">
        <v>1422</v>
      </c>
      <c r="BG137" t="s">
        <v>1423</v>
      </c>
      <c r="BH137" t="s">
        <v>1424</v>
      </c>
      <c r="BI137" t="s">
        <v>1425</v>
      </c>
      <c r="BJ137" t="s">
        <v>1426</v>
      </c>
      <c r="BK137" t="s">
        <v>1427</v>
      </c>
      <c r="BL137" t="s">
        <v>1428</v>
      </c>
      <c r="BM137" t="s">
        <v>1429</v>
      </c>
      <c r="BN137" t="s">
        <v>1430</v>
      </c>
      <c r="BO137" t="s">
        <v>1448</v>
      </c>
      <c r="BP137" t="s">
        <v>1432</v>
      </c>
      <c r="BQ137" t="s">
        <v>1427</v>
      </c>
      <c r="BR137" t="s">
        <v>1433</v>
      </c>
      <c r="BT137" t="s">
        <v>1434</v>
      </c>
      <c r="BU137" t="s">
        <v>1435</v>
      </c>
      <c r="BV137" t="s">
        <v>1449</v>
      </c>
      <c r="BW137" t="s">
        <v>885</v>
      </c>
      <c r="BX137" t="s">
        <v>1450</v>
      </c>
      <c r="BZ137" t="s">
        <v>1438</v>
      </c>
      <c r="CA137" t="s">
        <v>538</v>
      </c>
      <c r="CB137" t="s">
        <v>538</v>
      </c>
      <c r="CC137" t="s">
        <v>538</v>
      </c>
      <c r="CG137" t="s">
        <v>147</v>
      </c>
      <c r="CL137" t="s">
        <v>144</v>
      </c>
      <c r="CM137" t="s">
        <v>144</v>
      </c>
      <c r="CN137" t="s">
        <v>145</v>
      </c>
      <c r="CP137" t="s">
        <v>1406</v>
      </c>
      <c r="CQ137" t="s">
        <v>1406</v>
      </c>
      <c r="CR137" t="s">
        <v>145</v>
      </c>
      <c r="CT137" t="s">
        <v>1407</v>
      </c>
      <c r="CU137" t="s">
        <v>1407</v>
      </c>
      <c r="CV137" t="s">
        <v>145</v>
      </c>
      <c r="CY137" t="s">
        <v>1408</v>
      </c>
      <c r="CZ137" t="s">
        <v>1409</v>
      </c>
      <c r="DA137" t="s">
        <v>1408</v>
      </c>
      <c r="DB137" t="s">
        <v>1409</v>
      </c>
      <c r="DC137" t="s">
        <v>145</v>
      </c>
      <c r="DD137" t="s">
        <v>145</v>
      </c>
      <c r="DF137" t="s">
        <v>456</v>
      </c>
      <c r="DG137" t="s">
        <v>456</v>
      </c>
      <c r="DH137" t="s">
        <v>145</v>
      </c>
      <c r="DJ137" t="s">
        <v>1034</v>
      </c>
      <c r="DK137" t="s">
        <v>1034</v>
      </c>
      <c r="DL137" t="s">
        <v>145</v>
      </c>
      <c r="DM137" t="s">
        <v>1410</v>
      </c>
      <c r="DN137" t="s">
        <v>1411</v>
      </c>
      <c r="DT137">
        <v>17</v>
      </c>
      <c r="DU137">
        <v>15</v>
      </c>
      <c r="DV137">
        <v>10</v>
      </c>
      <c r="DW137" s="1">
        <f>+Tabulka1[[#This Row],[pocudegra]]/Tabulka1[[#This Row],[pochodnav]]</f>
        <v>0.66666666666666663</v>
      </c>
      <c r="DX137">
        <v>1526000</v>
      </c>
      <c r="DY137" t="s">
        <v>538</v>
      </c>
      <c r="DZ137" t="s">
        <v>538</v>
      </c>
      <c r="ED137" t="s">
        <v>1451</v>
      </c>
      <c r="EE137" t="s">
        <v>1451</v>
      </c>
      <c r="EF137" t="s">
        <v>1442</v>
      </c>
      <c r="EG137" t="s">
        <v>147</v>
      </c>
      <c r="EH137" t="s">
        <v>1440</v>
      </c>
      <c r="EI137" t="s">
        <v>1452</v>
      </c>
      <c r="EL137">
        <v>30487</v>
      </c>
      <c r="EM137">
        <v>33459</v>
      </c>
    </row>
    <row r="138" spans="1:143" hidden="1">
      <c r="A138">
        <v>135</v>
      </c>
      <c r="B138" t="s">
        <v>1453</v>
      </c>
      <c r="C138" t="s">
        <v>1404</v>
      </c>
      <c r="D138" t="s">
        <v>144</v>
      </c>
      <c r="F138" t="s">
        <v>538</v>
      </c>
      <c r="G138" t="s">
        <v>887</v>
      </c>
      <c r="H138" t="s">
        <v>538</v>
      </c>
      <c r="I138" t="s">
        <v>887</v>
      </c>
      <c r="J138" t="s">
        <v>1404</v>
      </c>
      <c r="K138" t="s">
        <v>144</v>
      </c>
      <c r="L138" t="s">
        <v>1405</v>
      </c>
      <c r="M138" t="s">
        <v>1405</v>
      </c>
      <c r="O138" t="s">
        <v>144</v>
      </c>
      <c r="P138" t="s">
        <v>144</v>
      </c>
      <c r="Q138" t="s">
        <v>145</v>
      </c>
      <c r="T138" t="s">
        <v>1406</v>
      </c>
      <c r="U138" t="s">
        <v>1406</v>
      </c>
      <c r="V138" t="s">
        <v>145</v>
      </c>
      <c r="X138" t="s">
        <v>1407</v>
      </c>
      <c r="Y138" t="s">
        <v>1407</v>
      </c>
      <c r="Z138" t="s">
        <v>145</v>
      </c>
      <c r="AC138" t="s">
        <v>1408</v>
      </c>
      <c r="AD138" t="s">
        <v>1409</v>
      </c>
      <c r="AE138" t="s">
        <v>1408</v>
      </c>
      <c r="AF138" t="s">
        <v>1409</v>
      </c>
      <c r="AG138" t="s">
        <v>145</v>
      </c>
      <c r="AH138" t="s">
        <v>145</v>
      </c>
      <c r="AJ138" t="s">
        <v>456</v>
      </c>
      <c r="AK138" t="s">
        <v>456</v>
      </c>
      <c r="AL138" t="s">
        <v>145</v>
      </c>
      <c r="AN138" t="s">
        <v>1034</v>
      </c>
      <c r="AO138" t="s">
        <v>1034</v>
      </c>
      <c r="AP138" t="s">
        <v>145</v>
      </c>
      <c r="AQ138" t="s">
        <v>1410</v>
      </c>
      <c r="AR138" t="s">
        <v>1411</v>
      </c>
      <c r="AS138" t="s">
        <v>1454</v>
      </c>
      <c r="AT138" t="s">
        <v>1455</v>
      </c>
      <c r="AU138" t="s">
        <v>1456</v>
      </c>
      <c r="AV138" t="s">
        <v>1415</v>
      </c>
      <c r="AW138" t="s">
        <v>1416</v>
      </c>
      <c r="AX138" t="s">
        <v>1417</v>
      </c>
      <c r="AY138" t="s">
        <v>1418</v>
      </c>
      <c r="BA138" t="s">
        <v>1457</v>
      </c>
      <c r="BB138" t="s">
        <v>887</v>
      </c>
      <c r="BC138">
        <v>1700000</v>
      </c>
      <c r="BD138" t="s">
        <v>1446</v>
      </c>
      <c r="BE138" t="s">
        <v>1447</v>
      </c>
      <c r="BF138" t="s">
        <v>1422</v>
      </c>
      <c r="BG138" t="s">
        <v>1423</v>
      </c>
      <c r="BH138" t="s">
        <v>1424</v>
      </c>
      <c r="BI138" t="s">
        <v>1425</v>
      </c>
      <c r="BJ138" t="s">
        <v>1458</v>
      </c>
      <c r="BK138" t="s">
        <v>1427</v>
      </c>
      <c r="BL138" t="s">
        <v>1428</v>
      </c>
      <c r="BM138" t="s">
        <v>1429</v>
      </c>
      <c r="BN138" t="s">
        <v>1459</v>
      </c>
      <c r="BO138" t="s">
        <v>1460</v>
      </c>
      <c r="BP138" t="s">
        <v>1458</v>
      </c>
      <c r="BQ138" t="s">
        <v>1427</v>
      </c>
      <c r="BR138" t="s">
        <v>1433</v>
      </c>
      <c r="BT138" t="s">
        <v>1434</v>
      </c>
      <c r="BU138" t="s">
        <v>1435</v>
      </c>
      <c r="BV138" t="s">
        <v>1449</v>
      </c>
      <c r="BW138" t="s">
        <v>885</v>
      </c>
      <c r="BX138" t="s">
        <v>1450</v>
      </c>
      <c r="BZ138" t="s">
        <v>1451</v>
      </c>
      <c r="CA138" t="s">
        <v>887</v>
      </c>
      <c r="CB138" t="s">
        <v>887</v>
      </c>
      <c r="CC138" t="s">
        <v>887</v>
      </c>
      <c r="CG138" t="s">
        <v>147</v>
      </c>
      <c r="CL138" t="s">
        <v>144</v>
      </c>
      <c r="CM138" t="s">
        <v>144</v>
      </c>
      <c r="CN138" t="s">
        <v>145</v>
      </c>
      <c r="CP138" t="s">
        <v>1406</v>
      </c>
      <c r="CQ138" t="s">
        <v>1406</v>
      </c>
      <c r="CR138" t="s">
        <v>145</v>
      </c>
      <c r="CT138" t="s">
        <v>1407</v>
      </c>
      <c r="CU138" t="s">
        <v>1407</v>
      </c>
      <c r="CV138" t="s">
        <v>145</v>
      </c>
      <c r="CY138" t="s">
        <v>1408</v>
      </c>
      <c r="CZ138" t="s">
        <v>1409</v>
      </c>
      <c r="DA138" t="s">
        <v>1408</v>
      </c>
      <c r="DB138" t="s">
        <v>1409</v>
      </c>
      <c r="DC138" t="s">
        <v>145</v>
      </c>
      <c r="DD138" t="s">
        <v>145</v>
      </c>
      <c r="DF138" t="s">
        <v>456</v>
      </c>
      <c r="DG138" t="s">
        <v>456</v>
      </c>
      <c r="DH138" t="s">
        <v>145</v>
      </c>
      <c r="DJ138" t="s">
        <v>1034</v>
      </c>
      <c r="DK138" t="s">
        <v>1034</v>
      </c>
      <c r="DL138" t="s">
        <v>145</v>
      </c>
      <c r="DM138" t="s">
        <v>1410</v>
      </c>
      <c r="DN138" t="s">
        <v>1411</v>
      </c>
      <c r="DT138">
        <v>19</v>
      </c>
      <c r="DU138">
        <v>18</v>
      </c>
      <c r="DV138">
        <v>12</v>
      </c>
      <c r="DW138" s="1">
        <f>+Tabulka1[[#This Row],[pocudegra]]/Tabulka1[[#This Row],[pochodnav]]</f>
        <v>0.66666666666666663</v>
      </c>
      <c r="DX138">
        <v>2014000</v>
      </c>
      <c r="DY138" t="s">
        <v>887</v>
      </c>
      <c r="DZ138" t="s">
        <v>887</v>
      </c>
      <c r="ED138" t="s">
        <v>1461</v>
      </c>
      <c r="EE138" t="s">
        <v>1461</v>
      </c>
      <c r="EF138" t="s">
        <v>1454</v>
      </c>
      <c r="EG138" t="s">
        <v>147</v>
      </c>
      <c r="EH138" t="s">
        <v>1452</v>
      </c>
      <c r="EI138" t="s">
        <v>1462</v>
      </c>
      <c r="EL138">
        <v>33459</v>
      </c>
      <c r="EM138">
        <v>36053</v>
      </c>
    </row>
    <row r="139" spans="1:143" hidden="1">
      <c r="A139">
        <v>136</v>
      </c>
      <c r="B139" t="s">
        <v>1463</v>
      </c>
      <c r="C139" t="s">
        <v>1404</v>
      </c>
      <c r="D139" t="s">
        <v>144</v>
      </c>
      <c r="F139" t="s">
        <v>887</v>
      </c>
      <c r="G139" t="s">
        <v>931</v>
      </c>
      <c r="H139" t="s">
        <v>887</v>
      </c>
      <c r="I139" t="s">
        <v>931</v>
      </c>
      <c r="J139" t="s">
        <v>1404</v>
      </c>
      <c r="K139" t="s">
        <v>144</v>
      </c>
      <c r="L139" t="s">
        <v>1405</v>
      </c>
      <c r="M139" t="s">
        <v>1405</v>
      </c>
      <c r="O139" t="s">
        <v>144</v>
      </c>
      <c r="P139" t="s">
        <v>144</v>
      </c>
      <c r="Q139" t="s">
        <v>145</v>
      </c>
      <c r="T139" t="s">
        <v>1406</v>
      </c>
      <c r="U139" t="s">
        <v>1406</v>
      </c>
      <c r="V139" t="s">
        <v>145</v>
      </c>
      <c r="X139" t="s">
        <v>1407</v>
      </c>
      <c r="Y139" t="s">
        <v>1407</v>
      </c>
      <c r="Z139" t="s">
        <v>145</v>
      </c>
      <c r="AC139" t="s">
        <v>1408</v>
      </c>
      <c r="AD139" t="s">
        <v>1409</v>
      </c>
      <c r="AE139" t="s">
        <v>1408</v>
      </c>
      <c r="AF139" t="s">
        <v>1409</v>
      </c>
      <c r="AG139" t="s">
        <v>145</v>
      </c>
      <c r="AH139" t="s">
        <v>145</v>
      </c>
      <c r="AJ139" t="s">
        <v>456</v>
      </c>
      <c r="AK139" t="s">
        <v>456</v>
      </c>
      <c r="AL139" t="s">
        <v>145</v>
      </c>
      <c r="AN139" t="s">
        <v>1034</v>
      </c>
      <c r="AO139" t="s">
        <v>1034</v>
      </c>
      <c r="AP139" t="s">
        <v>145</v>
      </c>
      <c r="AQ139" t="s">
        <v>1410</v>
      </c>
      <c r="AR139" t="s">
        <v>1411</v>
      </c>
      <c r="AS139" t="s">
        <v>1464</v>
      </c>
      <c r="AT139" t="s">
        <v>1465</v>
      </c>
      <c r="AU139" t="s">
        <v>1466</v>
      </c>
      <c r="AV139" t="s">
        <v>1415</v>
      </c>
      <c r="AW139" t="s">
        <v>1416</v>
      </c>
      <c r="AX139" t="s">
        <v>1417</v>
      </c>
      <c r="AY139" t="s">
        <v>1467</v>
      </c>
      <c r="BA139" t="s">
        <v>1468</v>
      </c>
      <c r="BB139" t="s">
        <v>931</v>
      </c>
      <c r="BC139">
        <v>1700000</v>
      </c>
      <c r="BD139" t="s">
        <v>1446</v>
      </c>
      <c r="BE139" t="s">
        <v>1447</v>
      </c>
      <c r="BF139" t="s">
        <v>1422</v>
      </c>
      <c r="BG139" t="s">
        <v>1423</v>
      </c>
      <c r="BH139" t="s">
        <v>1424</v>
      </c>
      <c r="BI139" t="s">
        <v>1425</v>
      </c>
      <c r="BJ139" t="s">
        <v>1458</v>
      </c>
      <c r="BK139" t="s">
        <v>1427</v>
      </c>
      <c r="BL139" t="s">
        <v>1469</v>
      </c>
      <c r="BM139" t="s">
        <v>1470</v>
      </c>
      <c r="BN139" t="s">
        <v>1430</v>
      </c>
      <c r="BO139" t="s">
        <v>1460</v>
      </c>
      <c r="BP139" t="s">
        <v>1458</v>
      </c>
      <c r="BQ139" t="s">
        <v>1427</v>
      </c>
      <c r="BR139" t="s">
        <v>1471</v>
      </c>
      <c r="BT139" t="s">
        <v>1472</v>
      </c>
      <c r="BU139" t="s">
        <v>1435</v>
      </c>
      <c r="BV139" t="s">
        <v>1449</v>
      </c>
      <c r="BW139" t="s">
        <v>885</v>
      </c>
      <c r="BX139" t="s">
        <v>1450</v>
      </c>
      <c r="BZ139" t="s">
        <v>1461</v>
      </c>
      <c r="CA139" t="s">
        <v>931</v>
      </c>
      <c r="CB139" t="s">
        <v>931</v>
      </c>
      <c r="CC139" t="s">
        <v>931</v>
      </c>
      <c r="CG139" t="s">
        <v>147</v>
      </c>
      <c r="CL139" t="s">
        <v>144</v>
      </c>
      <c r="CM139" t="s">
        <v>144</v>
      </c>
      <c r="CN139" t="s">
        <v>145</v>
      </c>
      <c r="CP139" t="s">
        <v>1406</v>
      </c>
      <c r="CQ139" t="s">
        <v>1406</v>
      </c>
      <c r="CR139" t="s">
        <v>145</v>
      </c>
      <c r="CT139" t="s">
        <v>1407</v>
      </c>
      <c r="CU139" t="s">
        <v>1407</v>
      </c>
      <c r="CV139" t="s">
        <v>145</v>
      </c>
      <c r="CY139" t="s">
        <v>1408</v>
      </c>
      <c r="CZ139" t="s">
        <v>1409</v>
      </c>
      <c r="DA139" t="s">
        <v>1408</v>
      </c>
      <c r="DB139" t="s">
        <v>1409</v>
      </c>
      <c r="DC139" t="s">
        <v>145</v>
      </c>
      <c r="DD139" t="s">
        <v>145</v>
      </c>
      <c r="DF139" t="s">
        <v>456</v>
      </c>
      <c r="DG139" t="s">
        <v>456</v>
      </c>
      <c r="DH139" t="s">
        <v>145</v>
      </c>
      <c r="DJ139" t="s">
        <v>1034</v>
      </c>
      <c r="DK139" t="s">
        <v>1034</v>
      </c>
      <c r="DL139" t="s">
        <v>145</v>
      </c>
      <c r="DM139" t="s">
        <v>1410</v>
      </c>
      <c r="DN139" t="s">
        <v>1411</v>
      </c>
      <c r="DT139">
        <v>22</v>
      </c>
      <c r="DU139">
        <v>21</v>
      </c>
      <c r="DV139">
        <v>12</v>
      </c>
      <c r="DW139" s="1">
        <f>+Tabulka1[[#This Row],[pocudegra]]/Tabulka1[[#This Row],[pochodnav]]</f>
        <v>0.5714285714285714</v>
      </c>
      <c r="DX139">
        <v>1951000</v>
      </c>
      <c r="DY139" t="s">
        <v>931</v>
      </c>
      <c r="DZ139" t="s">
        <v>931</v>
      </c>
      <c r="ED139" t="s">
        <v>1473</v>
      </c>
      <c r="EE139" t="s">
        <v>1473</v>
      </c>
      <c r="EF139" t="s">
        <v>1464</v>
      </c>
      <c r="EG139" t="s">
        <v>147</v>
      </c>
      <c r="EH139" t="s">
        <v>1462</v>
      </c>
      <c r="EI139" t="s">
        <v>1474</v>
      </c>
      <c r="EL139">
        <v>36053</v>
      </c>
      <c r="EM139">
        <v>38398</v>
      </c>
    </row>
    <row r="140" spans="1:143" hidden="1">
      <c r="A140">
        <v>137</v>
      </c>
      <c r="B140" t="s">
        <v>1475</v>
      </c>
      <c r="C140" t="s">
        <v>1404</v>
      </c>
      <c r="D140" t="s">
        <v>144</v>
      </c>
      <c r="F140" t="s">
        <v>931</v>
      </c>
      <c r="G140" t="s">
        <v>957</v>
      </c>
      <c r="H140" t="s">
        <v>931</v>
      </c>
      <c r="I140" t="s">
        <v>957</v>
      </c>
      <c r="J140" t="s">
        <v>1404</v>
      </c>
      <c r="K140" t="s">
        <v>144</v>
      </c>
      <c r="L140" t="s">
        <v>1405</v>
      </c>
      <c r="M140" t="s">
        <v>1405</v>
      </c>
      <c r="O140" t="s">
        <v>144</v>
      </c>
      <c r="P140" t="s">
        <v>144</v>
      </c>
      <c r="Q140" t="s">
        <v>145</v>
      </c>
      <c r="T140" t="s">
        <v>1406</v>
      </c>
      <c r="U140" t="s">
        <v>1406</v>
      </c>
      <c r="V140" t="s">
        <v>145</v>
      </c>
      <c r="X140" t="s">
        <v>1407</v>
      </c>
      <c r="Y140" t="s">
        <v>1407</v>
      </c>
      <c r="Z140" t="s">
        <v>145</v>
      </c>
      <c r="AC140" t="s">
        <v>1408</v>
      </c>
      <c r="AD140" t="s">
        <v>1409</v>
      </c>
      <c r="AE140" t="s">
        <v>1408</v>
      </c>
      <c r="AF140" t="s">
        <v>1409</v>
      </c>
      <c r="AG140" t="s">
        <v>145</v>
      </c>
      <c r="AH140" t="s">
        <v>145</v>
      </c>
      <c r="AJ140" t="s">
        <v>456</v>
      </c>
      <c r="AK140" t="s">
        <v>456</v>
      </c>
      <c r="AL140" t="s">
        <v>145</v>
      </c>
      <c r="AN140" t="s">
        <v>1034</v>
      </c>
      <c r="AO140" t="s">
        <v>1034</v>
      </c>
      <c r="AP140" t="s">
        <v>145</v>
      </c>
      <c r="AQ140" t="s">
        <v>1410</v>
      </c>
      <c r="AR140" t="s">
        <v>1411</v>
      </c>
      <c r="AS140" t="s">
        <v>1476</v>
      </c>
      <c r="AT140" t="s">
        <v>1477</v>
      </c>
      <c r="AU140" t="s">
        <v>1478</v>
      </c>
      <c r="AV140" t="s">
        <v>1415</v>
      </c>
      <c r="AW140" t="s">
        <v>1416</v>
      </c>
      <c r="AX140" t="s">
        <v>1417</v>
      </c>
      <c r="AY140" t="s">
        <v>1418</v>
      </c>
      <c r="BA140" t="s">
        <v>1479</v>
      </c>
      <c r="BB140" t="s">
        <v>957</v>
      </c>
      <c r="BC140">
        <v>1700000</v>
      </c>
      <c r="BD140" t="s">
        <v>1480</v>
      </c>
      <c r="BE140" t="s">
        <v>1481</v>
      </c>
      <c r="BF140" t="s">
        <v>1422</v>
      </c>
      <c r="BG140" t="s">
        <v>1423</v>
      </c>
      <c r="BH140" t="s">
        <v>1424</v>
      </c>
      <c r="BI140" t="s">
        <v>1425</v>
      </c>
      <c r="BJ140" t="s">
        <v>1458</v>
      </c>
      <c r="BK140" t="s">
        <v>1427</v>
      </c>
      <c r="BL140" t="s">
        <v>1482</v>
      </c>
      <c r="BM140" t="s">
        <v>1483</v>
      </c>
      <c r="BN140" t="s">
        <v>1459</v>
      </c>
      <c r="BO140" t="s">
        <v>1460</v>
      </c>
      <c r="BP140" t="s">
        <v>1458</v>
      </c>
      <c r="BQ140" t="s">
        <v>1427</v>
      </c>
      <c r="BR140" t="s">
        <v>1484</v>
      </c>
      <c r="BT140" t="s">
        <v>1485</v>
      </c>
      <c r="BU140" t="s">
        <v>1435</v>
      </c>
      <c r="BV140" t="s">
        <v>1449</v>
      </c>
      <c r="BW140" t="s">
        <v>885</v>
      </c>
      <c r="BX140" t="s">
        <v>1450</v>
      </c>
      <c r="BZ140" t="s">
        <v>1473</v>
      </c>
      <c r="CC140" t="s">
        <v>957</v>
      </c>
      <c r="CG140" t="s">
        <v>147</v>
      </c>
      <c r="CJ140" t="s">
        <v>1405</v>
      </c>
      <c r="DH140" t="s">
        <v>145</v>
      </c>
      <c r="DL140" t="s">
        <v>145</v>
      </c>
      <c r="DT140">
        <v>24</v>
      </c>
      <c r="DU140">
        <v>19</v>
      </c>
      <c r="DV140">
        <v>13</v>
      </c>
      <c r="DW140" s="1">
        <f>+Tabulka1[[#This Row],[pocudegra]]/Tabulka1[[#This Row],[pochodnav]]</f>
        <v>0.68421052631578949</v>
      </c>
      <c r="DX140">
        <v>2051000</v>
      </c>
      <c r="DY140" t="s">
        <v>957</v>
      </c>
      <c r="DZ140" t="s">
        <v>957</v>
      </c>
      <c r="EE140" t="s">
        <v>1473</v>
      </c>
      <c r="EF140" t="s">
        <v>1486</v>
      </c>
      <c r="EG140" t="s">
        <v>147</v>
      </c>
      <c r="EH140" t="s">
        <v>1474</v>
      </c>
      <c r="EL140">
        <v>38398</v>
      </c>
      <c r="EM140">
        <v>0</v>
      </c>
    </row>
    <row r="141" spans="1:143" hidden="1">
      <c r="A141">
        <v>138</v>
      </c>
      <c r="B141" t="s">
        <v>1487</v>
      </c>
      <c r="C141" t="s">
        <v>1488</v>
      </c>
      <c r="D141" t="s">
        <v>240</v>
      </c>
      <c r="F141" t="s">
        <v>483</v>
      </c>
      <c r="G141" t="s">
        <v>456</v>
      </c>
      <c r="H141" t="s">
        <v>483</v>
      </c>
      <c r="I141" t="s">
        <v>456</v>
      </c>
      <c r="J141" t="s">
        <v>1488</v>
      </c>
      <c r="K141" t="s">
        <v>240</v>
      </c>
      <c r="L141" t="s">
        <v>1489</v>
      </c>
      <c r="M141" t="s">
        <v>1489</v>
      </c>
      <c r="O141" t="s">
        <v>144</v>
      </c>
      <c r="P141" t="s">
        <v>144</v>
      </c>
      <c r="Q141" t="s">
        <v>145</v>
      </c>
      <c r="T141" t="s">
        <v>1490</v>
      </c>
      <c r="U141" t="s">
        <v>1490</v>
      </c>
      <c r="V141" t="s">
        <v>145</v>
      </c>
      <c r="X141" t="s">
        <v>1491</v>
      </c>
      <c r="Y141" t="s">
        <v>1491</v>
      </c>
      <c r="Z141" t="s">
        <v>145</v>
      </c>
      <c r="AC141" t="s">
        <v>1492</v>
      </c>
      <c r="AD141" t="s">
        <v>1493</v>
      </c>
      <c r="AE141" t="s">
        <v>1492</v>
      </c>
      <c r="AF141" t="s">
        <v>1493</v>
      </c>
      <c r="AG141" t="s">
        <v>145</v>
      </c>
      <c r="AH141" t="s">
        <v>145</v>
      </c>
      <c r="AJ141" t="s">
        <v>456</v>
      </c>
      <c r="AK141" t="s">
        <v>456</v>
      </c>
      <c r="AL141" t="s">
        <v>145</v>
      </c>
      <c r="AN141" t="s">
        <v>957</v>
      </c>
      <c r="AO141" t="s">
        <v>957</v>
      </c>
      <c r="AP141" t="s">
        <v>145</v>
      </c>
      <c r="AQ141" t="s">
        <v>1494</v>
      </c>
      <c r="AR141" t="s">
        <v>1495</v>
      </c>
      <c r="AS141" t="s">
        <v>1333</v>
      </c>
      <c r="AT141" t="s">
        <v>1334</v>
      </c>
      <c r="AU141" t="s">
        <v>1335</v>
      </c>
      <c r="AV141" t="s">
        <v>1496</v>
      </c>
      <c r="AW141" t="s">
        <v>1497</v>
      </c>
      <c r="AX141" t="s">
        <v>1498</v>
      </c>
      <c r="AY141" t="s">
        <v>1499</v>
      </c>
      <c r="BA141" t="s">
        <v>1500</v>
      </c>
      <c r="BB141" t="s">
        <v>456</v>
      </c>
      <c r="BC141">
        <v>1500000</v>
      </c>
      <c r="BD141" t="s">
        <v>1501</v>
      </c>
      <c r="BE141" t="s">
        <v>1502</v>
      </c>
      <c r="BF141" t="s">
        <v>1503</v>
      </c>
      <c r="BG141" t="s">
        <v>1504</v>
      </c>
      <c r="BH141" t="s">
        <v>1505</v>
      </c>
      <c r="BI141" t="s">
        <v>1506</v>
      </c>
      <c r="BJ141" t="s">
        <v>1507</v>
      </c>
      <c r="BK141" t="s">
        <v>1508</v>
      </c>
      <c r="BL141" t="s">
        <v>1509</v>
      </c>
      <c r="BM141" t="s">
        <v>1510</v>
      </c>
      <c r="BN141" t="s">
        <v>1505</v>
      </c>
      <c r="BO141" t="s">
        <v>1506</v>
      </c>
      <c r="BP141" t="s">
        <v>1507</v>
      </c>
      <c r="BQ141" t="s">
        <v>1508</v>
      </c>
      <c r="BR141" t="s">
        <v>1511</v>
      </c>
      <c r="BT141" t="s">
        <v>1512</v>
      </c>
      <c r="BU141" t="s">
        <v>1513</v>
      </c>
      <c r="BV141" t="s">
        <v>1514</v>
      </c>
      <c r="BW141" t="s">
        <v>1515</v>
      </c>
      <c r="BX141" t="s">
        <v>1516</v>
      </c>
      <c r="BZ141" t="s">
        <v>1517</v>
      </c>
      <c r="CA141" t="s">
        <v>456</v>
      </c>
      <c r="CB141" t="s">
        <v>456</v>
      </c>
      <c r="CC141" t="s">
        <v>456</v>
      </c>
      <c r="CG141" t="s">
        <v>147</v>
      </c>
      <c r="CL141" t="s">
        <v>144</v>
      </c>
      <c r="CM141" t="s">
        <v>144</v>
      </c>
      <c r="CN141" t="s">
        <v>145</v>
      </c>
      <c r="CP141" t="s">
        <v>1490</v>
      </c>
      <c r="CQ141" t="s">
        <v>1490</v>
      </c>
      <c r="CR141" t="s">
        <v>145</v>
      </c>
      <c r="CT141" t="s">
        <v>1491</v>
      </c>
      <c r="CU141" t="s">
        <v>1491</v>
      </c>
      <c r="CV141" t="s">
        <v>145</v>
      </c>
      <c r="CY141" t="s">
        <v>1492</v>
      </c>
      <c r="CZ141" t="s">
        <v>1493</v>
      </c>
      <c r="DA141" t="s">
        <v>1492</v>
      </c>
      <c r="DB141" t="s">
        <v>1493</v>
      </c>
      <c r="DC141" t="s">
        <v>145</v>
      </c>
      <c r="DD141" t="s">
        <v>145</v>
      </c>
      <c r="DF141" t="s">
        <v>456</v>
      </c>
      <c r="DG141" t="s">
        <v>456</v>
      </c>
      <c r="DH141" t="s">
        <v>145</v>
      </c>
      <c r="DJ141" t="s">
        <v>957</v>
      </c>
      <c r="DK141" t="s">
        <v>957</v>
      </c>
      <c r="DL141" t="s">
        <v>145</v>
      </c>
      <c r="DM141" t="s">
        <v>1494</v>
      </c>
      <c r="DN141" t="s">
        <v>1495</v>
      </c>
      <c r="DT141">
        <v>9</v>
      </c>
      <c r="DU141">
        <v>9</v>
      </c>
      <c r="DV141">
        <v>7</v>
      </c>
      <c r="DW141" s="1">
        <f>+Tabulka1[[#This Row],[pocudegra]]/Tabulka1[[#This Row],[pochodnav]]</f>
        <v>0.77777777777777779</v>
      </c>
      <c r="DX141">
        <v>947000</v>
      </c>
      <c r="DY141" t="s">
        <v>456</v>
      </c>
      <c r="DZ141" t="s">
        <v>456</v>
      </c>
      <c r="ED141" t="s">
        <v>1518</v>
      </c>
      <c r="EE141" t="s">
        <v>1518</v>
      </c>
      <c r="EF141" t="s">
        <v>1519</v>
      </c>
      <c r="EG141" t="s">
        <v>147</v>
      </c>
      <c r="EH141" t="s">
        <v>1520</v>
      </c>
      <c r="EI141" t="s">
        <v>1521</v>
      </c>
      <c r="EL141">
        <v>27064</v>
      </c>
      <c r="EM141">
        <v>30448</v>
      </c>
    </row>
    <row r="142" spans="1:143" hidden="1">
      <c r="A142">
        <v>139</v>
      </c>
      <c r="B142" t="s">
        <v>1522</v>
      </c>
      <c r="C142" t="s">
        <v>1488</v>
      </c>
      <c r="D142" t="s">
        <v>144</v>
      </c>
      <c r="F142" t="s">
        <v>456</v>
      </c>
      <c r="G142" t="s">
        <v>538</v>
      </c>
      <c r="H142" t="s">
        <v>456</v>
      </c>
      <c r="I142" t="s">
        <v>538</v>
      </c>
      <c r="J142" t="s">
        <v>1488</v>
      </c>
      <c r="K142" t="s">
        <v>144</v>
      </c>
      <c r="L142" t="s">
        <v>1489</v>
      </c>
      <c r="M142" t="s">
        <v>1489</v>
      </c>
      <c r="O142" t="s">
        <v>144</v>
      </c>
      <c r="P142" t="s">
        <v>144</v>
      </c>
      <c r="Q142" t="s">
        <v>145</v>
      </c>
      <c r="T142" t="s">
        <v>1490</v>
      </c>
      <c r="U142" t="s">
        <v>1490</v>
      </c>
      <c r="V142" t="s">
        <v>145</v>
      </c>
      <c r="X142" t="s">
        <v>1491</v>
      </c>
      <c r="Y142" t="s">
        <v>1491</v>
      </c>
      <c r="Z142" t="s">
        <v>145</v>
      </c>
      <c r="AC142" t="s">
        <v>1492</v>
      </c>
      <c r="AD142" t="s">
        <v>1493</v>
      </c>
      <c r="AE142" t="s">
        <v>1492</v>
      </c>
      <c r="AF142" t="s">
        <v>1493</v>
      </c>
      <c r="AG142" t="s">
        <v>145</v>
      </c>
      <c r="AH142" t="s">
        <v>145</v>
      </c>
      <c r="AJ142" t="s">
        <v>456</v>
      </c>
      <c r="AK142" t="s">
        <v>456</v>
      </c>
      <c r="AL142" t="s">
        <v>145</v>
      </c>
      <c r="AN142" t="s">
        <v>957</v>
      </c>
      <c r="AO142" t="s">
        <v>957</v>
      </c>
      <c r="AP142" t="s">
        <v>145</v>
      </c>
      <c r="AQ142" t="s">
        <v>1494</v>
      </c>
      <c r="AR142" t="s">
        <v>1495</v>
      </c>
      <c r="AS142" t="s">
        <v>1523</v>
      </c>
      <c r="AT142" t="s">
        <v>1524</v>
      </c>
      <c r="AU142" t="s">
        <v>1525</v>
      </c>
      <c r="AV142" t="s">
        <v>1526</v>
      </c>
      <c r="AW142" t="s">
        <v>1527</v>
      </c>
      <c r="AX142" t="s">
        <v>1528</v>
      </c>
      <c r="AY142" t="s">
        <v>1529</v>
      </c>
      <c r="BA142" t="s">
        <v>1530</v>
      </c>
      <c r="BB142" t="s">
        <v>538</v>
      </c>
      <c r="BC142">
        <v>1741000</v>
      </c>
      <c r="BD142" t="s">
        <v>1531</v>
      </c>
      <c r="BE142" t="s">
        <v>1532</v>
      </c>
      <c r="BF142" t="s">
        <v>1533</v>
      </c>
      <c r="BG142" t="s">
        <v>1534</v>
      </c>
      <c r="BH142" t="s">
        <v>1505</v>
      </c>
      <c r="BI142" t="s">
        <v>1506</v>
      </c>
      <c r="BJ142" t="s">
        <v>1507</v>
      </c>
      <c r="BK142" t="s">
        <v>1508</v>
      </c>
      <c r="BL142" t="s">
        <v>1509</v>
      </c>
      <c r="BM142" t="s">
        <v>1510</v>
      </c>
      <c r="BN142" t="s">
        <v>1505</v>
      </c>
      <c r="BO142" t="s">
        <v>1506</v>
      </c>
      <c r="BP142" t="s">
        <v>1507</v>
      </c>
      <c r="BQ142" t="s">
        <v>1508</v>
      </c>
      <c r="BR142" t="s">
        <v>1535</v>
      </c>
      <c r="BS142" t="s">
        <v>1536</v>
      </c>
      <c r="BT142" t="s">
        <v>1512</v>
      </c>
      <c r="BU142" t="s">
        <v>1537</v>
      </c>
      <c r="BV142" t="s">
        <v>1538</v>
      </c>
      <c r="BW142" t="s">
        <v>885</v>
      </c>
      <c r="BX142" t="s">
        <v>1539</v>
      </c>
      <c r="BZ142" t="s">
        <v>1518</v>
      </c>
      <c r="CA142" t="s">
        <v>538</v>
      </c>
      <c r="CB142" t="s">
        <v>538</v>
      </c>
      <c r="CC142" t="s">
        <v>538</v>
      </c>
      <c r="CG142" t="s">
        <v>147</v>
      </c>
      <c r="CL142" t="s">
        <v>144</v>
      </c>
      <c r="CM142" t="s">
        <v>144</v>
      </c>
      <c r="CN142" t="s">
        <v>145</v>
      </c>
      <c r="CP142" t="s">
        <v>1490</v>
      </c>
      <c r="CQ142" t="s">
        <v>1490</v>
      </c>
      <c r="CR142" t="s">
        <v>145</v>
      </c>
      <c r="CT142" t="s">
        <v>1491</v>
      </c>
      <c r="CU142" t="s">
        <v>1491</v>
      </c>
      <c r="CV142" t="s">
        <v>145</v>
      </c>
      <c r="CY142" t="s">
        <v>1492</v>
      </c>
      <c r="CZ142" t="s">
        <v>1493</v>
      </c>
      <c r="DA142" t="s">
        <v>1492</v>
      </c>
      <c r="DB142" t="s">
        <v>1493</v>
      </c>
      <c r="DC142" t="s">
        <v>145</v>
      </c>
      <c r="DD142" t="s">
        <v>145</v>
      </c>
      <c r="DF142" t="s">
        <v>456</v>
      </c>
      <c r="DG142" t="s">
        <v>456</v>
      </c>
      <c r="DH142" t="s">
        <v>145</v>
      </c>
      <c r="DJ142" t="s">
        <v>957</v>
      </c>
      <c r="DK142" t="s">
        <v>957</v>
      </c>
      <c r="DL142" t="s">
        <v>145</v>
      </c>
      <c r="DM142" t="s">
        <v>1494</v>
      </c>
      <c r="DN142" t="s">
        <v>1495</v>
      </c>
      <c r="DT142">
        <v>19</v>
      </c>
      <c r="DU142">
        <v>13</v>
      </c>
      <c r="DV142">
        <v>7</v>
      </c>
      <c r="DW142" s="1">
        <f>+Tabulka1[[#This Row],[pocudegra]]/Tabulka1[[#This Row],[pochodnav]]</f>
        <v>0.53846153846153844</v>
      </c>
      <c r="DX142">
        <v>1740000</v>
      </c>
      <c r="DY142" t="s">
        <v>538</v>
      </c>
      <c r="DZ142" t="s">
        <v>538</v>
      </c>
      <c r="ED142" t="s">
        <v>1540</v>
      </c>
      <c r="EE142" t="s">
        <v>1540</v>
      </c>
      <c r="EF142" t="s">
        <v>1519</v>
      </c>
      <c r="EG142" t="s">
        <v>147</v>
      </c>
      <c r="EH142" t="s">
        <v>1521</v>
      </c>
      <c r="EI142" t="s">
        <v>1541</v>
      </c>
      <c r="EL142">
        <v>30448</v>
      </c>
      <c r="EM142">
        <v>33461</v>
      </c>
    </row>
    <row r="143" spans="1:143" hidden="1">
      <c r="A143">
        <v>140</v>
      </c>
      <c r="B143" t="s">
        <v>1542</v>
      </c>
      <c r="C143" t="s">
        <v>1488</v>
      </c>
      <c r="D143" t="s">
        <v>144</v>
      </c>
      <c r="F143" t="s">
        <v>538</v>
      </c>
      <c r="G143" t="s">
        <v>887</v>
      </c>
      <c r="H143" t="s">
        <v>538</v>
      </c>
      <c r="I143" t="s">
        <v>887</v>
      </c>
      <c r="J143" t="s">
        <v>1488</v>
      </c>
      <c r="K143" t="s">
        <v>144</v>
      </c>
      <c r="L143" t="s">
        <v>1489</v>
      </c>
      <c r="M143" t="s">
        <v>1489</v>
      </c>
      <c r="O143" t="s">
        <v>144</v>
      </c>
      <c r="P143" t="s">
        <v>144</v>
      </c>
      <c r="Q143" t="s">
        <v>145</v>
      </c>
      <c r="T143" t="s">
        <v>1490</v>
      </c>
      <c r="U143" t="s">
        <v>1490</v>
      </c>
      <c r="V143" t="s">
        <v>145</v>
      </c>
      <c r="X143" t="s">
        <v>1491</v>
      </c>
      <c r="Y143" t="s">
        <v>1491</v>
      </c>
      <c r="Z143" t="s">
        <v>145</v>
      </c>
      <c r="AC143" t="s">
        <v>1492</v>
      </c>
      <c r="AD143" t="s">
        <v>1493</v>
      </c>
      <c r="AE143" t="s">
        <v>1492</v>
      </c>
      <c r="AF143" t="s">
        <v>1493</v>
      </c>
      <c r="AG143" t="s">
        <v>145</v>
      </c>
      <c r="AH143" t="s">
        <v>145</v>
      </c>
      <c r="AJ143" t="s">
        <v>456</v>
      </c>
      <c r="AK143" t="s">
        <v>456</v>
      </c>
      <c r="AL143" t="s">
        <v>145</v>
      </c>
      <c r="AN143" t="s">
        <v>957</v>
      </c>
      <c r="AO143" t="s">
        <v>957</v>
      </c>
      <c r="AP143" t="s">
        <v>145</v>
      </c>
      <c r="AQ143" t="s">
        <v>1494</v>
      </c>
      <c r="AR143" t="s">
        <v>1495</v>
      </c>
      <c r="AS143" t="s">
        <v>1543</v>
      </c>
      <c r="AT143" t="s">
        <v>1544</v>
      </c>
      <c r="AU143" t="s">
        <v>1545</v>
      </c>
      <c r="AV143" t="s">
        <v>1546</v>
      </c>
      <c r="AW143" t="s">
        <v>1547</v>
      </c>
      <c r="AX143" t="s">
        <v>1548</v>
      </c>
      <c r="AY143" t="s">
        <v>1549</v>
      </c>
      <c r="BA143" t="s">
        <v>1550</v>
      </c>
      <c r="BB143" t="s">
        <v>887</v>
      </c>
      <c r="BC143">
        <v>1400000</v>
      </c>
      <c r="BD143" t="s">
        <v>1551</v>
      </c>
      <c r="BE143" t="s">
        <v>1552</v>
      </c>
      <c r="BF143" t="s">
        <v>1553</v>
      </c>
      <c r="BG143" t="s">
        <v>1554</v>
      </c>
      <c r="BH143" t="s">
        <v>1505</v>
      </c>
      <c r="BI143" t="s">
        <v>1506</v>
      </c>
      <c r="BJ143" t="s">
        <v>1507</v>
      </c>
      <c r="BK143" t="s">
        <v>1555</v>
      </c>
      <c r="BL143" t="s">
        <v>1556</v>
      </c>
      <c r="BM143" t="s">
        <v>1557</v>
      </c>
      <c r="BN143" t="s">
        <v>1558</v>
      </c>
      <c r="BO143" t="s">
        <v>1506</v>
      </c>
      <c r="BP143" t="s">
        <v>1507</v>
      </c>
      <c r="BQ143" t="s">
        <v>1555</v>
      </c>
      <c r="BR143" t="s">
        <v>1559</v>
      </c>
      <c r="BS143" t="s">
        <v>1560</v>
      </c>
      <c r="BT143" t="s">
        <v>1561</v>
      </c>
      <c r="BU143" t="s">
        <v>1562</v>
      </c>
      <c r="BV143" t="s">
        <v>1563</v>
      </c>
      <c r="BW143" t="s">
        <v>885</v>
      </c>
      <c r="BX143" t="s">
        <v>1564</v>
      </c>
      <c r="BZ143" t="s">
        <v>1540</v>
      </c>
      <c r="CA143" t="s">
        <v>887</v>
      </c>
      <c r="CB143" t="s">
        <v>887</v>
      </c>
      <c r="CC143" t="s">
        <v>887</v>
      </c>
      <c r="CG143" t="s">
        <v>147</v>
      </c>
      <c r="CL143" t="s">
        <v>144</v>
      </c>
      <c r="CM143" t="s">
        <v>144</v>
      </c>
      <c r="CN143" t="s">
        <v>145</v>
      </c>
      <c r="CP143" t="s">
        <v>1490</v>
      </c>
      <c r="CQ143" t="s">
        <v>1490</v>
      </c>
      <c r="CR143" t="s">
        <v>145</v>
      </c>
      <c r="CT143" t="s">
        <v>1491</v>
      </c>
      <c r="CU143" t="s">
        <v>1491</v>
      </c>
      <c r="CV143" t="s">
        <v>145</v>
      </c>
      <c r="CY143" t="s">
        <v>1492</v>
      </c>
      <c r="CZ143" t="s">
        <v>1493</v>
      </c>
      <c r="DA143" t="s">
        <v>1492</v>
      </c>
      <c r="DB143" t="s">
        <v>1493</v>
      </c>
      <c r="DC143" t="s">
        <v>145</v>
      </c>
      <c r="DD143" t="s">
        <v>145</v>
      </c>
      <c r="DF143" t="s">
        <v>456</v>
      </c>
      <c r="DG143" t="s">
        <v>456</v>
      </c>
      <c r="DH143" t="s">
        <v>145</v>
      </c>
      <c r="DJ143" t="s">
        <v>957</v>
      </c>
      <c r="DK143" t="s">
        <v>957</v>
      </c>
      <c r="DL143" t="s">
        <v>145</v>
      </c>
      <c r="DM143" t="s">
        <v>1494</v>
      </c>
      <c r="DN143" t="s">
        <v>1495</v>
      </c>
      <c r="DT143">
        <v>13</v>
      </c>
      <c r="DU143">
        <v>13</v>
      </c>
      <c r="DV143">
        <v>10</v>
      </c>
      <c r="DW143" s="1">
        <f>+Tabulka1[[#This Row],[pocudegra]]/Tabulka1[[#This Row],[pochodnav]]</f>
        <v>0.76923076923076927</v>
      </c>
      <c r="DX143">
        <v>1067000</v>
      </c>
      <c r="DY143" t="s">
        <v>887</v>
      </c>
      <c r="DZ143" t="s">
        <v>887</v>
      </c>
      <c r="ED143" t="s">
        <v>1565</v>
      </c>
      <c r="EE143" t="s">
        <v>1565</v>
      </c>
      <c r="EF143" t="s">
        <v>1519</v>
      </c>
      <c r="EG143" t="s">
        <v>147</v>
      </c>
      <c r="EH143" t="s">
        <v>1541</v>
      </c>
      <c r="EI143" t="s">
        <v>1566</v>
      </c>
      <c r="EL143">
        <v>33461</v>
      </c>
      <c r="EM143">
        <v>35719</v>
      </c>
    </row>
    <row r="144" spans="1:143" hidden="1">
      <c r="A144">
        <v>141</v>
      </c>
      <c r="B144" t="s">
        <v>1567</v>
      </c>
      <c r="C144" t="s">
        <v>1488</v>
      </c>
      <c r="D144" t="s">
        <v>144</v>
      </c>
      <c r="F144" t="s">
        <v>931</v>
      </c>
      <c r="G144" t="s">
        <v>957</v>
      </c>
      <c r="H144" t="s">
        <v>931</v>
      </c>
      <c r="I144" t="s">
        <v>957</v>
      </c>
      <c r="J144" t="s">
        <v>1488</v>
      </c>
      <c r="K144" t="s">
        <v>144</v>
      </c>
      <c r="L144" t="s">
        <v>1489</v>
      </c>
      <c r="M144" t="s">
        <v>1489</v>
      </c>
      <c r="O144" t="s">
        <v>144</v>
      </c>
      <c r="P144" t="s">
        <v>144</v>
      </c>
      <c r="Q144" t="s">
        <v>145</v>
      </c>
      <c r="T144" t="s">
        <v>1490</v>
      </c>
      <c r="U144" t="s">
        <v>1490</v>
      </c>
      <c r="V144" t="s">
        <v>145</v>
      </c>
      <c r="X144" t="s">
        <v>1491</v>
      </c>
      <c r="Y144" t="s">
        <v>1491</v>
      </c>
      <c r="Z144" t="s">
        <v>145</v>
      </c>
      <c r="AC144" t="s">
        <v>1568</v>
      </c>
      <c r="AD144" t="s">
        <v>1569</v>
      </c>
      <c r="AE144" t="s">
        <v>1568</v>
      </c>
      <c r="AF144" t="s">
        <v>1569</v>
      </c>
      <c r="AG144" t="s">
        <v>145</v>
      </c>
      <c r="AH144" t="s">
        <v>145</v>
      </c>
      <c r="AJ144" t="s">
        <v>456</v>
      </c>
      <c r="AK144" t="s">
        <v>456</v>
      </c>
      <c r="AL144" t="s">
        <v>145</v>
      </c>
      <c r="AN144" t="s">
        <v>991</v>
      </c>
      <c r="AO144" t="s">
        <v>991</v>
      </c>
      <c r="AP144" t="s">
        <v>145</v>
      </c>
      <c r="AQ144" t="s">
        <v>1570</v>
      </c>
      <c r="AR144" t="s">
        <v>1571</v>
      </c>
      <c r="AS144" t="s">
        <v>1572</v>
      </c>
      <c r="AT144" t="s">
        <v>1573</v>
      </c>
      <c r="AU144" t="s">
        <v>1574</v>
      </c>
      <c r="AV144" t="s">
        <v>1575</v>
      </c>
      <c r="AW144" t="s">
        <v>1576</v>
      </c>
      <c r="AX144" t="s">
        <v>1577</v>
      </c>
      <c r="AY144" t="s">
        <v>1578</v>
      </c>
      <c r="BA144" t="s">
        <v>1579</v>
      </c>
      <c r="BB144" t="s">
        <v>957</v>
      </c>
      <c r="BC144">
        <v>1432000</v>
      </c>
      <c r="BD144" t="s">
        <v>1580</v>
      </c>
      <c r="BE144" t="s">
        <v>1581</v>
      </c>
      <c r="BF144" t="s">
        <v>1582</v>
      </c>
      <c r="BG144" t="s">
        <v>1583</v>
      </c>
      <c r="BH144" t="s">
        <v>1584</v>
      </c>
      <c r="BI144" t="s">
        <v>1506</v>
      </c>
      <c r="BJ144" t="s">
        <v>1507</v>
      </c>
      <c r="BK144" t="s">
        <v>1508</v>
      </c>
      <c r="BL144" t="s">
        <v>1585</v>
      </c>
      <c r="BM144" t="s">
        <v>581</v>
      </c>
      <c r="BN144" t="s">
        <v>1584</v>
      </c>
      <c r="BO144" t="s">
        <v>1506</v>
      </c>
      <c r="BP144" t="s">
        <v>1507</v>
      </c>
      <c r="BQ144" t="s">
        <v>1508</v>
      </c>
      <c r="BR144" t="s">
        <v>1559</v>
      </c>
      <c r="BS144" t="s">
        <v>1586</v>
      </c>
      <c r="BT144" t="s">
        <v>1587</v>
      </c>
      <c r="BU144" t="s">
        <v>1588</v>
      </c>
      <c r="BV144" t="s">
        <v>1589</v>
      </c>
      <c r="BW144" t="s">
        <v>885</v>
      </c>
      <c r="BX144" t="s">
        <v>1590</v>
      </c>
      <c r="BZ144" t="s">
        <v>1591</v>
      </c>
      <c r="CC144" t="s">
        <v>957</v>
      </c>
      <c r="CG144" t="s">
        <v>147</v>
      </c>
      <c r="CJ144" t="s">
        <v>1489</v>
      </c>
      <c r="DH144" t="s">
        <v>145</v>
      </c>
      <c r="DL144" t="s">
        <v>145</v>
      </c>
      <c r="DT144">
        <v>7</v>
      </c>
      <c r="DU144">
        <v>6</v>
      </c>
      <c r="DV144">
        <v>6</v>
      </c>
      <c r="DW144" s="1">
        <f>+Tabulka1[[#This Row],[pocudegra]]/Tabulka1[[#This Row],[pochodnav]]</f>
        <v>1</v>
      </c>
      <c r="DX144">
        <v>521000</v>
      </c>
      <c r="DY144" t="s">
        <v>931</v>
      </c>
      <c r="DZ144" t="s">
        <v>957</v>
      </c>
      <c r="EE144" t="s">
        <v>1591</v>
      </c>
      <c r="EF144" t="s">
        <v>1519</v>
      </c>
      <c r="EG144" t="s">
        <v>147</v>
      </c>
      <c r="EH144" t="s">
        <v>1592</v>
      </c>
      <c r="EL144">
        <v>38031</v>
      </c>
      <c r="EM144">
        <v>0</v>
      </c>
    </row>
    <row r="145" spans="1:143" hidden="1">
      <c r="A145">
        <v>142</v>
      </c>
      <c r="B145" t="s">
        <v>1593</v>
      </c>
      <c r="C145" t="s">
        <v>1488</v>
      </c>
      <c r="D145" t="s">
        <v>144</v>
      </c>
      <c r="F145" t="s">
        <v>957</v>
      </c>
      <c r="G145" t="s">
        <v>957</v>
      </c>
      <c r="H145" t="s">
        <v>957</v>
      </c>
      <c r="I145" t="s">
        <v>957</v>
      </c>
      <c r="J145" t="s">
        <v>1488</v>
      </c>
      <c r="K145" t="s">
        <v>144</v>
      </c>
      <c r="L145" t="s">
        <v>1489</v>
      </c>
      <c r="M145" t="s">
        <v>1489</v>
      </c>
      <c r="O145" t="s">
        <v>144</v>
      </c>
      <c r="P145" t="s">
        <v>144</v>
      </c>
      <c r="Q145" t="s">
        <v>145</v>
      </c>
      <c r="T145" t="s">
        <v>1490</v>
      </c>
      <c r="U145" t="s">
        <v>1490</v>
      </c>
      <c r="V145" t="s">
        <v>145</v>
      </c>
      <c r="X145" t="s">
        <v>1491</v>
      </c>
      <c r="Y145" t="s">
        <v>1491</v>
      </c>
      <c r="Z145" t="s">
        <v>145</v>
      </c>
      <c r="AC145" t="s">
        <v>1568</v>
      </c>
      <c r="AD145" t="s">
        <v>1569</v>
      </c>
      <c r="AE145" t="s">
        <v>1568</v>
      </c>
      <c r="AF145" t="s">
        <v>1569</v>
      </c>
      <c r="AG145" t="s">
        <v>145</v>
      </c>
      <c r="AH145" t="s">
        <v>145</v>
      </c>
      <c r="AJ145" t="s">
        <v>456</v>
      </c>
      <c r="AK145" t="s">
        <v>456</v>
      </c>
      <c r="AL145" t="s">
        <v>145</v>
      </c>
      <c r="AN145" t="s">
        <v>991</v>
      </c>
      <c r="AO145" t="s">
        <v>991</v>
      </c>
      <c r="AP145" t="s">
        <v>145</v>
      </c>
      <c r="AQ145" t="s">
        <v>1570</v>
      </c>
      <c r="AR145" t="s">
        <v>1571</v>
      </c>
      <c r="AS145" t="s">
        <v>1594</v>
      </c>
      <c r="AT145" t="s">
        <v>1595</v>
      </c>
      <c r="AU145" t="s">
        <v>1596</v>
      </c>
      <c r="AV145" t="s">
        <v>1575</v>
      </c>
      <c r="AW145" t="s">
        <v>1597</v>
      </c>
      <c r="AX145" t="s">
        <v>1577</v>
      </c>
      <c r="AY145" t="s">
        <v>1598</v>
      </c>
      <c r="BA145" t="s">
        <v>1599</v>
      </c>
      <c r="BB145" t="s">
        <v>991</v>
      </c>
      <c r="BC145">
        <v>1900000</v>
      </c>
      <c r="BD145" t="s">
        <v>1600</v>
      </c>
      <c r="BE145" t="s">
        <v>1601</v>
      </c>
      <c r="BF145" t="s">
        <v>1602</v>
      </c>
      <c r="BG145" t="s">
        <v>1603</v>
      </c>
      <c r="BH145" t="s">
        <v>1584</v>
      </c>
      <c r="BI145" t="s">
        <v>1506</v>
      </c>
      <c r="BJ145" t="s">
        <v>1507</v>
      </c>
      <c r="BK145" t="s">
        <v>1508</v>
      </c>
      <c r="BL145" t="s">
        <v>1585</v>
      </c>
      <c r="BM145" t="s">
        <v>581</v>
      </c>
      <c r="BN145" t="s">
        <v>1584</v>
      </c>
      <c r="BO145" t="s">
        <v>1506</v>
      </c>
      <c r="BP145" t="s">
        <v>1507</v>
      </c>
      <c r="BQ145" t="s">
        <v>1508</v>
      </c>
      <c r="BR145" t="s">
        <v>1559</v>
      </c>
      <c r="BS145" t="s">
        <v>1586</v>
      </c>
      <c r="BT145" t="s">
        <v>1587</v>
      </c>
      <c r="BU145" t="s">
        <v>1604</v>
      </c>
      <c r="BV145" t="s">
        <v>1589</v>
      </c>
      <c r="BW145" t="s">
        <v>885</v>
      </c>
      <c r="BX145" t="s">
        <v>1590</v>
      </c>
      <c r="BZ145" t="s">
        <v>1605</v>
      </c>
      <c r="CC145" t="s">
        <v>957</v>
      </c>
      <c r="CG145" t="s">
        <v>147</v>
      </c>
      <c r="CJ145" t="s">
        <v>1489</v>
      </c>
      <c r="DH145" t="s">
        <v>145</v>
      </c>
      <c r="DL145" t="s">
        <v>145</v>
      </c>
      <c r="DT145">
        <v>27</v>
      </c>
      <c r="DU145">
        <v>24</v>
      </c>
      <c r="DV145">
        <v>13</v>
      </c>
      <c r="DW145" s="1">
        <f>+Tabulka1[[#This Row],[pocudegra]]/Tabulka1[[#This Row],[pochodnav]]</f>
        <v>0.54166666666666663</v>
      </c>
      <c r="DX145">
        <v>1876000</v>
      </c>
      <c r="DY145" t="s">
        <v>957</v>
      </c>
      <c r="DZ145" t="s">
        <v>991</v>
      </c>
      <c r="EE145" t="s">
        <v>1605</v>
      </c>
      <c r="EF145" t="s">
        <v>1606</v>
      </c>
      <c r="EG145" t="s">
        <v>147</v>
      </c>
      <c r="EH145" t="s">
        <v>1607</v>
      </c>
      <c r="EL145">
        <v>38727</v>
      </c>
      <c r="EM145">
        <v>0</v>
      </c>
    </row>
    <row r="146" spans="1:143" hidden="1">
      <c r="A146">
        <v>143</v>
      </c>
      <c r="B146" t="s">
        <v>1608</v>
      </c>
      <c r="C146" t="s">
        <v>1609</v>
      </c>
      <c r="D146" t="s">
        <v>240</v>
      </c>
      <c r="F146" t="s">
        <v>232</v>
      </c>
      <c r="G146" t="s">
        <v>153</v>
      </c>
      <c r="H146" t="s">
        <v>232</v>
      </c>
      <c r="I146" t="s">
        <v>153</v>
      </c>
      <c r="J146" t="s">
        <v>1609</v>
      </c>
      <c r="K146" t="s">
        <v>240</v>
      </c>
      <c r="L146" t="s">
        <v>1610</v>
      </c>
      <c r="M146" t="s">
        <v>1611</v>
      </c>
      <c r="O146" t="s">
        <v>144</v>
      </c>
      <c r="P146" t="s">
        <v>144</v>
      </c>
      <c r="Q146" t="s">
        <v>145</v>
      </c>
      <c r="T146" t="s">
        <v>1612</v>
      </c>
      <c r="U146" t="s">
        <v>1612</v>
      </c>
      <c r="V146" t="s">
        <v>145</v>
      </c>
      <c r="X146" t="s">
        <v>1613</v>
      </c>
      <c r="Y146" t="s">
        <v>1613</v>
      </c>
      <c r="Z146" t="s">
        <v>145</v>
      </c>
      <c r="AC146" t="s">
        <v>1614</v>
      </c>
      <c r="AD146" t="s">
        <v>1615</v>
      </c>
      <c r="AE146" t="s">
        <v>1614</v>
      </c>
      <c r="AF146" t="s">
        <v>1615</v>
      </c>
      <c r="AG146" t="s">
        <v>145</v>
      </c>
      <c r="AH146" t="s">
        <v>145</v>
      </c>
      <c r="AJ146" t="s">
        <v>153</v>
      </c>
      <c r="AK146" t="s">
        <v>153</v>
      </c>
      <c r="AL146" t="s">
        <v>145</v>
      </c>
      <c r="AN146" t="s">
        <v>370</v>
      </c>
      <c r="AO146" t="s">
        <v>370</v>
      </c>
      <c r="AP146" t="s">
        <v>145</v>
      </c>
      <c r="AQ146" t="s">
        <v>371</v>
      </c>
      <c r="AR146" t="s">
        <v>372</v>
      </c>
      <c r="AS146" t="s">
        <v>1616</v>
      </c>
      <c r="AT146" t="s">
        <v>1617</v>
      </c>
      <c r="AU146" t="s">
        <v>742</v>
      </c>
      <c r="AV146" t="s">
        <v>1618</v>
      </c>
      <c r="AW146" t="s">
        <v>1619</v>
      </c>
      <c r="AX146" t="s">
        <v>1620</v>
      </c>
      <c r="AY146" t="s">
        <v>1621</v>
      </c>
      <c r="BC146">
        <v>77977000</v>
      </c>
      <c r="BD146" t="s">
        <v>1622</v>
      </c>
      <c r="BE146" t="s">
        <v>1623</v>
      </c>
      <c r="BF146" t="s">
        <v>1624</v>
      </c>
      <c r="BG146" t="s">
        <v>1625</v>
      </c>
      <c r="BH146" t="s">
        <v>1626</v>
      </c>
      <c r="BI146" t="s">
        <v>1627</v>
      </c>
      <c r="BJ146" t="s">
        <v>1628</v>
      </c>
      <c r="BK146" t="s">
        <v>180</v>
      </c>
      <c r="BL146" t="s">
        <v>1629</v>
      </c>
      <c r="BM146" t="s">
        <v>1630</v>
      </c>
      <c r="BN146" t="s">
        <v>1626</v>
      </c>
      <c r="BO146" t="s">
        <v>1627</v>
      </c>
      <c r="BP146" t="s">
        <v>1628</v>
      </c>
      <c r="BQ146" t="s">
        <v>180</v>
      </c>
      <c r="BR146" t="s">
        <v>1631</v>
      </c>
      <c r="BS146" t="s">
        <v>1632</v>
      </c>
      <c r="BT146" t="s">
        <v>1633</v>
      </c>
      <c r="BU146" t="s">
        <v>1634</v>
      </c>
      <c r="BV146" t="s">
        <v>1635</v>
      </c>
      <c r="BW146" t="s">
        <v>885</v>
      </c>
      <c r="BX146" t="s">
        <v>1636</v>
      </c>
      <c r="BZ146" t="s">
        <v>1637</v>
      </c>
      <c r="CA146" t="s">
        <v>153</v>
      </c>
      <c r="CB146" t="s">
        <v>153</v>
      </c>
      <c r="CC146" t="s">
        <v>153</v>
      </c>
      <c r="CG146" t="s">
        <v>147</v>
      </c>
      <c r="CJ146" t="s">
        <v>1610</v>
      </c>
      <c r="CL146" t="s">
        <v>144</v>
      </c>
      <c r="CM146" t="s">
        <v>144</v>
      </c>
      <c r="CN146" t="s">
        <v>145</v>
      </c>
      <c r="CP146" t="s">
        <v>1612</v>
      </c>
      <c r="CQ146" t="s">
        <v>1612</v>
      </c>
      <c r="CR146" t="s">
        <v>145</v>
      </c>
      <c r="CT146" t="s">
        <v>1613</v>
      </c>
      <c r="CU146" t="s">
        <v>1613</v>
      </c>
      <c r="CV146" t="s">
        <v>145</v>
      </c>
      <c r="CY146" t="s">
        <v>1614</v>
      </c>
      <c r="CZ146" t="s">
        <v>1615</v>
      </c>
      <c r="DA146" t="s">
        <v>1614</v>
      </c>
      <c r="DB146" t="s">
        <v>1615</v>
      </c>
      <c r="DC146" t="s">
        <v>145</v>
      </c>
      <c r="DD146" t="s">
        <v>145</v>
      </c>
      <c r="DF146" t="s">
        <v>153</v>
      </c>
      <c r="DG146" t="s">
        <v>153</v>
      </c>
      <c r="DH146" t="s">
        <v>145</v>
      </c>
      <c r="DJ146" t="s">
        <v>370</v>
      </c>
      <c r="DK146" t="s">
        <v>370</v>
      </c>
      <c r="DL146" t="s">
        <v>145</v>
      </c>
      <c r="DM146" t="s">
        <v>371</v>
      </c>
      <c r="DN146" t="s">
        <v>372</v>
      </c>
      <c r="DP146" t="s">
        <v>1616</v>
      </c>
      <c r="DQ146" t="s">
        <v>1638</v>
      </c>
      <c r="DR146" t="s">
        <v>742</v>
      </c>
      <c r="DT146">
        <v>101</v>
      </c>
      <c r="DU146">
        <v>83</v>
      </c>
      <c r="DV146">
        <v>42</v>
      </c>
      <c r="DW146" s="1">
        <f>+Tabulka1[[#This Row],[pocudegra]]/Tabulka1[[#This Row],[pochodnav]]</f>
        <v>0.50602409638554213</v>
      </c>
      <c r="DX146">
        <v>48598000</v>
      </c>
      <c r="DY146" t="s">
        <v>153</v>
      </c>
      <c r="DZ146" t="s">
        <v>356</v>
      </c>
      <c r="ED146" t="s">
        <v>1639</v>
      </c>
      <c r="EE146" t="s">
        <v>1639</v>
      </c>
      <c r="EF146" t="s">
        <v>1616</v>
      </c>
      <c r="EG146" t="s">
        <v>147</v>
      </c>
      <c r="EH146" t="s">
        <v>1640</v>
      </c>
      <c r="EI146" t="s">
        <v>1641</v>
      </c>
      <c r="EL146">
        <v>1635</v>
      </c>
      <c r="EM146">
        <v>4318</v>
      </c>
    </row>
    <row r="147" spans="1:143" hidden="1">
      <c r="A147">
        <v>144</v>
      </c>
      <c r="B147" t="s">
        <v>1642</v>
      </c>
      <c r="C147" t="s">
        <v>1609</v>
      </c>
      <c r="D147" t="s">
        <v>240</v>
      </c>
      <c r="F147" t="s">
        <v>153</v>
      </c>
      <c r="G147" t="s">
        <v>190</v>
      </c>
      <c r="H147" t="s">
        <v>153</v>
      </c>
      <c r="I147" t="s">
        <v>190</v>
      </c>
      <c r="J147" t="s">
        <v>1609</v>
      </c>
      <c r="K147" t="s">
        <v>240</v>
      </c>
      <c r="L147" t="s">
        <v>1610</v>
      </c>
      <c r="M147" t="s">
        <v>1610</v>
      </c>
      <c r="O147" t="s">
        <v>144</v>
      </c>
      <c r="P147" t="s">
        <v>144</v>
      </c>
      <c r="Q147" t="s">
        <v>145</v>
      </c>
      <c r="T147" t="s">
        <v>1612</v>
      </c>
      <c r="U147" t="s">
        <v>1612</v>
      </c>
      <c r="V147" t="s">
        <v>145</v>
      </c>
      <c r="X147" t="s">
        <v>1613</v>
      </c>
      <c r="Y147" t="s">
        <v>1613</v>
      </c>
      <c r="Z147" t="s">
        <v>145</v>
      </c>
      <c r="AC147" t="s">
        <v>1614</v>
      </c>
      <c r="AD147" t="s">
        <v>1615</v>
      </c>
      <c r="AE147" t="s">
        <v>1614</v>
      </c>
      <c r="AF147" t="s">
        <v>1615</v>
      </c>
      <c r="AG147" t="s">
        <v>145</v>
      </c>
      <c r="AH147" t="s">
        <v>145</v>
      </c>
      <c r="AJ147" t="s">
        <v>153</v>
      </c>
      <c r="AK147" t="s">
        <v>153</v>
      </c>
      <c r="AL147" t="s">
        <v>145</v>
      </c>
      <c r="AN147" t="s">
        <v>370</v>
      </c>
      <c r="AO147" t="s">
        <v>370</v>
      </c>
      <c r="AP147" t="s">
        <v>145</v>
      </c>
      <c r="AQ147" t="s">
        <v>371</v>
      </c>
      <c r="AR147" t="s">
        <v>372</v>
      </c>
      <c r="AS147" t="s">
        <v>1643</v>
      </c>
      <c r="AT147" t="s">
        <v>1644</v>
      </c>
      <c r="AU147" t="s">
        <v>1645</v>
      </c>
      <c r="AV147" t="s">
        <v>1618</v>
      </c>
      <c r="AW147" t="s">
        <v>1619</v>
      </c>
      <c r="AX147" t="s">
        <v>1620</v>
      </c>
      <c r="AY147" t="s">
        <v>1621</v>
      </c>
      <c r="BC147">
        <v>39462000</v>
      </c>
      <c r="BD147" t="s">
        <v>1622</v>
      </c>
      <c r="BE147" t="s">
        <v>1623</v>
      </c>
      <c r="BF147" t="s">
        <v>1624</v>
      </c>
      <c r="BG147" t="s">
        <v>1625</v>
      </c>
      <c r="BH147" t="s">
        <v>1626</v>
      </c>
      <c r="BI147" t="s">
        <v>1627</v>
      </c>
      <c r="BJ147" t="s">
        <v>1628</v>
      </c>
      <c r="BK147" t="s">
        <v>180</v>
      </c>
      <c r="BL147" t="s">
        <v>1629</v>
      </c>
      <c r="BM147" t="s">
        <v>1630</v>
      </c>
      <c r="BN147" t="s">
        <v>1626</v>
      </c>
      <c r="BO147" t="s">
        <v>1627</v>
      </c>
      <c r="BP147" t="s">
        <v>1628</v>
      </c>
      <c r="BQ147" t="s">
        <v>180</v>
      </c>
      <c r="BR147" t="s">
        <v>1631</v>
      </c>
      <c r="BS147" t="s">
        <v>1632</v>
      </c>
      <c r="BT147" t="s">
        <v>1646</v>
      </c>
      <c r="BU147" t="s">
        <v>1647</v>
      </c>
      <c r="BV147" t="s">
        <v>1635</v>
      </c>
      <c r="BW147" t="s">
        <v>885</v>
      </c>
      <c r="BX147" t="s">
        <v>1636</v>
      </c>
      <c r="BZ147" t="s">
        <v>1639</v>
      </c>
      <c r="CA147" t="s">
        <v>190</v>
      </c>
      <c r="CB147" t="s">
        <v>153</v>
      </c>
      <c r="CC147" t="s">
        <v>153</v>
      </c>
      <c r="CG147" t="s">
        <v>147</v>
      </c>
      <c r="CJ147" t="s">
        <v>1610</v>
      </c>
      <c r="CL147" t="s">
        <v>144</v>
      </c>
      <c r="CM147" t="s">
        <v>144</v>
      </c>
      <c r="CN147" t="s">
        <v>145</v>
      </c>
      <c r="CP147" t="s">
        <v>1612</v>
      </c>
      <c r="CQ147" t="s">
        <v>1612</v>
      </c>
      <c r="CR147" t="s">
        <v>145</v>
      </c>
      <c r="CT147" t="s">
        <v>1613</v>
      </c>
      <c r="CU147" t="s">
        <v>1613</v>
      </c>
      <c r="CV147" t="s">
        <v>145</v>
      </c>
      <c r="CY147" t="s">
        <v>1614</v>
      </c>
      <c r="CZ147" t="s">
        <v>1615</v>
      </c>
      <c r="DA147" t="s">
        <v>1614</v>
      </c>
      <c r="DB147" t="s">
        <v>1615</v>
      </c>
      <c r="DC147" t="s">
        <v>145</v>
      </c>
      <c r="DD147" t="s">
        <v>145</v>
      </c>
      <c r="DF147" t="s">
        <v>153</v>
      </c>
      <c r="DG147" t="s">
        <v>153</v>
      </c>
      <c r="DH147" t="s">
        <v>145</v>
      </c>
      <c r="DJ147" t="s">
        <v>370</v>
      </c>
      <c r="DK147" t="s">
        <v>370</v>
      </c>
      <c r="DL147" t="s">
        <v>145</v>
      </c>
      <c r="DM147" t="s">
        <v>371</v>
      </c>
      <c r="DN147" t="s">
        <v>372</v>
      </c>
      <c r="DP147" t="s">
        <v>1643</v>
      </c>
      <c r="DQ147" t="s">
        <v>1648</v>
      </c>
      <c r="DR147" t="s">
        <v>1645</v>
      </c>
      <c r="DT147">
        <v>126</v>
      </c>
      <c r="DU147">
        <v>124</v>
      </c>
      <c r="DV147">
        <v>53</v>
      </c>
      <c r="DW147" s="1">
        <f>+Tabulka1[[#This Row],[pocudegra]]/Tabulka1[[#This Row],[pochodnav]]</f>
        <v>0.42741935483870969</v>
      </c>
      <c r="DX147">
        <v>64481000</v>
      </c>
      <c r="DY147" t="s">
        <v>190</v>
      </c>
      <c r="DZ147" t="s">
        <v>370</v>
      </c>
      <c r="ED147" t="s">
        <v>1639</v>
      </c>
      <c r="EE147" t="s">
        <v>1639</v>
      </c>
      <c r="EF147" t="s">
        <v>1643</v>
      </c>
      <c r="EG147" t="s">
        <v>147</v>
      </c>
      <c r="EH147" t="s">
        <v>1641</v>
      </c>
      <c r="EI147" t="s">
        <v>1641</v>
      </c>
      <c r="EL147">
        <v>4318</v>
      </c>
      <c r="EM147">
        <v>4318</v>
      </c>
    </row>
    <row r="148" spans="1:143" hidden="1">
      <c r="A148">
        <v>145</v>
      </c>
      <c r="B148" t="s">
        <v>1649</v>
      </c>
      <c r="C148" t="s">
        <v>1609</v>
      </c>
      <c r="D148" t="s">
        <v>240</v>
      </c>
      <c r="F148" t="s">
        <v>265</v>
      </c>
      <c r="G148" t="s">
        <v>303</v>
      </c>
      <c r="H148" t="s">
        <v>265</v>
      </c>
      <c r="I148" t="s">
        <v>303</v>
      </c>
      <c r="J148" t="s">
        <v>1609</v>
      </c>
      <c r="K148" t="s">
        <v>240</v>
      </c>
      <c r="L148" t="s">
        <v>1650</v>
      </c>
      <c r="M148" t="s">
        <v>1650</v>
      </c>
      <c r="O148" t="s">
        <v>144</v>
      </c>
      <c r="P148" t="s">
        <v>144</v>
      </c>
      <c r="Q148" t="s">
        <v>145</v>
      </c>
      <c r="T148" t="s">
        <v>1651</v>
      </c>
      <c r="U148" t="s">
        <v>1651</v>
      </c>
      <c r="V148" t="s">
        <v>145</v>
      </c>
      <c r="X148" t="s">
        <v>1652</v>
      </c>
      <c r="Y148" t="s">
        <v>1652</v>
      </c>
      <c r="Z148" t="s">
        <v>145</v>
      </c>
      <c r="AC148" t="s">
        <v>1653</v>
      </c>
      <c r="AD148" t="s">
        <v>1654</v>
      </c>
      <c r="AE148" t="s">
        <v>1653</v>
      </c>
      <c r="AF148" t="s">
        <v>1654</v>
      </c>
      <c r="AG148" t="s">
        <v>145</v>
      </c>
      <c r="AH148" t="s">
        <v>145</v>
      </c>
      <c r="AJ148" t="s">
        <v>303</v>
      </c>
      <c r="AK148" t="s">
        <v>303</v>
      </c>
      <c r="AL148" t="s">
        <v>145</v>
      </c>
      <c r="AN148" t="s">
        <v>483</v>
      </c>
      <c r="AO148" t="s">
        <v>483</v>
      </c>
      <c r="AP148" t="s">
        <v>145</v>
      </c>
      <c r="AQ148" t="s">
        <v>1655</v>
      </c>
      <c r="AR148" t="s">
        <v>1656</v>
      </c>
      <c r="AS148" t="s">
        <v>1657</v>
      </c>
      <c r="AT148" t="s">
        <v>1658</v>
      </c>
      <c r="AU148" t="s">
        <v>1659</v>
      </c>
      <c r="AV148" t="s">
        <v>1618</v>
      </c>
      <c r="AW148" t="s">
        <v>1619</v>
      </c>
      <c r="AX148" t="s">
        <v>1620</v>
      </c>
      <c r="AY148" t="s">
        <v>1621</v>
      </c>
      <c r="BA148" t="s">
        <v>1660</v>
      </c>
      <c r="BB148" t="s">
        <v>483</v>
      </c>
      <c r="BC148">
        <v>180000000</v>
      </c>
      <c r="BD148" t="s">
        <v>1661</v>
      </c>
      <c r="BE148" t="s">
        <v>1623</v>
      </c>
      <c r="BF148" t="s">
        <v>1662</v>
      </c>
      <c r="BG148" t="s">
        <v>1663</v>
      </c>
      <c r="BH148" t="s">
        <v>1626</v>
      </c>
      <c r="BI148" t="s">
        <v>1627</v>
      </c>
      <c r="BJ148" t="s">
        <v>1628</v>
      </c>
      <c r="BK148" t="s">
        <v>180</v>
      </c>
      <c r="BL148" t="s">
        <v>1629</v>
      </c>
      <c r="BM148" t="s">
        <v>1630</v>
      </c>
      <c r="BN148" t="s">
        <v>1626</v>
      </c>
      <c r="BO148" t="s">
        <v>1627</v>
      </c>
      <c r="BP148" t="s">
        <v>1628</v>
      </c>
      <c r="BQ148" t="s">
        <v>180</v>
      </c>
      <c r="BR148" t="s">
        <v>1631</v>
      </c>
      <c r="BS148" t="s">
        <v>1632</v>
      </c>
      <c r="BT148" t="s">
        <v>1633</v>
      </c>
      <c r="BU148" t="s">
        <v>1647</v>
      </c>
      <c r="BV148" t="s">
        <v>1635</v>
      </c>
      <c r="BW148" t="s">
        <v>885</v>
      </c>
      <c r="BX148" t="s">
        <v>1636</v>
      </c>
      <c r="BZ148" t="s">
        <v>1664</v>
      </c>
      <c r="CA148" t="s">
        <v>303</v>
      </c>
      <c r="CB148" t="s">
        <v>303</v>
      </c>
      <c r="CC148" t="s">
        <v>265</v>
      </c>
      <c r="CG148" t="s">
        <v>147</v>
      </c>
      <c r="CL148" t="s">
        <v>144</v>
      </c>
      <c r="CM148" t="s">
        <v>144</v>
      </c>
      <c r="CN148" t="s">
        <v>145</v>
      </c>
      <c r="CP148" t="s">
        <v>1651</v>
      </c>
      <c r="CQ148" t="s">
        <v>1651</v>
      </c>
      <c r="CR148" t="s">
        <v>145</v>
      </c>
      <c r="CT148" t="s">
        <v>1652</v>
      </c>
      <c r="CU148" t="s">
        <v>1652</v>
      </c>
      <c r="CV148" t="s">
        <v>145</v>
      </c>
      <c r="CY148" t="s">
        <v>1653</v>
      </c>
      <c r="CZ148" t="s">
        <v>1654</v>
      </c>
      <c r="DA148" t="s">
        <v>1653</v>
      </c>
      <c r="DB148" t="s">
        <v>1654</v>
      </c>
      <c r="DC148" t="s">
        <v>145</v>
      </c>
      <c r="DD148" t="s">
        <v>145</v>
      </c>
      <c r="DF148" t="s">
        <v>303</v>
      </c>
      <c r="DG148" t="s">
        <v>303</v>
      </c>
      <c r="DH148" t="s">
        <v>145</v>
      </c>
      <c r="DJ148" t="s">
        <v>483</v>
      </c>
      <c r="DK148" t="s">
        <v>483</v>
      </c>
      <c r="DL148" t="s">
        <v>145</v>
      </c>
      <c r="DM148" t="s">
        <v>1655</v>
      </c>
      <c r="DN148" t="s">
        <v>1656</v>
      </c>
      <c r="DT148">
        <v>140</v>
      </c>
      <c r="DU148">
        <v>132</v>
      </c>
      <c r="DV148">
        <v>41</v>
      </c>
      <c r="DW148" s="1">
        <f>+Tabulka1[[#This Row],[pocudegra]]/Tabulka1[[#This Row],[pochodnav]]</f>
        <v>0.31060606060606061</v>
      </c>
      <c r="DX148">
        <v>177565000</v>
      </c>
      <c r="DY148" t="s">
        <v>303</v>
      </c>
      <c r="DZ148" t="s">
        <v>483</v>
      </c>
      <c r="ED148" t="s">
        <v>909</v>
      </c>
      <c r="EE148" t="s">
        <v>909</v>
      </c>
      <c r="EF148" t="s">
        <v>1657</v>
      </c>
      <c r="EG148" t="s">
        <v>147</v>
      </c>
      <c r="EH148" t="s">
        <v>1665</v>
      </c>
      <c r="EI148" t="s">
        <v>1666</v>
      </c>
      <c r="EL148">
        <v>18904</v>
      </c>
      <c r="EM148">
        <v>10621</v>
      </c>
    </row>
    <row r="149" spans="1:143" hidden="1">
      <c r="A149">
        <v>146</v>
      </c>
      <c r="B149" t="s">
        <v>1667</v>
      </c>
      <c r="C149" t="s">
        <v>1609</v>
      </c>
      <c r="D149" t="s">
        <v>144</v>
      </c>
      <c r="F149" t="s">
        <v>303</v>
      </c>
      <c r="G149" t="s">
        <v>356</v>
      </c>
      <c r="H149" t="s">
        <v>303</v>
      </c>
      <c r="I149" t="s">
        <v>356</v>
      </c>
      <c r="J149" t="s">
        <v>1609</v>
      </c>
      <c r="K149" t="s">
        <v>144</v>
      </c>
      <c r="L149" t="s">
        <v>1610</v>
      </c>
      <c r="M149" t="s">
        <v>1610</v>
      </c>
      <c r="O149" t="s">
        <v>144</v>
      </c>
      <c r="P149" t="s">
        <v>144</v>
      </c>
      <c r="Q149" t="s">
        <v>145</v>
      </c>
      <c r="T149" t="s">
        <v>1612</v>
      </c>
      <c r="U149" t="s">
        <v>1612</v>
      </c>
      <c r="V149" t="s">
        <v>145</v>
      </c>
      <c r="X149" t="s">
        <v>1613</v>
      </c>
      <c r="Y149" t="s">
        <v>1613</v>
      </c>
      <c r="Z149" t="s">
        <v>145</v>
      </c>
      <c r="AC149" t="s">
        <v>1614</v>
      </c>
      <c r="AD149" t="s">
        <v>1615</v>
      </c>
      <c r="AE149" t="s">
        <v>1614</v>
      </c>
      <c r="AF149" t="s">
        <v>1615</v>
      </c>
      <c r="AG149" t="s">
        <v>145</v>
      </c>
      <c r="AH149" t="s">
        <v>145</v>
      </c>
      <c r="AJ149" t="s">
        <v>153</v>
      </c>
      <c r="AK149" t="s">
        <v>153</v>
      </c>
      <c r="AL149" t="s">
        <v>145</v>
      </c>
      <c r="AN149" t="s">
        <v>370</v>
      </c>
      <c r="AO149" t="s">
        <v>370</v>
      </c>
      <c r="AP149" t="s">
        <v>145</v>
      </c>
      <c r="AQ149" t="s">
        <v>371</v>
      </c>
      <c r="AR149" t="s">
        <v>372</v>
      </c>
      <c r="AS149" t="s">
        <v>1668</v>
      </c>
      <c r="AT149" t="s">
        <v>1669</v>
      </c>
      <c r="AU149" t="s">
        <v>1670</v>
      </c>
      <c r="AV149" t="s">
        <v>1618</v>
      </c>
      <c r="AW149" t="s">
        <v>1619</v>
      </c>
      <c r="AX149" t="s">
        <v>1620</v>
      </c>
      <c r="AY149" t="s">
        <v>1621</v>
      </c>
      <c r="BA149" t="s">
        <v>1671</v>
      </c>
      <c r="BB149" t="s">
        <v>370</v>
      </c>
      <c r="BC149">
        <v>91047000</v>
      </c>
      <c r="BD149" t="s">
        <v>1661</v>
      </c>
      <c r="BE149" t="s">
        <v>1623</v>
      </c>
      <c r="BF149" t="s">
        <v>1662</v>
      </c>
      <c r="BG149" t="s">
        <v>1615</v>
      </c>
      <c r="BH149" t="s">
        <v>1672</v>
      </c>
      <c r="BI149" t="s">
        <v>1673</v>
      </c>
      <c r="BJ149" t="s">
        <v>1628</v>
      </c>
      <c r="BK149" t="s">
        <v>180</v>
      </c>
      <c r="BL149" t="s">
        <v>1629</v>
      </c>
      <c r="BM149" t="s">
        <v>1630</v>
      </c>
      <c r="BN149" t="s">
        <v>1674</v>
      </c>
      <c r="BO149" t="s">
        <v>1673</v>
      </c>
      <c r="BP149" t="s">
        <v>1628</v>
      </c>
      <c r="BQ149" t="s">
        <v>180</v>
      </c>
      <c r="BR149" t="s">
        <v>1675</v>
      </c>
      <c r="BS149" t="s">
        <v>1676</v>
      </c>
      <c r="BT149" t="s">
        <v>1677</v>
      </c>
      <c r="BU149" t="s">
        <v>1678</v>
      </c>
      <c r="BV149" t="s">
        <v>1679</v>
      </c>
      <c r="BW149" t="s">
        <v>1680</v>
      </c>
      <c r="BX149" t="s">
        <v>1681</v>
      </c>
      <c r="BZ149" t="s">
        <v>909</v>
      </c>
      <c r="CA149" t="s">
        <v>356</v>
      </c>
      <c r="CB149" t="s">
        <v>303</v>
      </c>
      <c r="CC149" t="s">
        <v>303</v>
      </c>
      <c r="CG149" t="s">
        <v>147</v>
      </c>
      <c r="CL149" t="s">
        <v>144</v>
      </c>
      <c r="CM149" t="s">
        <v>144</v>
      </c>
      <c r="CN149" t="s">
        <v>145</v>
      </c>
      <c r="CP149" t="s">
        <v>1612</v>
      </c>
      <c r="CQ149" t="s">
        <v>1612</v>
      </c>
      <c r="CR149" t="s">
        <v>145</v>
      </c>
      <c r="CT149" t="s">
        <v>1613</v>
      </c>
      <c r="CU149" t="s">
        <v>1613</v>
      </c>
      <c r="CV149" t="s">
        <v>145</v>
      </c>
      <c r="CY149" t="s">
        <v>1614</v>
      </c>
      <c r="CZ149" t="s">
        <v>1615</v>
      </c>
      <c r="DA149" t="s">
        <v>1614</v>
      </c>
      <c r="DB149" t="s">
        <v>1615</v>
      </c>
      <c r="DC149" t="s">
        <v>145</v>
      </c>
      <c r="DD149" t="s">
        <v>145</v>
      </c>
      <c r="DF149" t="s">
        <v>153</v>
      </c>
      <c r="DG149" t="s">
        <v>153</v>
      </c>
      <c r="DH149" t="s">
        <v>145</v>
      </c>
      <c r="DJ149" t="s">
        <v>370</v>
      </c>
      <c r="DK149" t="s">
        <v>370</v>
      </c>
      <c r="DL149" t="s">
        <v>145</v>
      </c>
      <c r="DM149" t="s">
        <v>371</v>
      </c>
      <c r="DN149" t="s">
        <v>372</v>
      </c>
      <c r="DT149">
        <v>97</v>
      </c>
      <c r="DU149">
        <v>95</v>
      </c>
      <c r="DV149">
        <v>34</v>
      </c>
      <c r="DW149" s="1">
        <f>+Tabulka1[[#This Row],[pocudegra]]/Tabulka1[[#This Row],[pochodnav]]</f>
        <v>0.35789473684210527</v>
      </c>
      <c r="DX149">
        <v>97026000</v>
      </c>
      <c r="DY149" t="s">
        <v>356</v>
      </c>
      <c r="DZ149" t="s">
        <v>370</v>
      </c>
      <c r="ED149" t="s">
        <v>909</v>
      </c>
      <c r="EE149" t="s">
        <v>909</v>
      </c>
      <c r="EF149" t="s">
        <v>1668</v>
      </c>
      <c r="EG149" t="s">
        <v>147</v>
      </c>
      <c r="EH149" t="s">
        <v>1666</v>
      </c>
      <c r="EI149" t="s">
        <v>1666</v>
      </c>
      <c r="EL149">
        <v>10621</v>
      </c>
      <c r="EM149">
        <v>10621</v>
      </c>
    </row>
    <row r="150" spans="1:143" hidden="1">
      <c r="A150">
        <v>147</v>
      </c>
      <c r="B150" t="s">
        <v>1682</v>
      </c>
      <c r="C150" t="s">
        <v>1609</v>
      </c>
      <c r="D150" t="s">
        <v>144</v>
      </c>
      <c r="F150" t="s">
        <v>356</v>
      </c>
      <c r="G150" t="s">
        <v>370</v>
      </c>
      <c r="H150" t="s">
        <v>356</v>
      </c>
      <c r="I150" t="s">
        <v>370</v>
      </c>
      <c r="J150" t="s">
        <v>1609</v>
      </c>
      <c r="K150" t="s">
        <v>144</v>
      </c>
      <c r="L150" t="s">
        <v>1650</v>
      </c>
      <c r="M150" t="s">
        <v>1650</v>
      </c>
      <c r="O150" t="s">
        <v>144</v>
      </c>
      <c r="P150" t="s">
        <v>144</v>
      </c>
      <c r="Q150" t="s">
        <v>145</v>
      </c>
      <c r="T150" t="s">
        <v>1651</v>
      </c>
      <c r="U150" t="s">
        <v>1651</v>
      </c>
      <c r="V150" t="s">
        <v>145</v>
      </c>
      <c r="X150" t="s">
        <v>1652</v>
      </c>
      <c r="Y150" t="s">
        <v>1652</v>
      </c>
      <c r="Z150" t="s">
        <v>145</v>
      </c>
      <c r="AC150" t="s">
        <v>1653</v>
      </c>
      <c r="AD150" t="s">
        <v>1654</v>
      </c>
      <c r="AE150" t="s">
        <v>1653</v>
      </c>
      <c r="AF150" t="s">
        <v>1654</v>
      </c>
      <c r="AG150" t="s">
        <v>145</v>
      </c>
      <c r="AH150" t="s">
        <v>145</v>
      </c>
      <c r="AJ150" t="s">
        <v>303</v>
      </c>
      <c r="AK150" t="s">
        <v>303</v>
      </c>
      <c r="AL150" t="s">
        <v>145</v>
      </c>
      <c r="AN150" t="s">
        <v>483</v>
      </c>
      <c r="AO150" t="s">
        <v>483</v>
      </c>
      <c r="AP150" t="s">
        <v>145</v>
      </c>
      <c r="AQ150" t="s">
        <v>1655</v>
      </c>
      <c r="AR150" t="s">
        <v>1656</v>
      </c>
      <c r="AS150" t="s">
        <v>1683</v>
      </c>
      <c r="AT150" t="s">
        <v>1684</v>
      </c>
      <c r="AU150" t="s">
        <v>965</v>
      </c>
      <c r="AV150" t="s">
        <v>1618</v>
      </c>
      <c r="AW150" t="s">
        <v>1685</v>
      </c>
      <c r="AX150" t="s">
        <v>1620</v>
      </c>
      <c r="AY150" t="s">
        <v>1621</v>
      </c>
      <c r="BA150" t="s">
        <v>542</v>
      </c>
      <c r="BB150" t="s">
        <v>400</v>
      </c>
      <c r="BC150">
        <v>102527000</v>
      </c>
      <c r="BD150" t="s">
        <v>1661</v>
      </c>
      <c r="BE150" t="s">
        <v>1623</v>
      </c>
      <c r="BF150" t="s">
        <v>1662</v>
      </c>
      <c r="BG150" t="s">
        <v>1663</v>
      </c>
      <c r="BH150" t="s">
        <v>1686</v>
      </c>
      <c r="BI150" t="s">
        <v>1687</v>
      </c>
      <c r="BJ150" t="s">
        <v>1628</v>
      </c>
      <c r="BK150" t="s">
        <v>180</v>
      </c>
      <c r="BL150" t="s">
        <v>1629</v>
      </c>
      <c r="BM150" t="s">
        <v>1630</v>
      </c>
      <c r="BN150" t="s">
        <v>1686</v>
      </c>
      <c r="BO150" t="s">
        <v>1627</v>
      </c>
      <c r="BP150" t="s">
        <v>1628</v>
      </c>
      <c r="BQ150" t="s">
        <v>180</v>
      </c>
      <c r="BR150" t="s">
        <v>1688</v>
      </c>
      <c r="BS150" t="s">
        <v>1632</v>
      </c>
      <c r="BT150" t="s">
        <v>1646</v>
      </c>
      <c r="BU150" t="s">
        <v>1647</v>
      </c>
      <c r="BV150" t="s">
        <v>1635</v>
      </c>
      <c r="BW150" t="s">
        <v>885</v>
      </c>
      <c r="BX150" t="s">
        <v>1636</v>
      </c>
      <c r="BZ150" t="s">
        <v>1664</v>
      </c>
      <c r="CA150" t="s">
        <v>370</v>
      </c>
      <c r="CB150" t="s">
        <v>370</v>
      </c>
      <c r="CC150" t="s">
        <v>356</v>
      </c>
      <c r="CG150" t="s">
        <v>147</v>
      </c>
      <c r="CL150" t="s">
        <v>144</v>
      </c>
      <c r="CM150" t="s">
        <v>144</v>
      </c>
      <c r="CN150" t="s">
        <v>145</v>
      </c>
      <c r="CP150" t="s">
        <v>1651</v>
      </c>
      <c r="CQ150" t="s">
        <v>1651</v>
      </c>
      <c r="CR150" t="s">
        <v>145</v>
      </c>
      <c r="CT150" t="s">
        <v>1652</v>
      </c>
      <c r="CU150" t="s">
        <v>1652</v>
      </c>
      <c r="CV150" t="s">
        <v>145</v>
      </c>
      <c r="CY150" t="s">
        <v>1653</v>
      </c>
      <c r="CZ150" t="s">
        <v>1654</v>
      </c>
      <c r="DA150" t="s">
        <v>1653</v>
      </c>
      <c r="DB150" t="s">
        <v>1654</v>
      </c>
      <c r="DC150" t="s">
        <v>145</v>
      </c>
      <c r="DD150" t="s">
        <v>145</v>
      </c>
      <c r="DF150" t="s">
        <v>303</v>
      </c>
      <c r="DG150" t="s">
        <v>303</v>
      </c>
      <c r="DH150" t="s">
        <v>145</v>
      </c>
      <c r="DJ150" t="s">
        <v>483</v>
      </c>
      <c r="DK150" t="s">
        <v>483</v>
      </c>
      <c r="DL150" t="s">
        <v>145</v>
      </c>
      <c r="DM150" t="s">
        <v>1655</v>
      </c>
      <c r="DN150" t="s">
        <v>1656</v>
      </c>
      <c r="DT150">
        <v>111</v>
      </c>
      <c r="DU150">
        <v>109</v>
      </c>
      <c r="DV150">
        <v>47</v>
      </c>
      <c r="DW150" s="1">
        <f>+Tabulka1[[#This Row],[pocudegra]]/Tabulka1[[#This Row],[pochodnav]]</f>
        <v>0.43119266055045874</v>
      </c>
      <c r="DX150">
        <v>102527000</v>
      </c>
      <c r="DY150" t="s">
        <v>370</v>
      </c>
      <c r="DZ150" t="s">
        <v>400</v>
      </c>
      <c r="ED150" t="s">
        <v>1689</v>
      </c>
      <c r="EE150" t="s">
        <v>1689</v>
      </c>
      <c r="EF150" t="s">
        <v>1683</v>
      </c>
      <c r="EG150" t="s">
        <v>147</v>
      </c>
      <c r="EH150" t="s">
        <v>1690</v>
      </c>
      <c r="EI150" t="s">
        <v>1691</v>
      </c>
      <c r="EL150">
        <v>18905</v>
      </c>
      <c r="EM150">
        <v>14382</v>
      </c>
    </row>
    <row r="151" spans="1:143" hidden="1">
      <c r="A151">
        <v>148</v>
      </c>
      <c r="B151" t="s">
        <v>1692</v>
      </c>
      <c r="C151" t="s">
        <v>1609</v>
      </c>
      <c r="D151" t="s">
        <v>240</v>
      </c>
      <c r="F151" t="s">
        <v>146</v>
      </c>
      <c r="G151" t="s">
        <v>158</v>
      </c>
      <c r="I151" t="s">
        <v>158</v>
      </c>
      <c r="J151" t="s">
        <v>1609</v>
      </c>
      <c r="K151" t="s">
        <v>240</v>
      </c>
      <c r="L151" t="s">
        <v>1693</v>
      </c>
      <c r="M151" t="s">
        <v>1693</v>
      </c>
      <c r="Q151" t="s">
        <v>145</v>
      </c>
      <c r="V151" t="s">
        <v>145</v>
      </c>
      <c r="Z151" t="s">
        <v>145</v>
      </c>
      <c r="AG151" t="s">
        <v>145</v>
      </c>
      <c r="AH151" t="s">
        <v>145</v>
      </c>
      <c r="AL151" t="s">
        <v>145</v>
      </c>
      <c r="AP151" t="s">
        <v>145</v>
      </c>
      <c r="AV151" t="s">
        <v>1694</v>
      </c>
      <c r="AX151" t="s">
        <v>1695</v>
      </c>
      <c r="BC151">
        <v>160000</v>
      </c>
      <c r="BD151" t="s">
        <v>1696</v>
      </c>
      <c r="BF151" t="s">
        <v>1697</v>
      </c>
      <c r="BH151" t="s">
        <v>1698</v>
      </c>
      <c r="BI151" t="s">
        <v>1699</v>
      </c>
      <c r="BJ151" t="s">
        <v>1628</v>
      </c>
      <c r="BK151" t="s">
        <v>180</v>
      </c>
      <c r="BL151" t="s">
        <v>1629</v>
      </c>
      <c r="BM151" t="s">
        <v>1630</v>
      </c>
      <c r="BN151" t="s">
        <v>1698</v>
      </c>
      <c r="BO151" t="s">
        <v>1699</v>
      </c>
      <c r="BP151" t="s">
        <v>1628</v>
      </c>
      <c r="BQ151" t="s">
        <v>180</v>
      </c>
      <c r="BR151" t="s">
        <v>1700</v>
      </c>
      <c r="BS151" t="s">
        <v>1701</v>
      </c>
      <c r="BT151" t="s">
        <v>1633</v>
      </c>
      <c r="BW151" t="s">
        <v>1702</v>
      </c>
      <c r="BZ151" t="s">
        <v>1703</v>
      </c>
      <c r="CA151" t="s">
        <v>158</v>
      </c>
      <c r="CB151" t="s">
        <v>456</v>
      </c>
      <c r="CG151" t="s">
        <v>240</v>
      </c>
      <c r="CH151" t="s">
        <v>1052</v>
      </c>
      <c r="CN151" t="s">
        <v>145</v>
      </c>
      <c r="CR151" t="s">
        <v>145</v>
      </c>
      <c r="CV151" t="s">
        <v>145</v>
      </c>
      <c r="DC151" t="s">
        <v>145</v>
      </c>
      <c r="DD151" t="s">
        <v>145</v>
      </c>
      <c r="DH151" t="s">
        <v>145</v>
      </c>
      <c r="DL151" t="s">
        <v>145</v>
      </c>
      <c r="DS151" t="s">
        <v>1704</v>
      </c>
      <c r="DT151">
        <v>0</v>
      </c>
      <c r="DU151">
        <v>0</v>
      </c>
      <c r="DV151">
        <v>0</v>
      </c>
      <c r="DW151" s="1" t="e">
        <f>+Tabulka1[[#This Row],[pocudegra]]/Tabulka1[[#This Row],[pochodnav]]</f>
        <v>#DIV/0!</v>
      </c>
      <c r="DX151">
        <v>0</v>
      </c>
      <c r="EA151" t="s">
        <v>1705</v>
      </c>
      <c r="EB151" t="s">
        <v>1706</v>
      </c>
      <c r="ED151" t="s">
        <v>1704</v>
      </c>
      <c r="EE151" t="s">
        <v>1704</v>
      </c>
      <c r="EF151" t="s">
        <v>155</v>
      </c>
      <c r="EG151" t="s">
        <v>147</v>
      </c>
      <c r="EH151" t="s">
        <v>1707</v>
      </c>
      <c r="EI151" t="s">
        <v>1708</v>
      </c>
      <c r="EJ151" t="s">
        <v>1707</v>
      </c>
      <c r="EL151">
        <v>0</v>
      </c>
      <c r="EM151">
        <v>30504</v>
      </c>
    </row>
    <row r="152" spans="1:143" hidden="1">
      <c r="A152">
        <v>149</v>
      </c>
      <c r="B152" t="s">
        <v>1709</v>
      </c>
      <c r="C152" t="s">
        <v>1609</v>
      </c>
      <c r="D152" t="s">
        <v>240</v>
      </c>
      <c r="F152" t="s">
        <v>146</v>
      </c>
      <c r="G152" t="s">
        <v>158</v>
      </c>
      <c r="I152" t="s">
        <v>158</v>
      </c>
      <c r="J152" t="s">
        <v>1609</v>
      </c>
      <c r="K152" t="s">
        <v>240</v>
      </c>
      <c r="L152" t="s">
        <v>1710</v>
      </c>
      <c r="M152" t="s">
        <v>1710</v>
      </c>
      <c r="Q152" t="s">
        <v>145</v>
      </c>
      <c r="V152" t="s">
        <v>145</v>
      </c>
      <c r="Z152" t="s">
        <v>145</v>
      </c>
      <c r="AG152" t="s">
        <v>145</v>
      </c>
      <c r="AH152" t="s">
        <v>145</v>
      </c>
      <c r="AL152" t="s">
        <v>145</v>
      </c>
      <c r="AP152" t="s">
        <v>145</v>
      </c>
      <c r="AV152" t="s">
        <v>1694</v>
      </c>
      <c r="AX152" t="s">
        <v>1695</v>
      </c>
      <c r="BC152">
        <v>70000</v>
      </c>
      <c r="BD152" t="s">
        <v>1696</v>
      </c>
      <c r="BF152" t="s">
        <v>1697</v>
      </c>
      <c r="BH152" t="s">
        <v>1698</v>
      </c>
      <c r="BI152" t="s">
        <v>1699</v>
      </c>
      <c r="BJ152" t="s">
        <v>1628</v>
      </c>
      <c r="BK152" t="s">
        <v>180</v>
      </c>
      <c r="BL152" t="s">
        <v>1629</v>
      </c>
      <c r="BM152" t="s">
        <v>1630</v>
      </c>
      <c r="BN152" t="s">
        <v>1698</v>
      </c>
      <c r="BO152" t="s">
        <v>1699</v>
      </c>
      <c r="BP152" t="s">
        <v>1628</v>
      </c>
      <c r="BQ152" t="s">
        <v>180</v>
      </c>
      <c r="BR152" t="s">
        <v>1700</v>
      </c>
      <c r="BS152" t="s">
        <v>1701</v>
      </c>
      <c r="BT152" t="s">
        <v>1633</v>
      </c>
      <c r="BW152" t="s">
        <v>1702</v>
      </c>
      <c r="BZ152" t="s">
        <v>1703</v>
      </c>
      <c r="CA152" t="s">
        <v>158</v>
      </c>
      <c r="CB152" t="s">
        <v>456</v>
      </c>
      <c r="CG152" t="s">
        <v>240</v>
      </c>
      <c r="CH152" t="s">
        <v>1052</v>
      </c>
      <c r="CN152" t="s">
        <v>145</v>
      </c>
      <c r="CR152" t="s">
        <v>145</v>
      </c>
      <c r="CV152" t="s">
        <v>145</v>
      </c>
      <c r="DC152" t="s">
        <v>145</v>
      </c>
      <c r="DD152" t="s">
        <v>145</v>
      </c>
      <c r="DH152" t="s">
        <v>145</v>
      </c>
      <c r="DL152" t="s">
        <v>145</v>
      </c>
      <c r="DS152" t="s">
        <v>1704</v>
      </c>
      <c r="DT152">
        <v>0</v>
      </c>
      <c r="DU152">
        <v>0</v>
      </c>
      <c r="DV152">
        <v>0</v>
      </c>
      <c r="DW152" s="1" t="e">
        <f>+Tabulka1[[#This Row],[pocudegra]]/Tabulka1[[#This Row],[pochodnav]]</f>
        <v>#DIV/0!</v>
      </c>
      <c r="DX152">
        <v>0</v>
      </c>
      <c r="EA152" t="s">
        <v>1705</v>
      </c>
      <c r="EB152" t="s">
        <v>1706</v>
      </c>
      <c r="ED152" t="s">
        <v>1704</v>
      </c>
      <c r="EE152" t="s">
        <v>1704</v>
      </c>
      <c r="EF152" t="s">
        <v>155</v>
      </c>
      <c r="EG152" t="s">
        <v>147</v>
      </c>
      <c r="EH152" t="s">
        <v>1707</v>
      </c>
      <c r="EI152" t="s">
        <v>1708</v>
      </c>
      <c r="EJ152" t="s">
        <v>1707</v>
      </c>
      <c r="EL152">
        <v>0</v>
      </c>
      <c r="EM152">
        <v>30504</v>
      </c>
    </row>
    <row r="153" spans="1:143" hidden="1">
      <c r="A153">
        <v>150</v>
      </c>
      <c r="B153" t="s">
        <v>1711</v>
      </c>
      <c r="C153" t="s">
        <v>1712</v>
      </c>
      <c r="D153" t="s">
        <v>240</v>
      </c>
      <c r="F153" t="s">
        <v>158</v>
      </c>
      <c r="G153" t="s">
        <v>158</v>
      </c>
      <c r="H153" t="s">
        <v>146</v>
      </c>
      <c r="I153" t="s">
        <v>158</v>
      </c>
      <c r="J153" t="s">
        <v>1712</v>
      </c>
      <c r="K153" t="s">
        <v>240</v>
      </c>
      <c r="L153" t="s">
        <v>1713</v>
      </c>
      <c r="M153" t="s">
        <v>1713</v>
      </c>
      <c r="O153" t="s">
        <v>144</v>
      </c>
      <c r="P153" t="s">
        <v>144</v>
      </c>
      <c r="Q153" t="s">
        <v>145</v>
      </c>
      <c r="T153" t="s">
        <v>1714</v>
      </c>
      <c r="U153" t="s">
        <v>1714</v>
      </c>
      <c r="V153" t="s">
        <v>145</v>
      </c>
      <c r="X153" t="s">
        <v>1715</v>
      </c>
      <c r="Y153" t="s">
        <v>1715</v>
      </c>
      <c r="Z153" t="s">
        <v>145</v>
      </c>
      <c r="AC153" t="s">
        <v>1716</v>
      </c>
      <c r="AD153" t="s">
        <v>1717</v>
      </c>
      <c r="AE153" t="s">
        <v>1716</v>
      </c>
      <c r="AF153" t="s">
        <v>1717</v>
      </c>
      <c r="AG153" t="s">
        <v>145</v>
      </c>
      <c r="AH153" t="s">
        <v>145</v>
      </c>
      <c r="AJ153" t="s">
        <v>158</v>
      </c>
      <c r="AK153" t="s">
        <v>158</v>
      </c>
      <c r="AL153" t="s">
        <v>145</v>
      </c>
      <c r="AN153" t="s">
        <v>265</v>
      </c>
      <c r="AO153" t="s">
        <v>265</v>
      </c>
      <c r="AP153" t="s">
        <v>145</v>
      </c>
      <c r="AS153" t="s">
        <v>1718</v>
      </c>
      <c r="AT153" t="s">
        <v>1719</v>
      </c>
      <c r="AU153" t="s">
        <v>1720</v>
      </c>
      <c r="AV153" t="s">
        <v>1694</v>
      </c>
      <c r="AW153" t="s">
        <v>1721</v>
      </c>
      <c r="AX153" t="s">
        <v>1695</v>
      </c>
      <c r="AY153" t="s">
        <v>1722</v>
      </c>
      <c r="BC153">
        <v>160000</v>
      </c>
      <c r="BD153" t="s">
        <v>1696</v>
      </c>
      <c r="BE153" t="s">
        <v>1723</v>
      </c>
      <c r="BF153" t="s">
        <v>1697</v>
      </c>
      <c r="BG153" t="s">
        <v>1724</v>
      </c>
      <c r="BH153" t="s">
        <v>1698</v>
      </c>
      <c r="BI153" t="s">
        <v>1699</v>
      </c>
      <c r="BJ153" t="s">
        <v>1628</v>
      </c>
      <c r="BK153" t="s">
        <v>180</v>
      </c>
      <c r="BL153" t="s">
        <v>1629</v>
      </c>
      <c r="BM153" t="s">
        <v>1630</v>
      </c>
      <c r="BN153" t="s">
        <v>1698</v>
      </c>
      <c r="BO153" t="s">
        <v>1699</v>
      </c>
      <c r="BP153" t="s">
        <v>1628</v>
      </c>
      <c r="BQ153" t="s">
        <v>180</v>
      </c>
      <c r="BR153" t="s">
        <v>1700</v>
      </c>
      <c r="BS153" t="s">
        <v>1701</v>
      </c>
      <c r="BT153" t="s">
        <v>1633</v>
      </c>
      <c r="BW153" t="s">
        <v>1702</v>
      </c>
      <c r="BX153" t="s">
        <v>1702</v>
      </c>
      <c r="BZ153" t="s">
        <v>1725</v>
      </c>
      <c r="CA153" t="s">
        <v>158</v>
      </c>
      <c r="CB153" t="s">
        <v>158</v>
      </c>
      <c r="CC153" t="s">
        <v>146</v>
      </c>
      <c r="CG153" t="s">
        <v>147</v>
      </c>
      <c r="CJ153" t="s">
        <v>1713</v>
      </c>
      <c r="CL153" t="s">
        <v>144</v>
      </c>
      <c r="CM153" t="s">
        <v>144</v>
      </c>
      <c r="CN153" t="s">
        <v>145</v>
      </c>
      <c r="CP153" t="s">
        <v>1714</v>
      </c>
      <c r="CQ153" t="s">
        <v>1714</v>
      </c>
      <c r="CR153" t="s">
        <v>145</v>
      </c>
      <c r="CT153" t="s">
        <v>1715</v>
      </c>
      <c r="CU153" t="s">
        <v>1715</v>
      </c>
      <c r="CV153" t="s">
        <v>145</v>
      </c>
      <c r="CY153" t="s">
        <v>1716</v>
      </c>
      <c r="CZ153" t="s">
        <v>1717</v>
      </c>
      <c r="DA153" t="s">
        <v>1716</v>
      </c>
      <c r="DB153" t="s">
        <v>1717</v>
      </c>
      <c r="DC153" t="s">
        <v>145</v>
      </c>
      <c r="DD153" t="s">
        <v>145</v>
      </c>
      <c r="DF153" t="s">
        <v>158</v>
      </c>
      <c r="DG153" t="s">
        <v>158</v>
      </c>
      <c r="DH153" t="s">
        <v>145</v>
      </c>
      <c r="DJ153" t="s">
        <v>265</v>
      </c>
      <c r="DK153" t="s">
        <v>265</v>
      </c>
      <c r="DL153" t="s">
        <v>145</v>
      </c>
      <c r="DO153" t="s">
        <v>1726</v>
      </c>
      <c r="DP153" t="s">
        <v>1718</v>
      </c>
      <c r="DQ153" t="s">
        <v>1727</v>
      </c>
      <c r="DR153" t="s">
        <v>1720</v>
      </c>
      <c r="DT153">
        <v>119</v>
      </c>
      <c r="DU153">
        <v>0</v>
      </c>
      <c r="DV153">
        <v>51</v>
      </c>
      <c r="DW153" s="1" t="e">
        <f>+Tabulka1[[#This Row],[pocudegra]]/Tabulka1[[#This Row],[pochodnav]]</f>
        <v>#DIV/0!</v>
      </c>
      <c r="DX153">
        <v>220900000</v>
      </c>
      <c r="DY153" t="s">
        <v>158</v>
      </c>
      <c r="DZ153" t="s">
        <v>265</v>
      </c>
      <c r="ED153" t="s">
        <v>1725</v>
      </c>
      <c r="EE153" t="s">
        <v>1725</v>
      </c>
      <c r="EF153" t="s">
        <v>1718</v>
      </c>
      <c r="EG153" t="s">
        <v>147</v>
      </c>
      <c r="EH153" t="s">
        <v>1728</v>
      </c>
      <c r="EI153" t="s">
        <v>1728</v>
      </c>
      <c r="EJ153" t="s">
        <v>1728</v>
      </c>
      <c r="EK153" t="s">
        <v>1728</v>
      </c>
      <c r="EL153">
        <v>0</v>
      </c>
      <c r="EM153">
        <v>0</v>
      </c>
    </row>
    <row r="154" spans="1:143" hidden="1">
      <c r="A154">
        <v>151</v>
      </c>
      <c r="B154" t="s">
        <v>1729</v>
      </c>
      <c r="C154" t="s">
        <v>1712</v>
      </c>
      <c r="D154" t="s">
        <v>240</v>
      </c>
      <c r="F154" t="s">
        <v>158</v>
      </c>
      <c r="G154" t="s">
        <v>158</v>
      </c>
      <c r="H154" t="s">
        <v>146</v>
      </c>
      <c r="I154" t="s">
        <v>158</v>
      </c>
      <c r="J154" t="s">
        <v>1712</v>
      </c>
      <c r="K154" t="s">
        <v>240</v>
      </c>
      <c r="L154" t="s">
        <v>1730</v>
      </c>
      <c r="M154" t="s">
        <v>1730</v>
      </c>
      <c r="O154" t="s">
        <v>144</v>
      </c>
      <c r="P154" t="s">
        <v>144</v>
      </c>
      <c r="Q154" t="s">
        <v>145</v>
      </c>
      <c r="T154" t="s">
        <v>1731</v>
      </c>
      <c r="U154" t="s">
        <v>1731</v>
      </c>
      <c r="V154" t="s">
        <v>145</v>
      </c>
      <c r="X154" t="s">
        <v>1732</v>
      </c>
      <c r="Y154" t="s">
        <v>1732</v>
      </c>
      <c r="Z154" t="s">
        <v>145</v>
      </c>
      <c r="AC154" t="s">
        <v>1733</v>
      </c>
      <c r="AD154" t="s">
        <v>1734</v>
      </c>
      <c r="AE154" t="s">
        <v>1733</v>
      </c>
      <c r="AF154" t="s">
        <v>1734</v>
      </c>
      <c r="AG154" t="s">
        <v>145</v>
      </c>
      <c r="AH154" t="s">
        <v>145</v>
      </c>
      <c r="AJ154" t="s">
        <v>158</v>
      </c>
      <c r="AK154" t="s">
        <v>158</v>
      </c>
      <c r="AL154" t="s">
        <v>145</v>
      </c>
      <c r="AN154" t="s">
        <v>190</v>
      </c>
      <c r="AO154" t="s">
        <v>190</v>
      </c>
      <c r="AP154" t="s">
        <v>145</v>
      </c>
      <c r="AS154" t="s">
        <v>1718</v>
      </c>
      <c r="AT154" t="s">
        <v>1719</v>
      </c>
      <c r="AU154" t="s">
        <v>1720</v>
      </c>
      <c r="AV154" t="s">
        <v>1694</v>
      </c>
      <c r="AW154" t="s">
        <v>1721</v>
      </c>
      <c r="AX154" t="s">
        <v>1695</v>
      </c>
      <c r="AY154" t="s">
        <v>1722</v>
      </c>
      <c r="BC154">
        <v>70000</v>
      </c>
      <c r="BD154" t="s">
        <v>1696</v>
      </c>
      <c r="BE154" t="s">
        <v>1723</v>
      </c>
      <c r="BF154" t="s">
        <v>1697</v>
      </c>
      <c r="BG154" t="s">
        <v>1724</v>
      </c>
      <c r="BH154" t="s">
        <v>1698</v>
      </c>
      <c r="BI154" t="s">
        <v>1699</v>
      </c>
      <c r="BJ154" t="s">
        <v>1628</v>
      </c>
      <c r="BK154" t="s">
        <v>180</v>
      </c>
      <c r="BL154" t="s">
        <v>1629</v>
      </c>
      <c r="BM154" t="s">
        <v>1630</v>
      </c>
      <c r="BN154" t="s">
        <v>1698</v>
      </c>
      <c r="BO154" t="s">
        <v>1699</v>
      </c>
      <c r="BP154" t="s">
        <v>1628</v>
      </c>
      <c r="BQ154" t="s">
        <v>180</v>
      </c>
      <c r="BR154" t="s">
        <v>1700</v>
      </c>
      <c r="BS154" t="s">
        <v>1701</v>
      </c>
      <c r="BT154" t="s">
        <v>1633</v>
      </c>
      <c r="BW154" t="s">
        <v>1702</v>
      </c>
      <c r="BX154" t="s">
        <v>1702</v>
      </c>
      <c r="BZ154" t="s">
        <v>1725</v>
      </c>
      <c r="CA154" t="s">
        <v>158</v>
      </c>
      <c r="CB154" t="s">
        <v>158</v>
      </c>
      <c r="CC154" t="s">
        <v>146</v>
      </c>
      <c r="CG154" t="s">
        <v>147</v>
      </c>
      <c r="CJ154" t="s">
        <v>1730</v>
      </c>
      <c r="CL154" t="s">
        <v>144</v>
      </c>
      <c r="CM154" t="s">
        <v>144</v>
      </c>
      <c r="CN154" t="s">
        <v>145</v>
      </c>
      <c r="CP154" t="s">
        <v>1731</v>
      </c>
      <c r="CQ154" t="s">
        <v>1731</v>
      </c>
      <c r="CR154" t="s">
        <v>145</v>
      </c>
      <c r="CT154" t="s">
        <v>1732</v>
      </c>
      <c r="CU154" t="s">
        <v>1732</v>
      </c>
      <c r="CV154" t="s">
        <v>145</v>
      </c>
      <c r="CY154" t="s">
        <v>1733</v>
      </c>
      <c r="CZ154" t="s">
        <v>1734</v>
      </c>
      <c r="DA154" t="s">
        <v>1733</v>
      </c>
      <c r="DB154" t="s">
        <v>1734</v>
      </c>
      <c r="DC154" t="s">
        <v>145</v>
      </c>
      <c r="DD154" t="s">
        <v>145</v>
      </c>
      <c r="DF154" t="s">
        <v>158</v>
      </c>
      <c r="DG154" t="s">
        <v>158</v>
      </c>
      <c r="DH154" t="s">
        <v>145</v>
      </c>
      <c r="DJ154" t="s">
        <v>190</v>
      </c>
      <c r="DK154" t="s">
        <v>190</v>
      </c>
      <c r="DL154" t="s">
        <v>145</v>
      </c>
      <c r="DO154" t="s">
        <v>1726</v>
      </c>
      <c r="DP154" t="s">
        <v>1718</v>
      </c>
      <c r="DQ154" t="s">
        <v>1727</v>
      </c>
      <c r="DR154" t="s">
        <v>1720</v>
      </c>
      <c r="DT154">
        <v>8</v>
      </c>
      <c r="DU154">
        <v>0</v>
      </c>
      <c r="DV154">
        <v>7</v>
      </c>
      <c r="DW154" s="1" t="e">
        <f>+Tabulka1[[#This Row],[pocudegra]]/Tabulka1[[#This Row],[pochodnav]]</f>
        <v>#DIV/0!</v>
      </c>
      <c r="DX154">
        <v>45600000</v>
      </c>
      <c r="DY154" t="s">
        <v>158</v>
      </c>
      <c r="DZ154" t="s">
        <v>190</v>
      </c>
      <c r="ED154" t="s">
        <v>1725</v>
      </c>
      <c r="EE154" t="s">
        <v>1725</v>
      </c>
      <c r="EF154" t="s">
        <v>1718</v>
      </c>
      <c r="EG154" t="s">
        <v>147</v>
      </c>
      <c r="EH154" t="s">
        <v>1728</v>
      </c>
      <c r="EI154" t="s">
        <v>1728</v>
      </c>
      <c r="EJ154" t="s">
        <v>1728</v>
      </c>
      <c r="EK154" t="s">
        <v>1728</v>
      </c>
      <c r="EL154">
        <v>0</v>
      </c>
      <c r="EM154">
        <v>0</v>
      </c>
    </row>
    <row r="155" spans="1:143" hidden="1">
      <c r="A155">
        <v>152</v>
      </c>
      <c r="B155" t="s">
        <v>1735</v>
      </c>
      <c r="C155" t="s">
        <v>1736</v>
      </c>
      <c r="D155" t="s">
        <v>144</v>
      </c>
      <c r="F155" t="s">
        <v>164</v>
      </c>
      <c r="G155" t="s">
        <v>232</v>
      </c>
      <c r="H155" t="s">
        <v>164</v>
      </c>
      <c r="I155" t="s">
        <v>232</v>
      </c>
      <c r="J155" t="s">
        <v>1736</v>
      </c>
      <c r="K155" t="s">
        <v>144</v>
      </c>
      <c r="L155" t="s">
        <v>1730</v>
      </c>
      <c r="M155" t="s">
        <v>1730</v>
      </c>
      <c r="O155" t="s">
        <v>144</v>
      </c>
      <c r="P155" t="s">
        <v>144</v>
      </c>
      <c r="Q155" t="s">
        <v>145</v>
      </c>
      <c r="T155" t="s">
        <v>1731</v>
      </c>
      <c r="U155" t="s">
        <v>1731</v>
      </c>
      <c r="V155" t="s">
        <v>145</v>
      </c>
      <c r="X155" t="s">
        <v>1732</v>
      </c>
      <c r="Y155" t="s">
        <v>1732</v>
      </c>
      <c r="Z155" t="s">
        <v>145</v>
      </c>
      <c r="AC155" t="s">
        <v>1733</v>
      </c>
      <c r="AD155" t="s">
        <v>1734</v>
      </c>
      <c r="AE155" t="s">
        <v>1733</v>
      </c>
      <c r="AF155" t="s">
        <v>1734</v>
      </c>
      <c r="AG155" t="s">
        <v>145</v>
      </c>
      <c r="AH155" t="s">
        <v>145</v>
      </c>
      <c r="AJ155" t="s">
        <v>158</v>
      </c>
      <c r="AK155" t="s">
        <v>158</v>
      </c>
      <c r="AL155" t="s">
        <v>145</v>
      </c>
      <c r="AN155" t="s">
        <v>190</v>
      </c>
      <c r="AO155" t="s">
        <v>190</v>
      </c>
      <c r="AP155" t="s">
        <v>145</v>
      </c>
      <c r="AS155" t="s">
        <v>1737</v>
      </c>
      <c r="AT155" t="s">
        <v>1738</v>
      </c>
      <c r="AU155" t="s">
        <v>1739</v>
      </c>
      <c r="AV155" t="s">
        <v>1740</v>
      </c>
      <c r="AW155" t="s">
        <v>1741</v>
      </c>
      <c r="AX155" t="s">
        <v>1742</v>
      </c>
      <c r="AY155" t="s">
        <v>1743</v>
      </c>
      <c r="BC155">
        <v>4250000</v>
      </c>
      <c r="BD155" t="s">
        <v>1744</v>
      </c>
      <c r="BE155" t="s">
        <v>1745</v>
      </c>
      <c r="BF155" t="s">
        <v>1746</v>
      </c>
      <c r="BG155" t="s">
        <v>1747</v>
      </c>
      <c r="BH155" t="s">
        <v>1698</v>
      </c>
      <c r="BI155" t="s">
        <v>1627</v>
      </c>
      <c r="BJ155" t="s">
        <v>1628</v>
      </c>
      <c r="BK155" t="s">
        <v>180</v>
      </c>
      <c r="BL155" t="s">
        <v>1629</v>
      </c>
      <c r="BM155" t="s">
        <v>1630</v>
      </c>
      <c r="BN155" t="s">
        <v>1698</v>
      </c>
      <c r="BO155" t="s">
        <v>1627</v>
      </c>
      <c r="BP155" t="s">
        <v>1628</v>
      </c>
      <c r="BQ155" t="s">
        <v>180</v>
      </c>
      <c r="BR155" t="s">
        <v>1748</v>
      </c>
      <c r="BS155" t="s">
        <v>1632</v>
      </c>
      <c r="BT155" t="s">
        <v>1633</v>
      </c>
      <c r="BU155" t="s">
        <v>1749</v>
      </c>
      <c r="BV155" t="s">
        <v>1635</v>
      </c>
      <c r="BW155" t="s">
        <v>1750</v>
      </c>
      <c r="BX155" t="s">
        <v>1750</v>
      </c>
      <c r="BZ155" t="s">
        <v>1751</v>
      </c>
      <c r="CA155" t="s">
        <v>232</v>
      </c>
      <c r="CB155" t="s">
        <v>232</v>
      </c>
      <c r="CC155" t="s">
        <v>232</v>
      </c>
      <c r="CG155" t="s">
        <v>147</v>
      </c>
      <c r="CJ155" t="s">
        <v>1730</v>
      </c>
      <c r="CL155" t="s">
        <v>144</v>
      </c>
      <c r="CM155" t="s">
        <v>144</v>
      </c>
      <c r="CN155" t="s">
        <v>145</v>
      </c>
      <c r="CP155" t="s">
        <v>1731</v>
      </c>
      <c r="CQ155" t="s">
        <v>1731</v>
      </c>
      <c r="CR155" t="s">
        <v>145</v>
      </c>
      <c r="CT155" t="s">
        <v>1732</v>
      </c>
      <c r="CU155" t="s">
        <v>1732</v>
      </c>
      <c r="CV155" t="s">
        <v>145</v>
      </c>
      <c r="CY155" t="s">
        <v>1733</v>
      </c>
      <c r="CZ155" t="s">
        <v>1734</v>
      </c>
      <c r="DA155" t="s">
        <v>1733</v>
      </c>
      <c r="DB155" t="s">
        <v>1734</v>
      </c>
      <c r="DC155" t="s">
        <v>145</v>
      </c>
      <c r="DD155" t="s">
        <v>145</v>
      </c>
      <c r="DF155" t="s">
        <v>158</v>
      </c>
      <c r="DG155" t="s">
        <v>158</v>
      </c>
      <c r="DH155" t="s">
        <v>145</v>
      </c>
      <c r="DJ155" t="s">
        <v>190</v>
      </c>
      <c r="DK155" t="s">
        <v>190</v>
      </c>
      <c r="DL155" t="s">
        <v>145</v>
      </c>
      <c r="DP155" t="s">
        <v>1737</v>
      </c>
      <c r="DQ155" t="s">
        <v>1752</v>
      </c>
      <c r="DR155" t="s">
        <v>1739</v>
      </c>
      <c r="DT155">
        <v>1</v>
      </c>
      <c r="DU155">
        <v>1</v>
      </c>
      <c r="DV155">
        <v>1</v>
      </c>
      <c r="DW155" s="1">
        <f>+Tabulka1[[#This Row],[pocudegra]]/Tabulka1[[#This Row],[pochodnav]]</f>
        <v>1</v>
      </c>
      <c r="DX155">
        <v>4250000</v>
      </c>
      <c r="DY155" t="s">
        <v>232</v>
      </c>
      <c r="DZ155" t="s">
        <v>190</v>
      </c>
      <c r="ED155" t="s">
        <v>1753</v>
      </c>
      <c r="EE155" t="s">
        <v>1753</v>
      </c>
      <c r="EF155" t="s">
        <v>1737</v>
      </c>
      <c r="EG155" t="s">
        <v>147</v>
      </c>
      <c r="EH155" t="s">
        <v>1754</v>
      </c>
      <c r="EI155" t="s">
        <v>1755</v>
      </c>
      <c r="EL155">
        <v>1261</v>
      </c>
      <c r="EM155">
        <v>1297</v>
      </c>
    </row>
    <row r="156" spans="1:143" hidden="1">
      <c r="A156">
        <v>153</v>
      </c>
      <c r="B156" t="s">
        <v>1756</v>
      </c>
      <c r="C156" t="s">
        <v>1757</v>
      </c>
      <c r="D156" t="s">
        <v>144</v>
      </c>
      <c r="AL156" t="s">
        <v>145</v>
      </c>
      <c r="AP156" t="s">
        <v>145</v>
      </c>
      <c r="BC156">
        <v>0</v>
      </c>
      <c r="CB156" t="s">
        <v>146</v>
      </c>
      <c r="CG156" t="s">
        <v>147</v>
      </c>
      <c r="CJ156" t="s">
        <v>1758</v>
      </c>
      <c r="CN156" t="s">
        <v>145</v>
      </c>
      <c r="CR156" t="s">
        <v>145</v>
      </c>
      <c r="CV156" t="s">
        <v>145</v>
      </c>
      <c r="DC156" t="s">
        <v>145</v>
      </c>
      <c r="DD156" t="s">
        <v>145</v>
      </c>
      <c r="DH156" t="s">
        <v>145</v>
      </c>
      <c r="DL156" t="s">
        <v>145</v>
      </c>
      <c r="DO156" t="s">
        <v>1759</v>
      </c>
      <c r="DP156" t="s">
        <v>1760</v>
      </c>
      <c r="DQ156" t="s">
        <v>1761</v>
      </c>
      <c r="DR156" t="s">
        <v>1762</v>
      </c>
      <c r="DT156">
        <v>24</v>
      </c>
      <c r="DU156">
        <v>0</v>
      </c>
      <c r="DV156">
        <v>18</v>
      </c>
      <c r="DW156" s="1" t="e">
        <f>+Tabulka1[[#This Row],[pocudegra]]/Tabulka1[[#This Row],[pochodnav]]</f>
        <v>#DIV/0!</v>
      </c>
      <c r="DX156">
        <v>6608000</v>
      </c>
      <c r="DY156" t="s">
        <v>146</v>
      </c>
      <c r="DZ156" t="s">
        <v>190</v>
      </c>
      <c r="ED156" t="s">
        <v>154</v>
      </c>
      <c r="EE156" t="s">
        <v>154</v>
      </c>
      <c r="EF156" t="s">
        <v>155</v>
      </c>
      <c r="EG156" t="s">
        <v>147</v>
      </c>
      <c r="EI156" t="s">
        <v>1763</v>
      </c>
      <c r="EK156" t="s">
        <v>1763</v>
      </c>
      <c r="EL156">
        <v>0</v>
      </c>
      <c r="EM156">
        <v>0</v>
      </c>
    </row>
    <row r="157" spans="1:143" hidden="1">
      <c r="A157">
        <v>154</v>
      </c>
      <c r="B157" t="s">
        <v>1764</v>
      </c>
      <c r="C157" t="s">
        <v>1757</v>
      </c>
      <c r="D157" t="s">
        <v>144</v>
      </c>
      <c r="AL157" t="s">
        <v>145</v>
      </c>
      <c r="AP157" t="s">
        <v>145</v>
      </c>
      <c r="BC157">
        <v>0</v>
      </c>
      <c r="CB157" t="s">
        <v>146</v>
      </c>
      <c r="CG157" t="s">
        <v>147</v>
      </c>
      <c r="CJ157" t="s">
        <v>1765</v>
      </c>
      <c r="CN157" t="s">
        <v>145</v>
      </c>
      <c r="CR157" t="s">
        <v>145</v>
      </c>
      <c r="CV157" t="s">
        <v>145</v>
      </c>
      <c r="DC157" t="s">
        <v>145</v>
      </c>
      <c r="DD157" t="s">
        <v>145</v>
      </c>
      <c r="DH157" t="s">
        <v>145</v>
      </c>
      <c r="DL157" t="s">
        <v>145</v>
      </c>
      <c r="DO157" t="s">
        <v>1759</v>
      </c>
      <c r="DP157" t="s">
        <v>1760</v>
      </c>
      <c r="DQ157" t="s">
        <v>1761</v>
      </c>
      <c r="DR157" t="s">
        <v>1762</v>
      </c>
      <c r="DT157">
        <v>22</v>
      </c>
      <c r="DU157">
        <v>0</v>
      </c>
      <c r="DV157">
        <v>12</v>
      </c>
      <c r="DW157" s="1" t="e">
        <f>+Tabulka1[[#This Row],[pocudegra]]/Tabulka1[[#This Row],[pochodnav]]</f>
        <v>#DIV/0!</v>
      </c>
      <c r="DX157">
        <v>16856000</v>
      </c>
      <c r="DY157" t="s">
        <v>146</v>
      </c>
      <c r="DZ157" t="s">
        <v>153</v>
      </c>
      <c r="ED157" t="s">
        <v>154</v>
      </c>
      <c r="EE157" t="s">
        <v>154</v>
      </c>
      <c r="EF157" t="s">
        <v>155</v>
      </c>
      <c r="EG157" t="s">
        <v>147</v>
      </c>
      <c r="EI157" t="s">
        <v>1763</v>
      </c>
      <c r="EK157" t="s">
        <v>1763</v>
      </c>
      <c r="EL157">
        <v>0</v>
      </c>
      <c r="EM157">
        <v>0</v>
      </c>
    </row>
    <row r="158" spans="1:143" hidden="1">
      <c r="A158">
        <v>155</v>
      </c>
      <c r="B158" t="s">
        <v>1766</v>
      </c>
      <c r="C158" t="s">
        <v>1757</v>
      </c>
      <c r="D158" t="s">
        <v>144</v>
      </c>
      <c r="AL158" t="s">
        <v>145</v>
      </c>
      <c r="AP158" t="s">
        <v>145</v>
      </c>
      <c r="BC158">
        <v>0</v>
      </c>
      <c r="CB158" t="s">
        <v>146</v>
      </c>
      <c r="CG158" t="s">
        <v>147</v>
      </c>
      <c r="CJ158" t="s">
        <v>1767</v>
      </c>
      <c r="CN158" t="s">
        <v>145</v>
      </c>
      <c r="CR158" t="s">
        <v>145</v>
      </c>
      <c r="CV158" t="s">
        <v>145</v>
      </c>
      <c r="DC158" t="s">
        <v>145</v>
      </c>
      <c r="DD158" t="s">
        <v>145</v>
      </c>
      <c r="DH158" t="s">
        <v>145</v>
      </c>
      <c r="DL158" t="s">
        <v>145</v>
      </c>
      <c r="DO158" t="s">
        <v>1759</v>
      </c>
      <c r="DP158" t="s">
        <v>1760</v>
      </c>
      <c r="DQ158" t="s">
        <v>1761</v>
      </c>
      <c r="DR158" t="s">
        <v>1762</v>
      </c>
      <c r="DT158">
        <v>4</v>
      </c>
      <c r="DU158">
        <v>0</v>
      </c>
      <c r="DV158">
        <v>1</v>
      </c>
      <c r="DW158" s="1" t="e">
        <f>+Tabulka1[[#This Row],[pocudegra]]/Tabulka1[[#This Row],[pochodnav]]</f>
        <v>#DIV/0!</v>
      </c>
      <c r="DX158">
        <v>3800000</v>
      </c>
      <c r="DY158" t="s">
        <v>146</v>
      </c>
      <c r="DZ158" t="s">
        <v>158</v>
      </c>
      <c r="ED158" t="s">
        <v>154</v>
      </c>
      <c r="EE158" t="s">
        <v>154</v>
      </c>
      <c r="EF158" t="s">
        <v>155</v>
      </c>
      <c r="EG158" t="s">
        <v>147</v>
      </c>
      <c r="EI158" t="s">
        <v>1763</v>
      </c>
      <c r="EK158" t="s">
        <v>1763</v>
      </c>
      <c r="EL158">
        <v>0</v>
      </c>
      <c r="EM158">
        <v>0</v>
      </c>
    </row>
    <row r="159" spans="1:143" hidden="1">
      <c r="A159">
        <v>156</v>
      </c>
      <c r="B159" t="s">
        <v>1768</v>
      </c>
      <c r="C159" t="s">
        <v>1757</v>
      </c>
      <c r="D159" t="s">
        <v>144</v>
      </c>
      <c r="AL159" t="s">
        <v>145</v>
      </c>
      <c r="AP159" t="s">
        <v>145</v>
      </c>
      <c r="BC159">
        <v>0</v>
      </c>
      <c r="CB159" t="s">
        <v>146</v>
      </c>
      <c r="CG159" t="s">
        <v>147</v>
      </c>
      <c r="CJ159" t="s">
        <v>1769</v>
      </c>
      <c r="CN159" t="s">
        <v>145</v>
      </c>
      <c r="CR159" t="s">
        <v>145</v>
      </c>
      <c r="CV159" t="s">
        <v>145</v>
      </c>
      <c r="DC159" t="s">
        <v>145</v>
      </c>
      <c r="DD159" t="s">
        <v>145</v>
      </c>
      <c r="DH159" t="s">
        <v>145</v>
      </c>
      <c r="DL159" t="s">
        <v>145</v>
      </c>
      <c r="DO159" t="s">
        <v>1759</v>
      </c>
      <c r="DP159" t="s">
        <v>1760</v>
      </c>
      <c r="DQ159" t="s">
        <v>1761</v>
      </c>
      <c r="DR159" t="s">
        <v>1762</v>
      </c>
      <c r="DT159">
        <v>68</v>
      </c>
      <c r="DU159">
        <v>0</v>
      </c>
      <c r="DV159">
        <v>23</v>
      </c>
      <c r="DW159" s="1" t="e">
        <f>+Tabulka1[[#This Row],[pocudegra]]/Tabulka1[[#This Row],[pochodnav]]</f>
        <v>#DIV/0!</v>
      </c>
      <c r="DX159">
        <v>6306000</v>
      </c>
      <c r="DY159" t="s">
        <v>146</v>
      </c>
      <c r="DZ159" t="s">
        <v>303</v>
      </c>
      <c r="ED159" t="s">
        <v>154</v>
      </c>
      <c r="EE159" t="s">
        <v>154</v>
      </c>
      <c r="EF159" t="s">
        <v>155</v>
      </c>
      <c r="EG159" t="s">
        <v>147</v>
      </c>
      <c r="EI159" t="s">
        <v>1763</v>
      </c>
      <c r="EK159" t="s">
        <v>1763</v>
      </c>
      <c r="EL159">
        <v>0</v>
      </c>
      <c r="EM159">
        <v>0</v>
      </c>
    </row>
    <row r="160" spans="1:143" hidden="1">
      <c r="A160">
        <v>157</v>
      </c>
      <c r="B160" t="s">
        <v>1770</v>
      </c>
      <c r="C160" t="s">
        <v>1757</v>
      </c>
      <c r="D160" t="s">
        <v>240</v>
      </c>
      <c r="AL160" t="s">
        <v>145</v>
      </c>
      <c r="AP160" t="s">
        <v>145</v>
      </c>
      <c r="BC160">
        <v>0</v>
      </c>
      <c r="CB160" t="s">
        <v>146</v>
      </c>
      <c r="CG160" t="s">
        <v>147</v>
      </c>
      <c r="CJ160" t="s">
        <v>1771</v>
      </c>
      <c r="CN160" t="s">
        <v>145</v>
      </c>
      <c r="CR160" t="s">
        <v>145</v>
      </c>
      <c r="CV160" t="s">
        <v>145</v>
      </c>
      <c r="DC160" t="s">
        <v>145</v>
      </c>
      <c r="DD160" t="s">
        <v>145</v>
      </c>
      <c r="DH160" t="s">
        <v>145</v>
      </c>
      <c r="DL160" t="s">
        <v>145</v>
      </c>
      <c r="DO160" t="s">
        <v>1759</v>
      </c>
      <c r="DP160" t="s">
        <v>1760</v>
      </c>
      <c r="DQ160" t="s">
        <v>1761</v>
      </c>
      <c r="DR160" t="s">
        <v>1762</v>
      </c>
      <c r="DT160">
        <v>5</v>
      </c>
      <c r="DU160">
        <v>0</v>
      </c>
      <c r="DV160">
        <v>2</v>
      </c>
      <c r="DW160" s="1" t="e">
        <f>+Tabulka1[[#This Row],[pocudegra]]/Tabulka1[[#This Row],[pochodnav]]</f>
        <v>#DIV/0!</v>
      </c>
      <c r="DX160">
        <v>2000000</v>
      </c>
      <c r="DY160" t="s">
        <v>146</v>
      </c>
      <c r="DZ160" t="s">
        <v>232</v>
      </c>
      <c r="ED160" t="s">
        <v>154</v>
      </c>
      <c r="EE160" t="s">
        <v>154</v>
      </c>
      <c r="EF160" t="s">
        <v>155</v>
      </c>
      <c r="EG160" t="s">
        <v>147</v>
      </c>
      <c r="EI160" t="s">
        <v>1763</v>
      </c>
      <c r="EK160" t="s">
        <v>1763</v>
      </c>
      <c r="EL160">
        <v>0</v>
      </c>
      <c r="EM160">
        <v>0</v>
      </c>
    </row>
    <row r="161" spans="1:143" hidden="1">
      <c r="A161">
        <v>158</v>
      </c>
      <c r="B161" t="s">
        <v>1772</v>
      </c>
      <c r="C161" t="s">
        <v>1757</v>
      </c>
      <c r="D161" t="s">
        <v>144</v>
      </c>
      <c r="F161" t="s">
        <v>146</v>
      </c>
      <c r="G161" t="s">
        <v>158</v>
      </c>
      <c r="H161" t="s">
        <v>146</v>
      </c>
      <c r="I161" t="s">
        <v>158</v>
      </c>
      <c r="J161" t="s">
        <v>1757</v>
      </c>
      <c r="K161" t="s">
        <v>144</v>
      </c>
      <c r="L161" t="s">
        <v>1758</v>
      </c>
      <c r="M161" t="s">
        <v>1758</v>
      </c>
      <c r="O161" t="s">
        <v>144</v>
      </c>
      <c r="P161" t="s">
        <v>144</v>
      </c>
      <c r="Q161" t="s">
        <v>145</v>
      </c>
      <c r="T161" t="s">
        <v>1773</v>
      </c>
      <c r="U161" t="s">
        <v>1773</v>
      </c>
      <c r="V161" t="s">
        <v>145</v>
      </c>
      <c r="X161" t="s">
        <v>1774</v>
      </c>
      <c r="Y161" t="s">
        <v>1774</v>
      </c>
      <c r="Z161" t="s">
        <v>145</v>
      </c>
      <c r="AC161" t="s">
        <v>1775</v>
      </c>
      <c r="AD161" t="s">
        <v>1776</v>
      </c>
      <c r="AE161" t="s">
        <v>1775</v>
      </c>
      <c r="AF161" t="s">
        <v>1776</v>
      </c>
      <c r="AG161" t="s">
        <v>145</v>
      </c>
      <c r="AH161" t="s">
        <v>145</v>
      </c>
      <c r="AJ161" t="s">
        <v>566</v>
      </c>
      <c r="AK161" t="s">
        <v>566</v>
      </c>
      <c r="AL161" t="s">
        <v>145</v>
      </c>
      <c r="AN161" t="s">
        <v>190</v>
      </c>
      <c r="AO161" t="s">
        <v>190</v>
      </c>
      <c r="AP161" t="s">
        <v>145</v>
      </c>
      <c r="AS161" t="s">
        <v>1777</v>
      </c>
      <c r="AT161" t="s">
        <v>1778</v>
      </c>
      <c r="AU161" t="s">
        <v>1779</v>
      </c>
      <c r="AV161" t="s">
        <v>1780</v>
      </c>
      <c r="AW161" t="s">
        <v>1781</v>
      </c>
      <c r="AX161" t="s">
        <v>1782</v>
      </c>
      <c r="AY161" t="s">
        <v>1783</v>
      </c>
      <c r="BC161">
        <v>8685000</v>
      </c>
      <c r="BD161" t="s">
        <v>1784</v>
      </c>
      <c r="BE161" t="s">
        <v>1785</v>
      </c>
      <c r="BF161" t="s">
        <v>1786</v>
      </c>
      <c r="BG161" t="s">
        <v>1787</v>
      </c>
      <c r="BH161" t="s">
        <v>1788</v>
      </c>
      <c r="BI161" t="s">
        <v>1789</v>
      </c>
      <c r="BJ161" t="s">
        <v>1790</v>
      </c>
      <c r="BK161" t="s">
        <v>1018</v>
      </c>
      <c r="BL161" t="s">
        <v>1791</v>
      </c>
      <c r="BM161" t="s">
        <v>1792</v>
      </c>
      <c r="BN161" t="s">
        <v>1793</v>
      </c>
      <c r="BO161" t="s">
        <v>1789</v>
      </c>
      <c r="BP161" t="s">
        <v>1790</v>
      </c>
      <c r="BQ161" t="s">
        <v>1018</v>
      </c>
      <c r="BR161" t="s">
        <v>1794</v>
      </c>
      <c r="BS161" t="s">
        <v>1795</v>
      </c>
      <c r="BT161" t="s">
        <v>1796</v>
      </c>
      <c r="BV161" t="s">
        <v>1797</v>
      </c>
      <c r="BW161" t="s">
        <v>1798</v>
      </c>
      <c r="BX161" t="s">
        <v>1798</v>
      </c>
      <c r="BZ161" t="s">
        <v>154</v>
      </c>
      <c r="CA161" t="s">
        <v>158</v>
      </c>
      <c r="CB161" t="s">
        <v>158</v>
      </c>
      <c r="CC161" t="s">
        <v>146</v>
      </c>
      <c r="CG161" t="s">
        <v>147</v>
      </c>
      <c r="CJ161" t="s">
        <v>1758</v>
      </c>
      <c r="CL161" t="s">
        <v>144</v>
      </c>
      <c r="CM161" t="s">
        <v>144</v>
      </c>
      <c r="CN161" t="s">
        <v>145</v>
      </c>
      <c r="CP161" t="s">
        <v>1773</v>
      </c>
      <c r="CQ161" t="s">
        <v>1773</v>
      </c>
      <c r="CR161" t="s">
        <v>145</v>
      </c>
      <c r="CT161" t="s">
        <v>1774</v>
      </c>
      <c r="CU161" t="s">
        <v>1774</v>
      </c>
      <c r="CV161" t="s">
        <v>145</v>
      </c>
      <c r="CY161" t="s">
        <v>1775</v>
      </c>
      <c r="CZ161" t="s">
        <v>1776</v>
      </c>
      <c r="DA161" t="s">
        <v>1775</v>
      </c>
      <c r="DB161" t="s">
        <v>1776</v>
      </c>
      <c r="DC161" t="s">
        <v>145</v>
      </c>
      <c r="DD161" t="s">
        <v>145</v>
      </c>
      <c r="DF161" t="s">
        <v>566</v>
      </c>
      <c r="DG161" t="s">
        <v>566</v>
      </c>
      <c r="DH161" t="s">
        <v>145</v>
      </c>
      <c r="DJ161" t="s">
        <v>190</v>
      </c>
      <c r="DK161" t="s">
        <v>190</v>
      </c>
      <c r="DL161" t="s">
        <v>145</v>
      </c>
      <c r="DO161" t="s">
        <v>1799</v>
      </c>
      <c r="DP161" t="s">
        <v>1800</v>
      </c>
      <c r="DQ161" t="s">
        <v>1801</v>
      </c>
      <c r="DR161" t="s">
        <v>1802</v>
      </c>
      <c r="DT161">
        <v>34</v>
      </c>
      <c r="DU161">
        <v>0</v>
      </c>
      <c r="DV161">
        <v>28</v>
      </c>
      <c r="DW161" s="1" t="e">
        <f>+Tabulka1[[#This Row],[pocudegra]]/Tabulka1[[#This Row],[pochodnav]]</f>
        <v>#DIV/0!</v>
      </c>
      <c r="DX161">
        <v>9106000</v>
      </c>
      <c r="DY161" t="s">
        <v>158</v>
      </c>
      <c r="DZ161" t="s">
        <v>190</v>
      </c>
      <c r="ED161" t="s">
        <v>1803</v>
      </c>
      <c r="EE161" t="s">
        <v>1803</v>
      </c>
      <c r="EF161" t="s">
        <v>1777</v>
      </c>
      <c r="EG161" t="s">
        <v>147</v>
      </c>
      <c r="EH161" t="s">
        <v>1763</v>
      </c>
      <c r="EI161" t="s">
        <v>1804</v>
      </c>
      <c r="EJ161" t="s">
        <v>1763</v>
      </c>
      <c r="EK161" t="s">
        <v>1804</v>
      </c>
      <c r="EL161">
        <v>0</v>
      </c>
      <c r="EM161">
        <v>0</v>
      </c>
    </row>
    <row r="162" spans="1:143" hidden="1">
      <c r="A162">
        <v>159</v>
      </c>
      <c r="B162" t="s">
        <v>1805</v>
      </c>
      <c r="C162" t="s">
        <v>1757</v>
      </c>
      <c r="D162" t="s">
        <v>144</v>
      </c>
      <c r="F162" t="s">
        <v>146</v>
      </c>
      <c r="G162" t="s">
        <v>158</v>
      </c>
      <c r="H162" t="s">
        <v>146</v>
      </c>
      <c r="I162" t="s">
        <v>158</v>
      </c>
      <c r="J162" t="s">
        <v>1757</v>
      </c>
      <c r="K162" t="s">
        <v>144</v>
      </c>
      <c r="L162" t="s">
        <v>1765</v>
      </c>
      <c r="M162" t="s">
        <v>1765</v>
      </c>
      <c r="O162" t="s">
        <v>144</v>
      </c>
      <c r="P162" t="s">
        <v>144</v>
      </c>
      <c r="Q162" t="s">
        <v>145</v>
      </c>
      <c r="T162" t="s">
        <v>1806</v>
      </c>
      <c r="U162" t="s">
        <v>1806</v>
      </c>
      <c r="V162" t="s">
        <v>145</v>
      </c>
      <c r="X162" t="s">
        <v>1807</v>
      </c>
      <c r="Y162" t="s">
        <v>1807</v>
      </c>
      <c r="Z162" t="s">
        <v>145</v>
      </c>
      <c r="AC162" t="s">
        <v>1808</v>
      </c>
      <c r="AD162" t="s">
        <v>1809</v>
      </c>
      <c r="AE162" t="s">
        <v>1808</v>
      </c>
      <c r="AF162" t="s">
        <v>1809</v>
      </c>
      <c r="AG162" t="s">
        <v>145</v>
      </c>
      <c r="AH162" t="s">
        <v>145</v>
      </c>
      <c r="AJ162" t="s">
        <v>1810</v>
      </c>
      <c r="AK162" t="s">
        <v>1810</v>
      </c>
      <c r="AL162" t="s">
        <v>145</v>
      </c>
      <c r="AN162" t="s">
        <v>153</v>
      </c>
      <c r="AO162" t="s">
        <v>153</v>
      </c>
      <c r="AP162" t="s">
        <v>145</v>
      </c>
      <c r="AS162" t="s">
        <v>1777</v>
      </c>
      <c r="AT162" t="s">
        <v>1778</v>
      </c>
      <c r="AU162" t="s">
        <v>1779</v>
      </c>
      <c r="AV162" t="s">
        <v>1780</v>
      </c>
      <c r="AW162" t="s">
        <v>1781</v>
      </c>
      <c r="AX162" t="s">
        <v>1782</v>
      </c>
      <c r="AY162" t="s">
        <v>1783</v>
      </c>
      <c r="BC162">
        <v>15584000</v>
      </c>
      <c r="BD162" t="s">
        <v>1784</v>
      </c>
      <c r="BE162" t="s">
        <v>1785</v>
      </c>
      <c r="BF162" t="s">
        <v>1786</v>
      </c>
      <c r="BG162" t="s">
        <v>1787</v>
      </c>
      <c r="BH162" t="s">
        <v>1788</v>
      </c>
      <c r="BI162" t="s">
        <v>1789</v>
      </c>
      <c r="BJ162" t="s">
        <v>1790</v>
      </c>
      <c r="BK162" t="s">
        <v>1018</v>
      </c>
      <c r="BL162" t="s">
        <v>1811</v>
      </c>
      <c r="BM162" t="s">
        <v>1017</v>
      </c>
      <c r="BN162" t="s">
        <v>1812</v>
      </c>
      <c r="BO162" t="s">
        <v>1789</v>
      </c>
      <c r="BP162" t="s">
        <v>1790</v>
      </c>
      <c r="BQ162" t="s">
        <v>1018</v>
      </c>
      <c r="BR162" t="s">
        <v>1813</v>
      </c>
      <c r="BS162" t="s">
        <v>1814</v>
      </c>
      <c r="BT162" t="s">
        <v>1815</v>
      </c>
      <c r="BV162" t="s">
        <v>1797</v>
      </c>
      <c r="BW162" t="s">
        <v>1798</v>
      </c>
      <c r="BX162" t="s">
        <v>1798</v>
      </c>
      <c r="BZ162" t="s">
        <v>154</v>
      </c>
      <c r="CA162" t="s">
        <v>158</v>
      </c>
      <c r="CB162" t="s">
        <v>158</v>
      </c>
      <c r="CC162" t="s">
        <v>146</v>
      </c>
      <c r="CG162" t="s">
        <v>147</v>
      </c>
      <c r="CJ162" t="s">
        <v>1765</v>
      </c>
      <c r="CL162" t="s">
        <v>144</v>
      </c>
      <c r="CM162" t="s">
        <v>144</v>
      </c>
      <c r="CN162" t="s">
        <v>145</v>
      </c>
      <c r="CP162" t="s">
        <v>1806</v>
      </c>
      <c r="CQ162" t="s">
        <v>1806</v>
      </c>
      <c r="CR162" t="s">
        <v>145</v>
      </c>
      <c r="CT162" t="s">
        <v>1807</v>
      </c>
      <c r="CU162" t="s">
        <v>1807</v>
      </c>
      <c r="CV162" t="s">
        <v>145</v>
      </c>
      <c r="CY162" t="s">
        <v>1808</v>
      </c>
      <c r="CZ162" t="s">
        <v>1809</v>
      </c>
      <c r="DA162" t="s">
        <v>1808</v>
      </c>
      <c r="DB162" t="s">
        <v>1809</v>
      </c>
      <c r="DC162" t="s">
        <v>145</v>
      </c>
      <c r="DD162" t="s">
        <v>145</v>
      </c>
      <c r="DF162" t="s">
        <v>1810</v>
      </c>
      <c r="DG162" t="s">
        <v>1810</v>
      </c>
      <c r="DH162" t="s">
        <v>145</v>
      </c>
      <c r="DJ162" t="s">
        <v>153</v>
      </c>
      <c r="DK162" t="s">
        <v>153</v>
      </c>
      <c r="DL162" t="s">
        <v>145</v>
      </c>
      <c r="DO162" t="s">
        <v>1799</v>
      </c>
      <c r="DP162" t="s">
        <v>1800</v>
      </c>
      <c r="DQ162" t="s">
        <v>1801</v>
      </c>
      <c r="DR162" t="s">
        <v>1802</v>
      </c>
      <c r="DT162">
        <v>19</v>
      </c>
      <c r="DU162">
        <v>0</v>
      </c>
      <c r="DV162">
        <v>10</v>
      </c>
      <c r="DW162" s="1" t="e">
        <f>+Tabulka1[[#This Row],[pocudegra]]/Tabulka1[[#This Row],[pochodnav]]</f>
        <v>#DIV/0!</v>
      </c>
      <c r="DX162">
        <v>10328000</v>
      </c>
      <c r="DY162" t="s">
        <v>158</v>
      </c>
      <c r="DZ162" t="s">
        <v>232</v>
      </c>
      <c r="ED162" t="s">
        <v>1803</v>
      </c>
      <c r="EE162" t="s">
        <v>1803</v>
      </c>
      <c r="EF162" t="s">
        <v>1777</v>
      </c>
      <c r="EG162" t="s">
        <v>147</v>
      </c>
      <c r="EH162" t="s">
        <v>1763</v>
      </c>
      <c r="EI162" t="s">
        <v>1804</v>
      </c>
      <c r="EJ162" t="s">
        <v>1763</v>
      </c>
      <c r="EK162" t="s">
        <v>1804</v>
      </c>
      <c r="EL162">
        <v>0</v>
      </c>
      <c r="EM162">
        <v>0</v>
      </c>
    </row>
    <row r="163" spans="1:143" hidden="1">
      <c r="A163">
        <v>160</v>
      </c>
      <c r="B163" t="s">
        <v>1816</v>
      </c>
      <c r="C163" t="s">
        <v>1757</v>
      </c>
      <c r="D163" t="s">
        <v>144</v>
      </c>
      <c r="F163" t="s">
        <v>146</v>
      </c>
      <c r="G163" t="s">
        <v>158</v>
      </c>
      <c r="H163" t="s">
        <v>146</v>
      </c>
      <c r="I163" t="s">
        <v>158</v>
      </c>
      <c r="J163" t="s">
        <v>1757</v>
      </c>
      <c r="K163" t="s">
        <v>144</v>
      </c>
      <c r="L163" t="s">
        <v>1767</v>
      </c>
      <c r="M163" t="s">
        <v>1767</v>
      </c>
      <c r="O163" t="s">
        <v>144</v>
      </c>
      <c r="P163" t="s">
        <v>144</v>
      </c>
      <c r="Q163" t="s">
        <v>145</v>
      </c>
      <c r="T163" t="s">
        <v>1817</v>
      </c>
      <c r="U163" t="s">
        <v>1817</v>
      </c>
      <c r="V163" t="s">
        <v>145</v>
      </c>
      <c r="X163" t="s">
        <v>1818</v>
      </c>
      <c r="Y163" t="s">
        <v>1818</v>
      </c>
      <c r="Z163" t="s">
        <v>145</v>
      </c>
      <c r="AC163" t="s">
        <v>1819</v>
      </c>
      <c r="AD163" t="s">
        <v>1820</v>
      </c>
      <c r="AE163" t="s">
        <v>1819</v>
      </c>
      <c r="AF163" t="s">
        <v>1820</v>
      </c>
      <c r="AG163" t="s">
        <v>145</v>
      </c>
      <c r="AH163" t="s">
        <v>145</v>
      </c>
      <c r="AJ163" t="s">
        <v>204</v>
      </c>
      <c r="AK163" t="s">
        <v>204</v>
      </c>
      <c r="AL163" t="s">
        <v>145</v>
      </c>
      <c r="AN163" t="s">
        <v>190</v>
      </c>
      <c r="AO163" t="s">
        <v>190</v>
      </c>
      <c r="AP163" t="s">
        <v>145</v>
      </c>
      <c r="AS163" t="s">
        <v>1777</v>
      </c>
      <c r="AT163" t="s">
        <v>1778</v>
      </c>
      <c r="AU163" t="s">
        <v>1779</v>
      </c>
      <c r="AV163" t="s">
        <v>1780</v>
      </c>
      <c r="AW163" t="s">
        <v>1781</v>
      </c>
      <c r="AX163" t="s">
        <v>1782</v>
      </c>
      <c r="AY163" t="s">
        <v>1783</v>
      </c>
      <c r="BC163">
        <v>6018000</v>
      </c>
      <c r="BD163" t="s">
        <v>1784</v>
      </c>
      <c r="BE163" t="s">
        <v>1785</v>
      </c>
      <c r="BF163" t="s">
        <v>1786</v>
      </c>
      <c r="BG163" t="s">
        <v>1787</v>
      </c>
      <c r="BH163" t="s">
        <v>1788</v>
      </c>
      <c r="BI163" t="s">
        <v>1789</v>
      </c>
      <c r="BJ163" t="s">
        <v>1790</v>
      </c>
      <c r="BK163" t="s">
        <v>1018</v>
      </c>
      <c r="BL163" t="s">
        <v>1821</v>
      </c>
      <c r="BM163" t="s">
        <v>1246</v>
      </c>
      <c r="BN163" t="s">
        <v>1822</v>
      </c>
      <c r="BO163" t="s">
        <v>1823</v>
      </c>
      <c r="BP163" t="s">
        <v>1824</v>
      </c>
      <c r="BQ163" t="s">
        <v>1825</v>
      </c>
      <c r="BR163" t="s">
        <v>1826</v>
      </c>
      <c r="BS163" t="s">
        <v>1827</v>
      </c>
      <c r="BT163" t="s">
        <v>1828</v>
      </c>
      <c r="BV163" t="s">
        <v>1797</v>
      </c>
      <c r="BW163" t="s">
        <v>1798</v>
      </c>
      <c r="BX163" t="s">
        <v>1798</v>
      </c>
      <c r="BZ163" t="s">
        <v>154</v>
      </c>
      <c r="CA163" t="s">
        <v>158</v>
      </c>
      <c r="CB163" t="s">
        <v>158</v>
      </c>
      <c r="CC163" t="s">
        <v>146</v>
      </c>
      <c r="CG163" t="s">
        <v>147</v>
      </c>
      <c r="CJ163" t="s">
        <v>1767</v>
      </c>
      <c r="CL163" t="s">
        <v>144</v>
      </c>
      <c r="CM163" t="s">
        <v>144</v>
      </c>
      <c r="CN163" t="s">
        <v>145</v>
      </c>
      <c r="CP163" t="s">
        <v>1817</v>
      </c>
      <c r="CQ163" t="s">
        <v>1817</v>
      </c>
      <c r="CR163" t="s">
        <v>145</v>
      </c>
      <c r="CT163" t="s">
        <v>1818</v>
      </c>
      <c r="CU163" t="s">
        <v>1818</v>
      </c>
      <c r="CV163" t="s">
        <v>145</v>
      </c>
      <c r="CY163" t="s">
        <v>1819</v>
      </c>
      <c r="CZ163" t="s">
        <v>1820</v>
      </c>
      <c r="DA163" t="s">
        <v>1819</v>
      </c>
      <c r="DB163" t="s">
        <v>1820</v>
      </c>
      <c r="DC163" t="s">
        <v>145</v>
      </c>
      <c r="DD163" t="s">
        <v>145</v>
      </c>
      <c r="DF163" t="s">
        <v>204</v>
      </c>
      <c r="DG163" t="s">
        <v>204</v>
      </c>
      <c r="DH163" t="s">
        <v>145</v>
      </c>
      <c r="DJ163" t="s">
        <v>190</v>
      </c>
      <c r="DK163" t="s">
        <v>190</v>
      </c>
      <c r="DL163" t="s">
        <v>145</v>
      </c>
      <c r="DO163" t="s">
        <v>1799</v>
      </c>
      <c r="DP163" t="s">
        <v>1800</v>
      </c>
      <c r="DQ163" t="s">
        <v>1801</v>
      </c>
      <c r="DR163" t="s">
        <v>1802</v>
      </c>
      <c r="DT163">
        <v>75</v>
      </c>
      <c r="DU163">
        <v>0</v>
      </c>
      <c r="DV163">
        <v>47</v>
      </c>
      <c r="DW163" s="1" t="e">
        <f>+Tabulka1[[#This Row],[pocudegra]]/Tabulka1[[#This Row],[pochodnav]]</f>
        <v>#DIV/0!</v>
      </c>
      <c r="DX163">
        <v>5884000</v>
      </c>
      <c r="DY163" t="s">
        <v>158</v>
      </c>
      <c r="DZ163" t="s">
        <v>190</v>
      </c>
      <c r="ED163" t="s">
        <v>1803</v>
      </c>
      <c r="EE163" t="s">
        <v>1803</v>
      </c>
      <c r="EF163" t="s">
        <v>1777</v>
      </c>
      <c r="EG163" t="s">
        <v>147</v>
      </c>
      <c r="EH163" t="s">
        <v>1763</v>
      </c>
      <c r="EI163" t="s">
        <v>1804</v>
      </c>
      <c r="EJ163" t="s">
        <v>1763</v>
      </c>
      <c r="EK163" t="s">
        <v>1804</v>
      </c>
      <c r="EL163">
        <v>0</v>
      </c>
      <c r="EM163">
        <v>0</v>
      </c>
    </row>
    <row r="164" spans="1:143" hidden="1">
      <c r="A164">
        <v>161</v>
      </c>
      <c r="B164" t="s">
        <v>1829</v>
      </c>
      <c r="C164" t="s">
        <v>1757</v>
      </c>
      <c r="D164" t="s">
        <v>144</v>
      </c>
      <c r="F164" t="s">
        <v>146</v>
      </c>
      <c r="G164" t="s">
        <v>158</v>
      </c>
      <c r="H164" t="s">
        <v>146</v>
      </c>
      <c r="I164" t="s">
        <v>158</v>
      </c>
      <c r="J164" t="s">
        <v>1757</v>
      </c>
      <c r="K164" t="s">
        <v>144</v>
      </c>
      <c r="L164" t="s">
        <v>1769</v>
      </c>
      <c r="M164" t="s">
        <v>1769</v>
      </c>
      <c r="O164" t="s">
        <v>144</v>
      </c>
      <c r="P164" t="s">
        <v>144</v>
      </c>
      <c r="Q164" t="s">
        <v>145</v>
      </c>
      <c r="T164" t="s">
        <v>1830</v>
      </c>
      <c r="U164" t="s">
        <v>1830</v>
      </c>
      <c r="V164" t="s">
        <v>145</v>
      </c>
      <c r="X164" t="s">
        <v>1831</v>
      </c>
      <c r="Y164" t="s">
        <v>1831</v>
      </c>
      <c r="Z164" t="s">
        <v>145</v>
      </c>
      <c r="AC164" t="s">
        <v>1832</v>
      </c>
      <c r="AD164" t="s">
        <v>1833</v>
      </c>
      <c r="AE164" t="s">
        <v>1832</v>
      </c>
      <c r="AF164" t="s">
        <v>1833</v>
      </c>
      <c r="AG164" t="s">
        <v>145</v>
      </c>
      <c r="AH164" t="s">
        <v>145</v>
      </c>
      <c r="AJ164" t="s">
        <v>204</v>
      </c>
      <c r="AK164" t="s">
        <v>204</v>
      </c>
      <c r="AL164" t="s">
        <v>145</v>
      </c>
      <c r="AN164" t="s">
        <v>400</v>
      </c>
      <c r="AO164" t="s">
        <v>400</v>
      </c>
      <c r="AP164" t="s">
        <v>145</v>
      </c>
      <c r="AS164" t="s">
        <v>1777</v>
      </c>
      <c r="AT164" t="s">
        <v>1778</v>
      </c>
      <c r="AU164" t="s">
        <v>1779</v>
      </c>
      <c r="AV164" t="s">
        <v>1780</v>
      </c>
      <c r="AW164" t="s">
        <v>1781</v>
      </c>
      <c r="AX164" t="s">
        <v>1782</v>
      </c>
      <c r="AY164" t="s">
        <v>1783</v>
      </c>
      <c r="BC164">
        <v>3643000</v>
      </c>
      <c r="BD164" t="s">
        <v>1784</v>
      </c>
      <c r="BE164" t="s">
        <v>1785</v>
      </c>
      <c r="BF164" t="s">
        <v>1786</v>
      </c>
      <c r="BG164" t="s">
        <v>1787</v>
      </c>
      <c r="BH164" t="s">
        <v>1788</v>
      </c>
      <c r="BI164" t="s">
        <v>1789</v>
      </c>
      <c r="BJ164" t="s">
        <v>1790</v>
      </c>
      <c r="BK164" t="s">
        <v>1018</v>
      </c>
      <c r="BL164" t="s">
        <v>1834</v>
      </c>
      <c r="BM164" t="s">
        <v>1470</v>
      </c>
      <c r="BN164" t="s">
        <v>1835</v>
      </c>
      <c r="BO164" t="s">
        <v>1823</v>
      </c>
      <c r="BP164" t="s">
        <v>1824</v>
      </c>
      <c r="BQ164" t="s">
        <v>1825</v>
      </c>
      <c r="BR164" t="s">
        <v>1836</v>
      </c>
      <c r="BS164" t="s">
        <v>1837</v>
      </c>
      <c r="BV164" t="s">
        <v>1797</v>
      </c>
      <c r="BW164" t="s">
        <v>1798</v>
      </c>
      <c r="BX164" t="s">
        <v>1798</v>
      </c>
      <c r="BZ164" t="s">
        <v>154</v>
      </c>
      <c r="CA164" t="s">
        <v>158</v>
      </c>
      <c r="CB164" t="s">
        <v>158</v>
      </c>
      <c r="CC164" t="s">
        <v>146</v>
      </c>
      <c r="CG164" t="s">
        <v>147</v>
      </c>
      <c r="CJ164" t="s">
        <v>1769</v>
      </c>
      <c r="CL164" t="s">
        <v>144</v>
      </c>
      <c r="CM164" t="s">
        <v>144</v>
      </c>
      <c r="CN164" t="s">
        <v>145</v>
      </c>
      <c r="CP164" t="s">
        <v>1830</v>
      </c>
      <c r="CQ164" t="s">
        <v>1830</v>
      </c>
      <c r="CR164" t="s">
        <v>145</v>
      </c>
      <c r="CT164" t="s">
        <v>1831</v>
      </c>
      <c r="CU164" t="s">
        <v>1831</v>
      </c>
      <c r="CV164" t="s">
        <v>145</v>
      </c>
      <c r="CY164" t="s">
        <v>1832</v>
      </c>
      <c r="CZ164" t="s">
        <v>1833</v>
      </c>
      <c r="DA164" t="s">
        <v>1832</v>
      </c>
      <c r="DB164" t="s">
        <v>1833</v>
      </c>
      <c r="DC164" t="s">
        <v>145</v>
      </c>
      <c r="DD164" t="s">
        <v>145</v>
      </c>
      <c r="DF164" t="s">
        <v>204</v>
      </c>
      <c r="DG164" t="s">
        <v>204</v>
      </c>
      <c r="DH164" t="s">
        <v>145</v>
      </c>
      <c r="DJ164" t="s">
        <v>400</v>
      </c>
      <c r="DK164" t="s">
        <v>400</v>
      </c>
      <c r="DL164" t="s">
        <v>145</v>
      </c>
      <c r="DO164" t="s">
        <v>1799</v>
      </c>
      <c r="DP164" t="s">
        <v>1800</v>
      </c>
      <c r="DQ164" t="s">
        <v>1801</v>
      </c>
      <c r="DR164" t="s">
        <v>1802</v>
      </c>
      <c r="DT164">
        <v>53</v>
      </c>
      <c r="DU164">
        <v>0</v>
      </c>
      <c r="DV164">
        <v>14</v>
      </c>
      <c r="DW164" s="1" t="e">
        <f>+Tabulka1[[#This Row],[pocudegra]]/Tabulka1[[#This Row],[pochodnav]]</f>
        <v>#DIV/0!</v>
      </c>
      <c r="DX164">
        <v>4428000</v>
      </c>
      <c r="DY164" t="s">
        <v>158</v>
      </c>
      <c r="DZ164" t="s">
        <v>190</v>
      </c>
      <c r="ED164" t="s">
        <v>1803</v>
      </c>
      <c r="EE164" t="s">
        <v>1803</v>
      </c>
      <c r="EF164" t="s">
        <v>1777</v>
      </c>
      <c r="EG164" t="s">
        <v>147</v>
      </c>
      <c r="EH164" t="s">
        <v>1763</v>
      </c>
      <c r="EI164" t="s">
        <v>1804</v>
      </c>
      <c r="EJ164" t="s">
        <v>1763</v>
      </c>
      <c r="EK164" t="s">
        <v>1804</v>
      </c>
      <c r="EL164">
        <v>0</v>
      </c>
      <c r="EM164">
        <v>0</v>
      </c>
    </row>
    <row r="165" spans="1:143" hidden="1">
      <c r="A165">
        <v>162</v>
      </c>
      <c r="B165" t="s">
        <v>1838</v>
      </c>
      <c r="C165" t="s">
        <v>1757</v>
      </c>
      <c r="D165" t="s">
        <v>144</v>
      </c>
      <c r="F165" t="s">
        <v>146</v>
      </c>
      <c r="G165" t="s">
        <v>158</v>
      </c>
      <c r="H165" t="s">
        <v>146</v>
      </c>
      <c r="I165" t="s">
        <v>158</v>
      </c>
      <c r="J165" t="s">
        <v>1757</v>
      </c>
      <c r="K165" t="s">
        <v>144</v>
      </c>
      <c r="L165" t="s">
        <v>1771</v>
      </c>
      <c r="M165" t="s">
        <v>1771</v>
      </c>
      <c r="O165" t="s">
        <v>144</v>
      </c>
      <c r="P165" t="s">
        <v>144</v>
      </c>
      <c r="Q165" t="s">
        <v>145</v>
      </c>
      <c r="T165" t="s">
        <v>1839</v>
      </c>
      <c r="U165" t="s">
        <v>1839</v>
      </c>
      <c r="V165" t="s">
        <v>145</v>
      </c>
      <c r="X165" t="s">
        <v>1840</v>
      </c>
      <c r="Y165" t="s">
        <v>1840</v>
      </c>
      <c r="Z165" t="s">
        <v>145</v>
      </c>
      <c r="AC165" t="s">
        <v>1841</v>
      </c>
      <c r="AD165" t="s">
        <v>1842</v>
      </c>
      <c r="AE165" t="s">
        <v>1841</v>
      </c>
      <c r="AF165" t="s">
        <v>1842</v>
      </c>
      <c r="AG165" t="s">
        <v>145</v>
      </c>
      <c r="AH165" t="s">
        <v>145</v>
      </c>
      <c r="AJ165" t="s">
        <v>146</v>
      </c>
      <c r="AK165" t="s">
        <v>146</v>
      </c>
      <c r="AL165" t="s">
        <v>145</v>
      </c>
      <c r="AN165" t="s">
        <v>164</v>
      </c>
      <c r="AO165" t="s">
        <v>164</v>
      </c>
      <c r="AP165" t="s">
        <v>145</v>
      </c>
      <c r="AS165" t="s">
        <v>1777</v>
      </c>
      <c r="AT165" t="s">
        <v>1778</v>
      </c>
      <c r="AU165" t="s">
        <v>1779</v>
      </c>
      <c r="AV165" t="s">
        <v>1780</v>
      </c>
      <c r="AW165" t="s">
        <v>1781</v>
      </c>
      <c r="AX165" t="s">
        <v>1782</v>
      </c>
      <c r="AY165" t="s">
        <v>1783</v>
      </c>
      <c r="BC165">
        <v>1181000</v>
      </c>
      <c r="BD165" t="s">
        <v>1784</v>
      </c>
      <c r="BE165" t="s">
        <v>1785</v>
      </c>
      <c r="BF165" t="s">
        <v>1786</v>
      </c>
      <c r="BG165" t="s">
        <v>1787</v>
      </c>
      <c r="BH165" t="s">
        <v>1788</v>
      </c>
      <c r="BI165" t="s">
        <v>1789</v>
      </c>
      <c r="BJ165" t="s">
        <v>1790</v>
      </c>
      <c r="BK165" t="s">
        <v>1018</v>
      </c>
      <c r="BL165" t="s">
        <v>1843</v>
      </c>
      <c r="BM165" t="s">
        <v>1844</v>
      </c>
      <c r="BN165" t="s">
        <v>1845</v>
      </c>
      <c r="BO165" t="s">
        <v>1789</v>
      </c>
      <c r="BP165" t="s">
        <v>1790</v>
      </c>
      <c r="BQ165" t="s">
        <v>1018</v>
      </c>
      <c r="BR165" t="s">
        <v>1846</v>
      </c>
      <c r="BS165" t="s">
        <v>1847</v>
      </c>
      <c r="BT165" t="s">
        <v>1848</v>
      </c>
      <c r="BV165" t="s">
        <v>1797</v>
      </c>
      <c r="BW165" t="s">
        <v>1798</v>
      </c>
      <c r="BX165" t="s">
        <v>1798</v>
      </c>
      <c r="BZ165" t="s">
        <v>154</v>
      </c>
      <c r="CA165" t="s">
        <v>158</v>
      </c>
      <c r="CB165" t="s">
        <v>158</v>
      </c>
      <c r="CC165" t="s">
        <v>146</v>
      </c>
      <c r="CG165" t="s">
        <v>147</v>
      </c>
      <c r="CJ165" t="s">
        <v>1771</v>
      </c>
      <c r="CL165" t="s">
        <v>144</v>
      </c>
      <c r="CM165" t="s">
        <v>144</v>
      </c>
      <c r="CN165" t="s">
        <v>145</v>
      </c>
      <c r="CP165" t="s">
        <v>1839</v>
      </c>
      <c r="CQ165" t="s">
        <v>1839</v>
      </c>
      <c r="CR165" t="s">
        <v>145</v>
      </c>
      <c r="CT165" t="s">
        <v>1840</v>
      </c>
      <c r="CU165" t="s">
        <v>1840</v>
      </c>
      <c r="CV165" t="s">
        <v>145</v>
      </c>
      <c r="CY165" t="s">
        <v>1841</v>
      </c>
      <c r="CZ165" t="s">
        <v>1842</v>
      </c>
      <c r="DA165" t="s">
        <v>1841</v>
      </c>
      <c r="DB165" t="s">
        <v>1842</v>
      </c>
      <c r="DC165" t="s">
        <v>145</v>
      </c>
      <c r="DD165" t="s">
        <v>145</v>
      </c>
      <c r="DF165" t="s">
        <v>146</v>
      </c>
      <c r="DG165" t="s">
        <v>146</v>
      </c>
      <c r="DH165" t="s">
        <v>145</v>
      </c>
      <c r="DJ165" t="s">
        <v>164</v>
      </c>
      <c r="DK165" t="s">
        <v>164</v>
      </c>
      <c r="DL165" t="s">
        <v>145</v>
      </c>
      <c r="DO165" t="s">
        <v>1799</v>
      </c>
      <c r="DP165" t="s">
        <v>1800</v>
      </c>
      <c r="DQ165" t="s">
        <v>1801</v>
      </c>
      <c r="DR165" t="s">
        <v>1802</v>
      </c>
      <c r="DT165">
        <v>2</v>
      </c>
      <c r="DU165">
        <v>0</v>
      </c>
      <c r="DV165">
        <v>1</v>
      </c>
      <c r="DW165" s="1" t="e">
        <f>+Tabulka1[[#This Row],[pocudegra]]/Tabulka1[[#This Row],[pochodnav]]</f>
        <v>#DIV/0!</v>
      </c>
      <c r="DX165">
        <v>505000</v>
      </c>
      <c r="DY165" t="s">
        <v>158</v>
      </c>
      <c r="DZ165" t="s">
        <v>164</v>
      </c>
      <c r="ED165" t="s">
        <v>1803</v>
      </c>
      <c r="EE165" t="s">
        <v>1803</v>
      </c>
      <c r="EF165" t="s">
        <v>1777</v>
      </c>
      <c r="EG165" t="s">
        <v>147</v>
      </c>
      <c r="EH165" t="s">
        <v>1763</v>
      </c>
      <c r="EI165" t="s">
        <v>1804</v>
      </c>
      <c r="EJ165" t="s">
        <v>1763</v>
      </c>
      <c r="EK165" t="s">
        <v>1804</v>
      </c>
      <c r="EL165">
        <v>0</v>
      </c>
      <c r="EM165">
        <v>0</v>
      </c>
    </row>
    <row r="166" spans="1:143" hidden="1">
      <c r="A166">
        <v>163</v>
      </c>
      <c r="B166" t="s">
        <v>1849</v>
      </c>
      <c r="C166" t="s">
        <v>1757</v>
      </c>
      <c r="D166" t="s">
        <v>144</v>
      </c>
      <c r="F166" t="s">
        <v>158</v>
      </c>
      <c r="G166" t="s">
        <v>164</v>
      </c>
      <c r="H166" t="s">
        <v>158</v>
      </c>
      <c r="I166" t="s">
        <v>164</v>
      </c>
      <c r="J166" t="s">
        <v>1757</v>
      </c>
      <c r="K166" t="s">
        <v>144</v>
      </c>
      <c r="L166" t="s">
        <v>1758</v>
      </c>
      <c r="M166" t="s">
        <v>1758</v>
      </c>
      <c r="O166" t="s">
        <v>144</v>
      </c>
      <c r="P166" t="s">
        <v>144</v>
      </c>
      <c r="Q166" t="s">
        <v>145</v>
      </c>
      <c r="T166" t="s">
        <v>1773</v>
      </c>
      <c r="U166" t="s">
        <v>1773</v>
      </c>
      <c r="V166" t="s">
        <v>145</v>
      </c>
      <c r="X166" t="s">
        <v>1774</v>
      </c>
      <c r="Y166" t="s">
        <v>1774</v>
      </c>
      <c r="Z166" t="s">
        <v>145</v>
      </c>
      <c r="AC166" t="s">
        <v>1775</v>
      </c>
      <c r="AD166" t="s">
        <v>1776</v>
      </c>
      <c r="AE166" t="s">
        <v>1775</v>
      </c>
      <c r="AF166" t="s">
        <v>1776</v>
      </c>
      <c r="AG166" t="s">
        <v>145</v>
      </c>
      <c r="AH166" t="s">
        <v>145</v>
      </c>
      <c r="AJ166" t="s">
        <v>566</v>
      </c>
      <c r="AK166" t="s">
        <v>566</v>
      </c>
      <c r="AL166" t="s">
        <v>145</v>
      </c>
      <c r="AN166" t="s">
        <v>190</v>
      </c>
      <c r="AO166" t="s">
        <v>190</v>
      </c>
      <c r="AP166" t="s">
        <v>145</v>
      </c>
      <c r="AS166" t="s">
        <v>1850</v>
      </c>
      <c r="AT166" t="s">
        <v>1851</v>
      </c>
      <c r="AU166" t="s">
        <v>593</v>
      </c>
      <c r="AV166" t="s">
        <v>1780</v>
      </c>
      <c r="AW166" t="s">
        <v>1852</v>
      </c>
      <c r="AX166" t="s">
        <v>1853</v>
      </c>
      <c r="AY166" t="s">
        <v>1854</v>
      </c>
      <c r="BC166">
        <v>3551000</v>
      </c>
      <c r="BD166" t="s">
        <v>1855</v>
      </c>
      <c r="BE166" t="s">
        <v>1856</v>
      </c>
      <c r="BF166" t="s">
        <v>1786</v>
      </c>
      <c r="BG166" t="s">
        <v>1787</v>
      </c>
      <c r="BH166" t="s">
        <v>1788</v>
      </c>
      <c r="BI166" t="s">
        <v>1789</v>
      </c>
      <c r="BJ166" t="s">
        <v>1790</v>
      </c>
      <c r="BK166" t="s">
        <v>1018</v>
      </c>
      <c r="BL166" t="s">
        <v>1791</v>
      </c>
      <c r="BM166" t="s">
        <v>1792</v>
      </c>
      <c r="BN166" t="s">
        <v>1857</v>
      </c>
      <c r="BO166" t="s">
        <v>1789</v>
      </c>
      <c r="BP166" t="s">
        <v>1790</v>
      </c>
      <c r="BQ166" t="s">
        <v>1018</v>
      </c>
      <c r="BR166" t="s">
        <v>1813</v>
      </c>
      <c r="BS166" t="s">
        <v>1795</v>
      </c>
      <c r="BT166" t="s">
        <v>1796</v>
      </c>
      <c r="BV166" t="s">
        <v>1858</v>
      </c>
      <c r="BW166" t="s">
        <v>885</v>
      </c>
      <c r="BX166" t="s">
        <v>1859</v>
      </c>
      <c r="BZ166" t="s">
        <v>1803</v>
      </c>
      <c r="CA166" t="s">
        <v>164</v>
      </c>
      <c r="CB166" t="s">
        <v>164</v>
      </c>
      <c r="CC166" t="s">
        <v>158</v>
      </c>
      <c r="CG166" t="s">
        <v>240</v>
      </c>
      <c r="CH166" t="s">
        <v>1138</v>
      </c>
      <c r="CJ166" t="s">
        <v>1758</v>
      </c>
      <c r="CL166" t="s">
        <v>144</v>
      </c>
      <c r="CM166" t="s">
        <v>144</v>
      </c>
      <c r="CN166" t="s">
        <v>145</v>
      </c>
      <c r="CP166" t="s">
        <v>1773</v>
      </c>
      <c r="CQ166" t="s">
        <v>1773</v>
      </c>
      <c r="CR166" t="s">
        <v>145</v>
      </c>
      <c r="CT166" t="s">
        <v>1774</v>
      </c>
      <c r="CU166" t="s">
        <v>1774</v>
      </c>
      <c r="CV166" t="s">
        <v>145</v>
      </c>
      <c r="CY166" t="s">
        <v>1775</v>
      </c>
      <c r="CZ166" t="s">
        <v>1776</v>
      </c>
      <c r="DA166" t="s">
        <v>1775</v>
      </c>
      <c r="DB166" t="s">
        <v>1776</v>
      </c>
      <c r="DC166" t="s">
        <v>145</v>
      </c>
      <c r="DD166" t="s">
        <v>145</v>
      </c>
      <c r="DF166" t="s">
        <v>566</v>
      </c>
      <c r="DG166" t="s">
        <v>566</v>
      </c>
      <c r="DH166" t="s">
        <v>145</v>
      </c>
      <c r="DJ166" t="s">
        <v>190</v>
      </c>
      <c r="DK166" t="s">
        <v>190</v>
      </c>
      <c r="DL166" t="s">
        <v>145</v>
      </c>
      <c r="DO166" t="s">
        <v>1725</v>
      </c>
      <c r="DP166" t="s">
        <v>1850</v>
      </c>
      <c r="DQ166" t="s">
        <v>1860</v>
      </c>
      <c r="DR166" t="s">
        <v>1861</v>
      </c>
      <c r="DT166">
        <v>28</v>
      </c>
      <c r="DU166">
        <v>0</v>
      </c>
      <c r="DV166">
        <v>0</v>
      </c>
      <c r="DW166" s="1" t="e">
        <f>+Tabulka1[[#This Row],[pocudegra]]/Tabulka1[[#This Row],[pochodnav]]</f>
        <v>#DIV/0!</v>
      </c>
      <c r="DX166">
        <v>0</v>
      </c>
      <c r="EA166" t="s">
        <v>1862</v>
      </c>
      <c r="ED166" t="s">
        <v>1863</v>
      </c>
      <c r="EE166" t="s">
        <v>1863</v>
      </c>
      <c r="EF166" t="s">
        <v>1850</v>
      </c>
      <c r="EG166" t="s">
        <v>147</v>
      </c>
      <c r="EH166" t="s">
        <v>1804</v>
      </c>
      <c r="EI166" t="s">
        <v>1864</v>
      </c>
      <c r="EJ166" t="s">
        <v>1804</v>
      </c>
      <c r="EL166">
        <v>0</v>
      </c>
      <c r="EM166">
        <v>275</v>
      </c>
    </row>
    <row r="167" spans="1:143" hidden="1">
      <c r="A167">
        <v>164</v>
      </c>
      <c r="B167" t="s">
        <v>1865</v>
      </c>
      <c r="C167" t="s">
        <v>1757</v>
      </c>
      <c r="D167" t="s">
        <v>144</v>
      </c>
      <c r="F167" t="s">
        <v>158</v>
      </c>
      <c r="G167" t="s">
        <v>164</v>
      </c>
      <c r="H167" t="s">
        <v>158</v>
      </c>
      <c r="I167" t="s">
        <v>164</v>
      </c>
      <c r="J167" t="s">
        <v>1757</v>
      </c>
      <c r="K167" t="s">
        <v>144</v>
      </c>
      <c r="L167" t="s">
        <v>1765</v>
      </c>
      <c r="M167" t="s">
        <v>1765</v>
      </c>
      <c r="O167" t="s">
        <v>144</v>
      </c>
      <c r="P167" t="s">
        <v>144</v>
      </c>
      <c r="Q167" t="s">
        <v>145</v>
      </c>
      <c r="T167" t="s">
        <v>1806</v>
      </c>
      <c r="U167" t="s">
        <v>1806</v>
      </c>
      <c r="V167" t="s">
        <v>145</v>
      </c>
      <c r="X167" t="s">
        <v>1807</v>
      </c>
      <c r="Y167" t="s">
        <v>1807</v>
      </c>
      <c r="Z167" t="s">
        <v>145</v>
      </c>
      <c r="AC167" t="s">
        <v>1808</v>
      </c>
      <c r="AD167" t="s">
        <v>1809</v>
      </c>
      <c r="AE167" t="s">
        <v>1808</v>
      </c>
      <c r="AF167" t="s">
        <v>1809</v>
      </c>
      <c r="AG167" t="s">
        <v>145</v>
      </c>
      <c r="AH167" t="s">
        <v>145</v>
      </c>
      <c r="AJ167" t="s">
        <v>1810</v>
      </c>
      <c r="AK167" t="s">
        <v>1810</v>
      </c>
      <c r="AL167" t="s">
        <v>145</v>
      </c>
      <c r="AN167" t="s">
        <v>153</v>
      </c>
      <c r="AO167" t="s">
        <v>153</v>
      </c>
      <c r="AP167" t="s">
        <v>145</v>
      </c>
      <c r="AS167" t="s">
        <v>1850</v>
      </c>
      <c r="AT167" t="s">
        <v>1851</v>
      </c>
      <c r="AU167" t="s">
        <v>593</v>
      </c>
      <c r="AV167" t="s">
        <v>1780</v>
      </c>
      <c r="AW167" t="s">
        <v>1852</v>
      </c>
      <c r="AX167" t="s">
        <v>1853</v>
      </c>
      <c r="AY167" t="s">
        <v>1854</v>
      </c>
      <c r="BC167">
        <v>9960000</v>
      </c>
      <c r="BD167" t="s">
        <v>1855</v>
      </c>
      <c r="BE167" t="s">
        <v>1856</v>
      </c>
      <c r="BF167" t="s">
        <v>1786</v>
      </c>
      <c r="BG167" t="s">
        <v>1787</v>
      </c>
      <c r="BH167" t="s">
        <v>1788</v>
      </c>
      <c r="BI167" t="s">
        <v>1789</v>
      </c>
      <c r="BJ167" t="s">
        <v>1790</v>
      </c>
      <c r="BK167" t="s">
        <v>1018</v>
      </c>
      <c r="BL167" t="s">
        <v>1811</v>
      </c>
      <c r="BM167" t="s">
        <v>1017</v>
      </c>
      <c r="BN167" t="s">
        <v>1857</v>
      </c>
      <c r="BO167" t="s">
        <v>1789</v>
      </c>
      <c r="BP167" t="s">
        <v>1790</v>
      </c>
      <c r="BQ167" t="s">
        <v>1018</v>
      </c>
      <c r="BR167" t="s">
        <v>1794</v>
      </c>
      <c r="BS167" t="s">
        <v>1814</v>
      </c>
      <c r="BT167" t="s">
        <v>1815</v>
      </c>
      <c r="BV167" t="s">
        <v>1858</v>
      </c>
      <c r="BW167" t="s">
        <v>885</v>
      </c>
      <c r="BX167" t="s">
        <v>1859</v>
      </c>
      <c r="BZ167" t="s">
        <v>1803</v>
      </c>
      <c r="CA167" t="s">
        <v>164</v>
      </c>
      <c r="CB167" t="s">
        <v>164</v>
      </c>
      <c r="CC167" t="s">
        <v>158</v>
      </c>
      <c r="CG167" t="s">
        <v>240</v>
      </c>
      <c r="CH167" t="s">
        <v>1138</v>
      </c>
      <c r="CJ167" t="s">
        <v>1765</v>
      </c>
      <c r="CL167" t="s">
        <v>144</v>
      </c>
      <c r="CM167" t="s">
        <v>144</v>
      </c>
      <c r="CN167" t="s">
        <v>145</v>
      </c>
      <c r="CP167" t="s">
        <v>1806</v>
      </c>
      <c r="CQ167" t="s">
        <v>1806</v>
      </c>
      <c r="CR167" t="s">
        <v>145</v>
      </c>
      <c r="CT167" t="s">
        <v>1807</v>
      </c>
      <c r="CU167" t="s">
        <v>1807</v>
      </c>
      <c r="CV167" t="s">
        <v>145</v>
      </c>
      <c r="CY167" t="s">
        <v>1808</v>
      </c>
      <c r="CZ167" t="s">
        <v>1809</v>
      </c>
      <c r="DA167" t="s">
        <v>1808</v>
      </c>
      <c r="DB167" t="s">
        <v>1809</v>
      </c>
      <c r="DC167" t="s">
        <v>145</v>
      </c>
      <c r="DD167" t="s">
        <v>145</v>
      </c>
      <c r="DF167" t="s">
        <v>1810</v>
      </c>
      <c r="DG167" t="s">
        <v>1810</v>
      </c>
      <c r="DH167" t="s">
        <v>145</v>
      </c>
      <c r="DJ167" t="s">
        <v>153</v>
      </c>
      <c r="DK167" t="s">
        <v>153</v>
      </c>
      <c r="DL167" t="s">
        <v>145</v>
      </c>
      <c r="DO167" t="s">
        <v>1725</v>
      </c>
      <c r="DP167" t="s">
        <v>1850</v>
      </c>
      <c r="DQ167" t="s">
        <v>1860</v>
      </c>
      <c r="DR167" t="s">
        <v>1861</v>
      </c>
      <c r="DT167">
        <v>22</v>
      </c>
      <c r="DU167">
        <v>0</v>
      </c>
      <c r="DV167">
        <v>0</v>
      </c>
      <c r="DW167" s="1" t="e">
        <f>+Tabulka1[[#This Row],[pocudegra]]/Tabulka1[[#This Row],[pochodnav]]</f>
        <v>#DIV/0!</v>
      </c>
      <c r="DX167">
        <v>0</v>
      </c>
      <c r="EA167" t="s">
        <v>1862</v>
      </c>
      <c r="ED167" t="s">
        <v>1863</v>
      </c>
      <c r="EE167" t="s">
        <v>1863</v>
      </c>
      <c r="EF167" t="s">
        <v>1850</v>
      </c>
      <c r="EG167" t="s">
        <v>147</v>
      </c>
      <c r="EH167" t="s">
        <v>1804</v>
      </c>
      <c r="EI167" t="s">
        <v>1864</v>
      </c>
      <c r="EJ167" t="s">
        <v>1804</v>
      </c>
      <c r="EL167">
        <v>0</v>
      </c>
      <c r="EM167">
        <v>275</v>
      </c>
    </row>
    <row r="168" spans="1:143" hidden="1">
      <c r="A168">
        <v>165</v>
      </c>
      <c r="B168" t="s">
        <v>1866</v>
      </c>
      <c r="C168" t="s">
        <v>1757</v>
      </c>
      <c r="D168" t="s">
        <v>144</v>
      </c>
      <c r="F168" t="s">
        <v>158</v>
      </c>
      <c r="G168" t="s">
        <v>164</v>
      </c>
      <c r="H168" t="s">
        <v>158</v>
      </c>
      <c r="I168" t="s">
        <v>164</v>
      </c>
      <c r="J168" t="s">
        <v>1757</v>
      </c>
      <c r="K168" t="s">
        <v>144</v>
      </c>
      <c r="L168" t="s">
        <v>1767</v>
      </c>
      <c r="M168" t="s">
        <v>1767</v>
      </c>
      <c r="O168" t="s">
        <v>144</v>
      </c>
      <c r="P168" t="s">
        <v>144</v>
      </c>
      <c r="Q168" t="s">
        <v>145</v>
      </c>
      <c r="T168" t="s">
        <v>1817</v>
      </c>
      <c r="U168" t="s">
        <v>1817</v>
      </c>
      <c r="V168" t="s">
        <v>145</v>
      </c>
      <c r="X168" t="s">
        <v>1818</v>
      </c>
      <c r="Y168" t="s">
        <v>1818</v>
      </c>
      <c r="Z168" t="s">
        <v>145</v>
      </c>
      <c r="AC168" t="s">
        <v>1819</v>
      </c>
      <c r="AD168" t="s">
        <v>1820</v>
      </c>
      <c r="AE168" t="s">
        <v>1819</v>
      </c>
      <c r="AF168" t="s">
        <v>1820</v>
      </c>
      <c r="AG168" t="s">
        <v>145</v>
      </c>
      <c r="AH168" t="s">
        <v>145</v>
      </c>
      <c r="AJ168" t="s">
        <v>204</v>
      </c>
      <c r="AK168" t="s">
        <v>204</v>
      </c>
      <c r="AL168" t="s">
        <v>145</v>
      </c>
      <c r="AN168" t="s">
        <v>190</v>
      </c>
      <c r="AO168" t="s">
        <v>190</v>
      </c>
      <c r="AP168" t="s">
        <v>145</v>
      </c>
      <c r="AS168" t="s">
        <v>1850</v>
      </c>
      <c r="AT168" t="s">
        <v>1851</v>
      </c>
      <c r="AU168" t="s">
        <v>593</v>
      </c>
      <c r="AV168" t="s">
        <v>1780</v>
      </c>
      <c r="AW168" t="s">
        <v>1852</v>
      </c>
      <c r="AX168" t="s">
        <v>1853</v>
      </c>
      <c r="AY168" t="s">
        <v>1854</v>
      </c>
      <c r="BC168">
        <v>13307000</v>
      </c>
      <c r="BD168" t="s">
        <v>1855</v>
      </c>
      <c r="BE168" t="s">
        <v>1856</v>
      </c>
      <c r="BF168" t="s">
        <v>1786</v>
      </c>
      <c r="BG168" t="s">
        <v>1787</v>
      </c>
      <c r="BH168" t="s">
        <v>1788</v>
      </c>
      <c r="BI168" t="s">
        <v>1789</v>
      </c>
      <c r="BJ168" t="s">
        <v>1790</v>
      </c>
      <c r="BK168" t="s">
        <v>1018</v>
      </c>
      <c r="BL168" t="s">
        <v>1821</v>
      </c>
      <c r="BM168" t="s">
        <v>1246</v>
      </c>
      <c r="BN168" t="s">
        <v>1822</v>
      </c>
      <c r="BO168" t="s">
        <v>1823</v>
      </c>
      <c r="BP168" t="s">
        <v>1824</v>
      </c>
      <c r="BQ168" t="s">
        <v>1825</v>
      </c>
      <c r="BR168" t="s">
        <v>1826</v>
      </c>
      <c r="BS168" t="s">
        <v>1827</v>
      </c>
      <c r="BT168" t="s">
        <v>1828</v>
      </c>
      <c r="BV168" t="s">
        <v>1858</v>
      </c>
      <c r="BW168" t="s">
        <v>885</v>
      </c>
      <c r="BX168" t="s">
        <v>1859</v>
      </c>
      <c r="BZ168" t="s">
        <v>1803</v>
      </c>
      <c r="CA168" t="s">
        <v>164</v>
      </c>
      <c r="CB168" t="s">
        <v>164</v>
      </c>
      <c r="CC168" t="s">
        <v>158</v>
      </c>
      <c r="CG168" t="s">
        <v>240</v>
      </c>
      <c r="CH168" t="s">
        <v>1138</v>
      </c>
      <c r="CJ168" t="s">
        <v>1767</v>
      </c>
      <c r="CL168" t="s">
        <v>144</v>
      </c>
      <c r="CM168" t="s">
        <v>144</v>
      </c>
      <c r="CN168" t="s">
        <v>145</v>
      </c>
      <c r="CP168" t="s">
        <v>1817</v>
      </c>
      <c r="CQ168" t="s">
        <v>1817</v>
      </c>
      <c r="CR168" t="s">
        <v>145</v>
      </c>
      <c r="CT168" t="s">
        <v>1818</v>
      </c>
      <c r="CU168" t="s">
        <v>1818</v>
      </c>
      <c r="CV168" t="s">
        <v>145</v>
      </c>
      <c r="CY168" t="s">
        <v>1819</v>
      </c>
      <c r="CZ168" t="s">
        <v>1820</v>
      </c>
      <c r="DA168" t="s">
        <v>1819</v>
      </c>
      <c r="DB168" t="s">
        <v>1820</v>
      </c>
      <c r="DC168" t="s">
        <v>145</v>
      </c>
      <c r="DD168" t="s">
        <v>145</v>
      </c>
      <c r="DF168" t="s">
        <v>204</v>
      </c>
      <c r="DG168" t="s">
        <v>204</v>
      </c>
      <c r="DH168" t="s">
        <v>145</v>
      </c>
      <c r="DJ168" t="s">
        <v>190</v>
      </c>
      <c r="DK168" t="s">
        <v>190</v>
      </c>
      <c r="DL168" t="s">
        <v>145</v>
      </c>
      <c r="DO168" t="s">
        <v>1725</v>
      </c>
      <c r="DP168" t="s">
        <v>1850</v>
      </c>
      <c r="DQ168" t="s">
        <v>1860</v>
      </c>
      <c r="DR168" t="s">
        <v>1861</v>
      </c>
      <c r="DT168">
        <v>68</v>
      </c>
      <c r="DU168">
        <v>0</v>
      </c>
      <c r="DV168">
        <v>0</v>
      </c>
      <c r="DW168" s="1" t="e">
        <f>+Tabulka1[[#This Row],[pocudegra]]/Tabulka1[[#This Row],[pochodnav]]</f>
        <v>#DIV/0!</v>
      </c>
      <c r="DX168">
        <v>0</v>
      </c>
      <c r="EA168" t="s">
        <v>1862</v>
      </c>
      <c r="ED168" t="s">
        <v>1863</v>
      </c>
      <c r="EE168" t="s">
        <v>1863</v>
      </c>
      <c r="EF168" t="s">
        <v>1850</v>
      </c>
      <c r="EG168" t="s">
        <v>147</v>
      </c>
      <c r="EH168" t="s">
        <v>1804</v>
      </c>
      <c r="EI168" t="s">
        <v>1864</v>
      </c>
      <c r="EJ168" t="s">
        <v>1804</v>
      </c>
      <c r="EL168">
        <v>0</v>
      </c>
      <c r="EM168">
        <v>275</v>
      </c>
    </row>
    <row r="169" spans="1:143" hidden="1">
      <c r="A169">
        <v>166</v>
      </c>
      <c r="B169" t="s">
        <v>1867</v>
      </c>
      <c r="C169" t="s">
        <v>1757</v>
      </c>
      <c r="D169" t="s">
        <v>144</v>
      </c>
      <c r="F169" t="s">
        <v>158</v>
      </c>
      <c r="G169" t="s">
        <v>164</v>
      </c>
      <c r="H169" t="s">
        <v>158</v>
      </c>
      <c r="I169" t="s">
        <v>164</v>
      </c>
      <c r="J169" t="s">
        <v>1757</v>
      </c>
      <c r="K169" t="s">
        <v>144</v>
      </c>
      <c r="L169" t="s">
        <v>1769</v>
      </c>
      <c r="M169" t="s">
        <v>1769</v>
      </c>
      <c r="O169" t="s">
        <v>144</v>
      </c>
      <c r="P169" t="s">
        <v>144</v>
      </c>
      <c r="Q169" t="s">
        <v>145</v>
      </c>
      <c r="T169" t="s">
        <v>1830</v>
      </c>
      <c r="U169" t="s">
        <v>1830</v>
      </c>
      <c r="V169" t="s">
        <v>145</v>
      </c>
      <c r="X169" t="s">
        <v>1831</v>
      </c>
      <c r="Y169" t="s">
        <v>1831</v>
      </c>
      <c r="Z169" t="s">
        <v>145</v>
      </c>
      <c r="AC169" t="s">
        <v>1832</v>
      </c>
      <c r="AD169" t="s">
        <v>1833</v>
      </c>
      <c r="AE169" t="s">
        <v>1832</v>
      </c>
      <c r="AF169" t="s">
        <v>1833</v>
      </c>
      <c r="AG169" t="s">
        <v>145</v>
      </c>
      <c r="AH169" t="s">
        <v>145</v>
      </c>
      <c r="AJ169" t="s">
        <v>204</v>
      </c>
      <c r="AK169" t="s">
        <v>204</v>
      </c>
      <c r="AL169" t="s">
        <v>145</v>
      </c>
      <c r="AN169" t="s">
        <v>400</v>
      </c>
      <c r="AO169" t="s">
        <v>400</v>
      </c>
      <c r="AP169" t="s">
        <v>145</v>
      </c>
      <c r="AS169" t="s">
        <v>1850</v>
      </c>
      <c r="AT169" t="s">
        <v>1851</v>
      </c>
      <c r="AU169" t="s">
        <v>593</v>
      </c>
      <c r="AV169" t="s">
        <v>1780</v>
      </c>
      <c r="AW169" t="s">
        <v>1852</v>
      </c>
      <c r="AX169" t="s">
        <v>1853</v>
      </c>
      <c r="AY169" t="s">
        <v>1854</v>
      </c>
      <c r="BC169">
        <v>12892000</v>
      </c>
      <c r="BD169" t="s">
        <v>1855</v>
      </c>
      <c r="BE169" t="s">
        <v>1856</v>
      </c>
      <c r="BF169" t="s">
        <v>1786</v>
      </c>
      <c r="BG169" t="s">
        <v>1787</v>
      </c>
      <c r="BH169" t="s">
        <v>1788</v>
      </c>
      <c r="BI169" t="s">
        <v>1789</v>
      </c>
      <c r="BJ169" t="s">
        <v>1790</v>
      </c>
      <c r="BK169" t="s">
        <v>1018</v>
      </c>
      <c r="BL169" t="s">
        <v>1834</v>
      </c>
      <c r="BM169" t="s">
        <v>1470</v>
      </c>
      <c r="BN169" t="s">
        <v>1835</v>
      </c>
      <c r="BO169" t="s">
        <v>1823</v>
      </c>
      <c r="BP169" t="s">
        <v>1824</v>
      </c>
      <c r="BQ169" t="s">
        <v>1825</v>
      </c>
      <c r="BR169" t="s">
        <v>1836</v>
      </c>
      <c r="BS169" t="s">
        <v>1837</v>
      </c>
      <c r="BV169" t="s">
        <v>1858</v>
      </c>
      <c r="BW169" t="s">
        <v>885</v>
      </c>
      <c r="BX169" t="s">
        <v>1859</v>
      </c>
      <c r="BZ169" t="s">
        <v>1803</v>
      </c>
      <c r="CA169" t="s">
        <v>164</v>
      </c>
      <c r="CB169" t="s">
        <v>164</v>
      </c>
      <c r="CC169" t="s">
        <v>158</v>
      </c>
      <c r="CG169" t="s">
        <v>240</v>
      </c>
      <c r="CH169" t="s">
        <v>1138</v>
      </c>
      <c r="CJ169" t="s">
        <v>1769</v>
      </c>
      <c r="CL169" t="s">
        <v>144</v>
      </c>
      <c r="CM169" t="s">
        <v>144</v>
      </c>
      <c r="CN169" t="s">
        <v>145</v>
      </c>
      <c r="CP169" t="s">
        <v>1830</v>
      </c>
      <c r="CQ169" t="s">
        <v>1830</v>
      </c>
      <c r="CR169" t="s">
        <v>145</v>
      </c>
      <c r="CT169" t="s">
        <v>1831</v>
      </c>
      <c r="CU169" t="s">
        <v>1831</v>
      </c>
      <c r="CV169" t="s">
        <v>145</v>
      </c>
      <c r="CY169" t="s">
        <v>1832</v>
      </c>
      <c r="CZ169" t="s">
        <v>1833</v>
      </c>
      <c r="DA169" t="s">
        <v>1832</v>
      </c>
      <c r="DB169" t="s">
        <v>1833</v>
      </c>
      <c r="DC169" t="s">
        <v>145</v>
      </c>
      <c r="DD169" t="s">
        <v>145</v>
      </c>
      <c r="DF169" t="s">
        <v>204</v>
      </c>
      <c r="DG169" t="s">
        <v>204</v>
      </c>
      <c r="DH169" t="s">
        <v>145</v>
      </c>
      <c r="DJ169" t="s">
        <v>400</v>
      </c>
      <c r="DK169" t="s">
        <v>400</v>
      </c>
      <c r="DL169" t="s">
        <v>145</v>
      </c>
      <c r="DO169" t="s">
        <v>1725</v>
      </c>
      <c r="DP169" t="s">
        <v>1850</v>
      </c>
      <c r="DQ169" t="s">
        <v>1860</v>
      </c>
      <c r="DR169" t="s">
        <v>1861</v>
      </c>
      <c r="DT169">
        <v>61</v>
      </c>
      <c r="DU169">
        <v>0</v>
      </c>
      <c r="DV169">
        <v>0</v>
      </c>
      <c r="DW169" s="1" t="e">
        <f>+Tabulka1[[#This Row],[pocudegra]]/Tabulka1[[#This Row],[pochodnav]]</f>
        <v>#DIV/0!</v>
      </c>
      <c r="DX169">
        <v>0</v>
      </c>
      <c r="EA169" t="s">
        <v>1862</v>
      </c>
      <c r="ED169" t="s">
        <v>1863</v>
      </c>
      <c r="EE169" t="s">
        <v>1863</v>
      </c>
      <c r="EF169" t="s">
        <v>1850</v>
      </c>
      <c r="EG169" t="s">
        <v>147</v>
      </c>
      <c r="EH169" t="s">
        <v>1804</v>
      </c>
      <c r="EI169" t="s">
        <v>1864</v>
      </c>
      <c r="EJ169" t="s">
        <v>1804</v>
      </c>
      <c r="EL169">
        <v>0</v>
      </c>
      <c r="EM169">
        <v>275</v>
      </c>
    </row>
    <row r="170" spans="1:143" hidden="1">
      <c r="A170">
        <v>167</v>
      </c>
      <c r="B170" t="s">
        <v>1868</v>
      </c>
      <c r="C170" t="s">
        <v>1757</v>
      </c>
      <c r="D170" t="s">
        <v>144</v>
      </c>
      <c r="F170" t="s">
        <v>158</v>
      </c>
      <c r="G170" t="s">
        <v>164</v>
      </c>
      <c r="H170" t="s">
        <v>158</v>
      </c>
      <c r="I170" t="s">
        <v>164</v>
      </c>
      <c r="J170" t="s">
        <v>1757</v>
      </c>
      <c r="K170" t="s">
        <v>144</v>
      </c>
      <c r="L170" t="s">
        <v>1771</v>
      </c>
      <c r="M170" t="s">
        <v>1771</v>
      </c>
      <c r="O170" t="s">
        <v>144</v>
      </c>
      <c r="P170" t="s">
        <v>144</v>
      </c>
      <c r="Q170" t="s">
        <v>145</v>
      </c>
      <c r="T170" t="s">
        <v>1839</v>
      </c>
      <c r="U170" t="s">
        <v>1839</v>
      </c>
      <c r="V170" t="s">
        <v>145</v>
      </c>
      <c r="X170" t="s">
        <v>1840</v>
      </c>
      <c r="Y170" t="s">
        <v>1840</v>
      </c>
      <c r="Z170" t="s">
        <v>145</v>
      </c>
      <c r="AC170" t="s">
        <v>1841</v>
      </c>
      <c r="AD170" t="s">
        <v>1842</v>
      </c>
      <c r="AE170" t="s">
        <v>1841</v>
      </c>
      <c r="AF170" t="s">
        <v>1842</v>
      </c>
      <c r="AG170" t="s">
        <v>145</v>
      </c>
      <c r="AH170" t="s">
        <v>145</v>
      </c>
      <c r="AJ170" t="s">
        <v>146</v>
      </c>
      <c r="AK170" t="s">
        <v>146</v>
      </c>
      <c r="AL170" t="s">
        <v>145</v>
      </c>
      <c r="AN170" t="s">
        <v>164</v>
      </c>
      <c r="AO170" t="s">
        <v>164</v>
      </c>
      <c r="AP170" t="s">
        <v>145</v>
      </c>
      <c r="AS170" t="s">
        <v>1850</v>
      </c>
      <c r="AT170" t="s">
        <v>1851</v>
      </c>
      <c r="AU170" t="s">
        <v>593</v>
      </c>
      <c r="AV170" t="s">
        <v>1780</v>
      </c>
      <c r="AW170" t="s">
        <v>1852</v>
      </c>
      <c r="AX170" t="s">
        <v>1853</v>
      </c>
      <c r="AY170" t="s">
        <v>1854</v>
      </c>
      <c r="BC170">
        <v>1201000</v>
      </c>
      <c r="BD170" t="s">
        <v>1855</v>
      </c>
      <c r="BE170" t="s">
        <v>1856</v>
      </c>
      <c r="BF170" t="s">
        <v>1786</v>
      </c>
      <c r="BG170" t="s">
        <v>1787</v>
      </c>
      <c r="BH170" t="s">
        <v>1788</v>
      </c>
      <c r="BI170" t="s">
        <v>1789</v>
      </c>
      <c r="BJ170" t="s">
        <v>1790</v>
      </c>
      <c r="BK170" t="s">
        <v>1018</v>
      </c>
      <c r="BL170" t="s">
        <v>1843</v>
      </c>
      <c r="BM170" t="s">
        <v>1844</v>
      </c>
      <c r="BN170" t="s">
        <v>1845</v>
      </c>
      <c r="BO170" t="s">
        <v>1789</v>
      </c>
      <c r="BP170" t="s">
        <v>1790</v>
      </c>
      <c r="BQ170" t="s">
        <v>1018</v>
      </c>
      <c r="BR170" t="s">
        <v>1846</v>
      </c>
      <c r="BS170" t="s">
        <v>1847</v>
      </c>
      <c r="BT170" t="s">
        <v>1848</v>
      </c>
      <c r="BV170" t="s">
        <v>1858</v>
      </c>
      <c r="BW170" t="s">
        <v>885</v>
      </c>
      <c r="BX170" t="s">
        <v>1859</v>
      </c>
      <c r="BZ170" t="s">
        <v>1803</v>
      </c>
      <c r="CA170" t="s">
        <v>164</v>
      </c>
      <c r="CB170" t="s">
        <v>164</v>
      </c>
      <c r="CC170" t="s">
        <v>158</v>
      </c>
      <c r="CG170" t="s">
        <v>240</v>
      </c>
      <c r="CH170" t="s">
        <v>1138</v>
      </c>
      <c r="CJ170" t="s">
        <v>1771</v>
      </c>
      <c r="CL170" t="s">
        <v>144</v>
      </c>
      <c r="CM170" t="s">
        <v>144</v>
      </c>
      <c r="CN170" t="s">
        <v>145</v>
      </c>
      <c r="CP170" t="s">
        <v>1839</v>
      </c>
      <c r="CQ170" t="s">
        <v>1839</v>
      </c>
      <c r="CR170" t="s">
        <v>145</v>
      </c>
      <c r="CT170" t="s">
        <v>1840</v>
      </c>
      <c r="CU170" t="s">
        <v>1840</v>
      </c>
      <c r="CV170" t="s">
        <v>145</v>
      </c>
      <c r="CY170" t="s">
        <v>1841</v>
      </c>
      <c r="CZ170" t="s">
        <v>1842</v>
      </c>
      <c r="DA170" t="s">
        <v>1841</v>
      </c>
      <c r="DB170" t="s">
        <v>1842</v>
      </c>
      <c r="DC170" t="s">
        <v>145</v>
      </c>
      <c r="DD170" t="s">
        <v>145</v>
      </c>
      <c r="DF170" t="s">
        <v>146</v>
      </c>
      <c r="DG170" t="s">
        <v>146</v>
      </c>
      <c r="DH170" t="s">
        <v>145</v>
      </c>
      <c r="DJ170" t="s">
        <v>164</v>
      </c>
      <c r="DK170" t="s">
        <v>164</v>
      </c>
      <c r="DL170" t="s">
        <v>145</v>
      </c>
      <c r="DO170" t="s">
        <v>1725</v>
      </c>
      <c r="DP170" t="s">
        <v>1850</v>
      </c>
      <c r="DQ170" t="s">
        <v>1860</v>
      </c>
      <c r="DR170" t="s">
        <v>1861</v>
      </c>
      <c r="DT170">
        <v>1</v>
      </c>
      <c r="DU170">
        <v>0</v>
      </c>
      <c r="DV170">
        <v>0</v>
      </c>
      <c r="DW170" s="1" t="e">
        <f>+Tabulka1[[#This Row],[pocudegra]]/Tabulka1[[#This Row],[pochodnav]]</f>
        <v>#DIV/0!</v>
      </c>
      <c r="DX170">
        <v>0</v>
      </c>
      <c r="EA170" t="s">
        <v>1862</v>
      </c>
      <c r="ED170" t="s">
        <v>1863</v>
      </c>
      <c r="EE170" t="s">
        <v>1863</v>
      </c>
      <c r="EF170" t="s">
        <v>1850</v>
      </c>
      <c r="EG170" t="s">
        <v>147</v>
      </c>
      <c r="EH170" t="s">
        <v>1804</v>
      </c>
      <c r="EI170" t="s">
        <v>1864</v>
      </c>
      <c r="EJ170" t="s">
        <v>1804</v>
      </c>
      <c r="EL170">
        <v>0</v>
      </c>
      <c r="EM170">
        <v>275</v>
      </c>
    </row>
    <row r="171" spans="1:143" hidden="1">
      <c r="A171">
        <v>168</v>
      </c>
      <c r="B171" t="s">
        <v>1869</v>
      </c>
      <c r="C171" t="s">
        <v>1757</v>
      </c>
      <c r="D171" t="s">
        <v>144</v>
      </c>
      <c r="F171" t="s">
        <v>164</v>
      </c>
      <c r="G171" t="s">
        <v>232</v>
      </c>
      <c r="H171" t="s">
        <v>164</v>
      </c>
      <c r="I171" t="s">
        <v>232</v>
      </c>
      <c r="J171" t="s">
        <v>1757</v>
      </c>
      <c r="K171" t="s">
        <v>144</v>
      </c>
      <c r="L171" t="s">
        <v>1758</v>
      </c>
      <c r="M171" t="s">
        <v>1758</v>
      </c>
      <c r="O171" t="s">
        <v>144</v>
      </c>
      <c r="P171" t="s">
        <v>144</v>
      </c>
      <c r="Q171" t="s">
        <v>145</v>
      </c>
      <c r="T171" t="s">
        <v>1773</v>
      </c>
      <c r="U171" t="s">
        <v>1773</v>
      </c>
      <c r="V171" t="s">
        <v>145</v>
      </c>
      <c r="X171" t="s">
        <v>1774</v>
      </c>
      <c r="Y171" t="s">
        <v>1774</v>
      </c>
      <c r="Z171" t="s">
        <v>145</v>
      </c>
      <c r="AC171" t="s">
        <v>1775</v>
      </c>
      <c r="AD171" t="s">
        <v>1776</v>
      </c>
      <c r="AE171" t="s">
        <v>1775</v>
      </c>
      <c r="AF171" t="s">
        <v>1776</v>
      </c>
      <c r="AG171" t="s">
        <v>145</v>
      </c>
      <c r="AH171" t="s">
        <v>145</v>
      </c>
      <c r="AJ171" t="s">
        <v>566</v>
      </c>
      <c r="AK171" t="s">
        <v>566</v>
      </c>
      <c r="AL171" t="s">
        <v>145</v>
      </c>
      <c r="AN171" t="s">
        <v>190</v>
      </c>
      <c r="AO171" t="s">
        <v>190</v>
      </c>
      <c r="AP171" t="s">
        <v>145</v>
      </c>
      <c r="AS171" t="s">
        <v>1870</v>
      </c>
      <c r="AT171" t="s">
        <v>1871</v>
      </c>
      <c r="AU171" t="s">
        <v>652</v>
      </c>
      <c r="AV171" t="s">
        <v>1780</v>
      </c>
      <c r="AW171" t="s">
        <v>1852</v>
      </c>
      <c r="AX171" t="s">
        <v>1872</v>
      </c>
      <c r="AY171" t="s">
        <v>1873</v>
      </c>
      <c r="BC171">
        <v>6996000</v>
      </c>
      <c r="BD171" t="s">
        <v>1874</v>
      </c>
      <c r="BE171" t="s">
        <v>1875</v>
      </c>
      <c r="BF171" t="s">
        <v>1876</v>
      </c>
      <c r="BG171" t="s">
        <v>1877</v>
      </c>
      <c r="BH171" t="s">
        <v>1788</v>
      </c>
      <c r="BI171" t="s">
        <v>1789</v>
      </c>
      <c r="BJ171" t="s">
        <v>1790</v>
      </c>
      <c r="BK171" t="s">
        <v>1018</v>
      </c>
      <c r="BL171" t="s">
        <v>1791</v>
      </c>
      <c r="BM171" t="s">
        <v>1792</v>
      </c>
      <c r="BN171" t="s">
        <v>1857</v>
      </c>
      <c r="BO171" t="s">
        <v>1823</v>
      </c>
      <c r="BP171" t="s">
        <v>1824</v>
      </c>
      <c r="BQ171" t="s">
        <v>1825</v>
      </c>
      <c r="BR171" t="s">
        <v>1813</v>
      </c>
      <c r="BS171" t="s">
        <v>1795</v>
      </c>
      <c r="BT171" t="s">
        <v>1878</v>
      </c>
      <c r="BU171" t="s">
        <v>639</v>
      </c>
      <c r="BV171" t="s">
        <v>1858</v>
      </c>
      <c r="BW171" t="s">
        <v>885</v>
      </c>
      <c r="BX171" t="s">
        <v>1859</v>
      </c>
      <c r="BZ171" t="s">
        <v>1863</v>
      </c>
      <c r="CA171" t="s">
        <v>232</v>
      </c>
      <c r="CB171" t="s">
        <v>232</v>
      </c>
      <c r="CC171" t="s">
        <v>164</v>
      </c>
      <c r="CG171" t="s">
        <v>240</v>
      </c>
      <c r="CH171" t="s">
        <v>1138</v>
      </c>
      <c r="CJ171" t="s">
        <v>1758</v>
      </c>
      <c r="CL171" t="s">
        <v>144</v>
      </c>
      <c r="CM171" t="s">
        <v>144</v>
      </c>
      <c r="CN171" t="s">
        <v>145</v>
      </c>
      <c r="CP171" t="s">
        <v>1773</v>
      </c>
      <c r="CQ171" t="s">
        <v>1773</v>
      </c>
      <c r="CR171" t="s">
        <v>145</v>
      </c>
      <c r="CT171" t="s">
        <v>1774</v>
      </c>
      <c r="CU171" t="s">
        <v>1774</v>
      </c>
      <c r="CV171" t="s">
        <v>145</v>
      </c>
      <c r="CY171" t="s">
        <v>1775</v>
      </c>
      <c r="CZ171" t="s">
        <v>1776</v>
      </c>
      <c r="DA171" t="s">
        <v>1775</v>
      </c>
      <c r="DB171" t="s">
        <v>1776</v>
      </c>
      <c r="DC171" t="s">
        <v>145</v>
      </c>
      <c r="DD171" t="s">
        <v>145</v>
      </c>
      <c r="DF171" t="s">
        <v>566</v>
      </c>
      <c r="DG171" t="s">
        <v>566</v>
      </c>
      <c r="DH171" t="s">
        <v>145</v>
      </c>
      <c r="DJ171" t="s">
        <v>190</v>
      </c>
      <c r="DK171" t="s">
        <v>190</v>
      </c>
      <c r="DL171" t="s">
        <v>145</v>
      </c>
      <c r="DP171" t="s">
        <v>1870</v>
      </c>
      <c r="DQ171" t="s">
        <v>1879</v>
      </c>
      <c r="DR171" t="s">
        <v>652</v>
      </c>
      <c r="DT171">
        <v>30</v>
      </c>
      <c r="DU171">
        <v>0</v>
      </c>
      <c r="DV171">
        <v>0</v>
      </c>
      <c r="DW171" s="1" t="e">
        <f>+Tabulka1[[#This Row],[pocudegra]]/Tabulka1[[#This Row],[pochodnav]]</f>
        <v>#DIV/0!</v>
      </c>
      <c r="DX171">
        <v>0</v>
      </c>
      <c r="EA171" t="s">
        <v>1880</v>
      </c>
      <c r="ED171" t="s">
        <v>1881</v>
      </c>
      <c r="EE171" t="s">
        <v>1881</v>
      </c>
      <c r="EF171" t="s">
        <v>1870</v>
      </c>
      <c r="EG171" t="s">
        <v>147</v>
      </c>
      <c r="EH171" t="s">
        <v>1864</v>
      </c>
      <c r="EI171" t="s">
        <v>1882</v>
      </c>
      <c r="EL171">
        <v>275</v>
      </c>
      <c r="EM171">
        <v>2602</v>
      </c>
    </row>
    <row r="172" spans="1:143" hidden="1">
      <c r="A172">
        <v>169</v>
      </c>
      <c r="B172" t="s">
        <v>1883</v>
      </c>
      <c r="C172" t="s">
        <v>1757</v>
      </c>
      <c r="D172" t="s">
        <v>144</v>
      </c>
      <c r="F172" t="s">
        <v>164</v>
      </c>
      <c r="G172" t="s">
        <v>232</v>
      </c>
      <c r="H172" t="s">
        <v>164</v>
      </c>
      <c r="I172" t="s">
        <v>232</v>
      </c>
      <c r="J172" t="s">
        <v>1757</v>
      </c>
      <c r="K172" t="s">
        <v>144</v>
      </c>
      <c r="L172" t="s">
        <v>1767</v>
      </c>
      <c r="M172" t="s">
        <v>1767</v>
      </c>
      <c r="O172" t="s">
        <v>144</v>
      </c>
      <c r="P172" t="s">
        <v>144</v>
      </c>
      <c r="Q172" t="s">
        <v>145</v>
      </c>
      <c r="T172" t="s">
        <v>1817</v>
      </c>
      <c r="U172" t="s">
        <v>1817</v>
      </c>
      <c r="V172" t="s">
        <v>145</v>
      </c>
      <c r="X172" t="s">
        <v>1818</v>
      </c>
      <c r="Y172" t="s">
        <v>1818</v>
      </c>
      <c r="Z172" t="s">
        <v>145</v>
      </c>
      <c r="AC172" t="s">
        <v>1819</v>
      </c>
      <c r="AD172" t="s">
        <v>1820</v>
      </c>
      <c r="AE172" t="s">
        <v>1819</v>
      </c>
      <c r="AF172" t="s">
        <v>1820</v>
      </c>
      <c r="AG172" t="s">
        <v>145</v>
      </c>
      <c r="AH172" t="s">
        <v>145</v>
      </c>
      <c r="AJ172" t="s">
        <v>204</v>
      </c>
      <c r="AK172" t="s">
        <v>204</v>
      </c>
      <c r="AL172" t="s">
        <v>145</v>
      </c>
      <c r="AN172" t="s">
        <v>190</v>
      </c>
      <c r="AO172" t="s">
        <v>190</v>
      </c>
      <c r="AP172" t="s">
        <v>145</v>
      </c>
      <c r="AS172" t="s">
        <v>1870</v>
      </c>
      <c r="AT172" t="s">
        <v>1871</v>
      </c>
      <c r="AU172" t="s">
        <v>652</v>
      </c>
      <c r="AV172" t="s">
        <v>1780</v>
      </c>
      <c r="AW172" t="s">
        <v>1852</v>
      </c>
      <c r="AX172" t="s">
        <v>1872</v>
      </c>
      <c r="AY172" t="s">
        <v>1873</v>
      </c>
      <c r="BC172">
        <v>5604000</v>
      </c>
      <c r="BD172" t="s">
        <v>1874</v>
      </c>
      <c r="BE172" t="s">
        <v>1875</v>
      </c>
      <c r="BF172" t="s">
        <v>1876</v>
      </c>
      <c r="BG172" t="s">
        <v>1877</v>
      </c>
      <c r="BH172" t="s">
        <v>1788</v>
      </c>
      <c r="BI172" t="s">
        <v>1789</v>
      </c>
      <c r="BJ172" t="s">
        <v>1790</v>
      </c>
      <c r="BK172" t="s">
        <v>1018</v>
      </c>
      <c r="BL172" t="s">
        <v>1821</v>
      </c>
      <c r="BM172" t="s">
        <v>1246</v>
      </c>
      <c r="BN172" t="s">
        <v>1822</v>
      </c>
      <c r="BO172" t="s">
        <v>1823</v>
      </c>
      <c r="BP172" t="s">
        <v>1824</v>
      </c>
      <c r="BQ172" t="s">
        <v>1825</v>
      </c>
      <c r="BR172" t="s">
        <v>1826</v>
      </c>
      <c r="BS172" t="s">
        <v>1827</v>
      </c>
      <c r="BT172" t="s">
        <v>1884</v>
      </c>
      <c r="BU172" t="s">
        <v>639</v>
      </c>
      <c r="BV172" t="s">
        <v>1858</v>
      </c>
      <c r="BW172" t="s">
        <v>885</v>
      </c>
      <c r="BX172" t="s">
        <v>1859</v>
      </c>
      <c r="BZ172" t="s">
        <v>1863</v>
      </c>
      <c r="CA172" t="s">
        <v>232</v>
      </c>
      <c r="CB172" t="s">
        <v>232</v>
      </c>
      <c r="CC172" t="s">
        <v>164</v>
      </c>
      <c r="CG172" t="s">
        <v>240</v>
      </c>
      <c r="CH172" t="s">
        <v>1138</v>
      </c>
      <c r="CJ172" t="s">
        <v>1767</v>
      </c>
      <c r="CL172" t="s">
        <v>144</v>
      </c>
      <c r="CM172" t="s">
        <v>144</v>
      </c>
      <c r="CN172" t="s">
        <v>145</v>
      </c>
      <c r="CP172" t="s">
        <v>1817</v>
      </c>
      <c r="CQ172" t="s">
        <v>1817</v>
      </c>
      <c r="CR172" t="s">
        <v>145</v>
      </c>
      <c r="CT172" t="s">
        <v>1818</v>
      </c>
      <c r="CU172" t="s">
        <v>1818</v>
      </c>
      <c r="CV172" t="s">
        <v>145</v>
      </c>
      <c r="CY172" t="s">
        <v>1819</v>
      </c>
      <c r="CZ172" t="s">
        <v>1820</v>
      </c>
      <c r="DA172" t="s">
        <v>1819</v>
      </c>
      <c r="DB172" t="s">
        <v>1820</v>
      </c>
      <c r="DC172" t="s">
        <v>145</v>
      </c>
      <c r="DD172" t="s">
        <v>145</v>
      </c>
      <c r="DF172" t="s">
        <v>204</v>
      </c>
      <c r="DG172" t="s">
        <v>204</v>
      </c>
      <c r="DH172" t="s">
        <v>145</v>
      </c>
      <c r="DJ172" t="s">
        <v>190</v>
      </c>
      <c r="DK172" t="s">
        <v>190</v>
      </c>
      <c r="DL172" t="s">
        <v>145</v>
      </c>
      <c r="DP172" t="s">
        <v>1870</v>
      </c>
      <c r="DQ172" t="s">
        <v>1879</v>
      </c>
      <c r="DR172" t="s">
        <v>652</v>
      </c>
      <c r="DT172">
        <v>77</v>
      </c>
      <c r="DU172">
        <v>0</v>
      </c>
      <c r="DV172">
        <v>0</v>
      </c>
      <c r="DW172" s="1" t="e">
        <f>+Tabulka1[[#This Row],[pocudegra]]/Tabulka1[[#This Row],[pochodnav]]</f>
        <v>#DIV/0!</v>
      </c>
      <c r="DX172">
        <v>0</v>
      </c>
      <c r="EA172" t="s">
        <v>1880</v>
      </c>
      <c r="ED172" t="s">
        <v>1881</v>
      </c>
      <c r="EE172" t="s">
        <v>1881</v>
      </c>
      <c r="EF172" t="s">
        <v>1870</v>
      </c>
      <c r="EG172" t="s">
        <v>147</v>
      </c>
      <c r="EH172" t="s">
        <v>1864</v>
      </c>
      <c r="EI172" t="s">
        <v>1882</v>
      </c>
      <c r="EL172">
        <v>275</v>
      </c>
      <c r="EM172">
        <v>2602</v>
      </c>
    </row>
    <row r="173" spans="1:143" hidden="1">
      <c r="A173">
        <v>170</v>
      </c>
      <c r="B173" t="s">
        <v>1885</v>
      </c>
      <c r="C173" t="s">
        <v>1757</v>
      </c>
      <c r="D173" t="s">
        <v>144</v>
      </c>
      <c r="F173" t="s">
        <v>164</v>
      </c>
      <c r="G173" t="s">
        <v>232</v>
      </c>
      <c r="H173" t="s">
        <v>164</v>
      </c>
      <c r="I173" t="s">
        <v>232</v>
      </c>
      <c r="J173" t="s">
        <v>1757</v>
      </c>
      <c r="K173" t="s">
        <v>144</v>
      </c>
      <c r="L173" t="s">
        <v>1769</v>
      </c>
      <c r="M173" t="s">
        <v>1769</v>
      </c>
      <c r="O173" t="s">
        <v>144</v>
      </c>
      <c r="P173" t="s">
        <v>144</v>
      </c>
      <c r="Q173" t="s">
        <v>145</v>
      </c>
      <c r="T173" t="s">
        <v>1830</v>
      </c>
      <c r="U173" t="s">
        <v>1830</v>
      </c>
      <c r="V173" t="s">
        <v>145</v>
      </c>
      <c r="X173" t="s">
        <v>1831</v>
      </c>
      <c r="Y173" t="s">
        <v>1831</v>
      </c>
      <c r="Z173" t="s">
        <v>145</v>
      </c>
      <c r="AC173" t="s">
        <v>1832</v>
      </c>
      <c r="AD173" t="s">
        <v>1833</v>
      </c>
      <c r="AE173" t="s">
        <v>1832</v>
      </c>
      <c r="AF173" t="s">
        <v>1833</v>
      </c>
      <c r="AG173" t="s">
        <v>145</v>
      </c>
      <c r="AH173" t="s">
        <v>145</v>
      </c>
      <c r="AJ173" t="s">
        <v>204</v>
      </c>
      <c r="AK173" t="s">
        <v>204</v>
      </c>
      <c r="AL173" t="s">
        <v>145</v>
      </c>
      <c r="AN173" t="s">
        <v>400</v>
      </c>
      <c r="AO173" t="s">
        <v>400</v>
      </c>
      <c r="AP173" t="s">
        <v>145</v>
      </c>
      <c r="AS173" t="s">
        <v>1870</v>
      </c>
      <c r="AT173" t="s">
        <v>1871</v>
      </c>
      <c r="AU173" t="s">
        <v>652</v>
      </c>
      <c r="AV173" t="s">
        <v>1780</v>
      </c>
      <c r="AW173" t="s">
        <v>1852</v>
      </c>
      <c r="AX173" t="s">
        <v>1872</v>
      </c>
      <c r="AY173" t="s">
        <v>1873</v>
      </c>
      <c r="BC173">
        <v>8348000</v>
      </c>
      <c r="BD173" t="s">
        <v>1874</v>
      </c>
      <c r="BE173" t="s">
        <v>1875</v>
      </c>
      <c r="BF173" t="s">
        <v>1876</v>
      </c>
      <c r="BG173" t="s">
        <v>1877</v>
      </c>
      <c r="BH173" t="s">
        <v>1788</v>
      </c>
      <c r="BI173" t="s">
        <v>1789</v>
      </c>
      <c r="BJ173" t="s">
        <v>1790</v>
      </c>
      <c r="BK173" t="s">
        <v>1018</v>
      </c>
      <c r="BL173" t="s">
        <v>1834</v>
      </c>
      <c r="BM173" t="s">
        <v>1470</v>
      </c>
      <c r="BN173" t="s">
        <v>1835</v>
      </c>
      <c r="BO173" t="s">
        <v>1823</v>
      </c>
      <c r="BP173" t="s">
        <v>1824</v>
      </c>
      <c r="BQ173" t="s">
        <v>1825</v>
      </c>
      <c r="BR173" t="s">
        <v>1836</v>
      </c>
      <c r="BS173" t="s">
        <v>1837</v>
      </c>
      <c r="BT173" t="s">
        <v>1886</v>
      </c>
      <c r="BU173" t="s">
        <v>639</v>
      </c>
      <c r="BV173" t="s">
        <v>1858</v>
      </c>
      <c r="BW173" t="s">
        <v>885</v>
      </c>
      <c r="BX173" t="s">
        <v>1859</v>
      </c>
      <c r="BZ173" t="s">
        <v>1863</v>
      </c>
      <c r="CA173" t="s">
        <v>232</v>
      </c>
      <c r="CB173" t="s">
        <v>232</v>
      </c>
      <c r="CC173" t="s">
        <v>164</v>
      </c>
      <c r="CG173" t="s">
        <v>240</v>
      </c>
      <c r="CH173" t="s">
        <v>1138</v>
      </c>
      <c r="CJ173" t="s">
        <v>1769</v>
      </c>
      <c r="CL173" t="s">
        <v>144</v>
      </c>
      <c r="CM173" t="s">
        <v>144</v>
      </c>
      <c r="CN173" t="s">
        <v>145</v>
      </c>
      <c r="CP173" t="s">
        <v>1830</v>
      </c>
      <c r="CQ173" t="s">
        <v>1830</v>
      </c>
      <c r="CR173" t="s">
        <v>145</v>
      </c>
      <c r="CT173" t="s">
        <v>1831</v>
      </c>
      <c r="CU173" t="s">
        <v>1831</v>
      </c>
      <c r="CV173" t="s">
        <v>145</v>
      </c>
      <c r="CY173" t="s">
        <v>1832</v>
      </c>
      <c r="CZ173" t="s">
        <v>1833</v>
      </c>
      <c r="DA173" t="s">
        <v>1832</v>
      </c>
      <c r="DB173" t="s">
        <v>1833</v>
      </c>
      <c r="DC173" t="s">
        <v>145</v>
      </c>
      <c r="DD173" t="s">
        <v>145</v>
      </c>
      <c r="DF173" t="s">
        <v>204</v>
      </c>
      <c r="DG173" t="s">
        <v>204</v>
      </c>
      <c r="DH173" t="s">
        <v>145</v>
      </c>
      <c r="DJ173" t="s">
        <v>400</v>
      </c>
      <c r="DK173" t="s">
        <v>400</v>
      </c>
      <c r="DL173" t="s">
        <v>145</v>
      </c>
      <c r="DP173" t="s">
        <v>1870</v>
      </c>
      <c r="DQ173" t="s">
        <v>1879</v>
      </c>
      <c r="DR173" t="s">
        <v>652</v>
      </c>
      <c r="DT173">
        <v>77</v>
      </c>
      <c r="DU173">
        <v>0</v>
      </c>
      <c r="DV173">
        <v>0</v>
      </c>
      <c r="DW173" s="1" t="e">
        <f>+Tabulka1[[#This Row],[pocudegra]]/Tabulka1[[#This Row],[pochodnav]]</f>
        <v>#DIV/0!</v>
      </c>
      <c r="DX173">
        <v>0</v>
      </c>
      <c r="EA173" t="s">
        <v>1880</v>
      </c>
      <c r="ED173" t="s">
        <v>1881</v>
      </c>
      <c r="EE173" t="s">
        <v>1881</v>
      </c>
      <c r="EF173" t="s">
        <v>1870</v>
      </c>
      <c r="EG173" t="s">
        <v>147</v>
      </c>
      <c r="EH173" t="s">
        <v>1864</v>
      </c>
      <c r="EI173" t="s">
        <v>1882</v>
      </c>
      <c r="EL173">
        <v>275</v>
      </c>
      <c r="EM173">
        <v>2602</v>
      </c>
    </row>
    <row r="174" spans="1:143" hidden="1">
      <c r="A174">
        <v>171</v>
      </c>
      <c r="B174" t="s">
        <v>1887</v>
      </c>
      <c r="C174" t="s">
        <v>1757</v>
      </c>
      <c r="D174" t="s">
        <v>144</v>
      </c>
      <c r="F174" t="s">
        <v>164</v>
      </c>
      <c r="G174" t="s">
        <v>232</v>
      </c>
      <c r="H174" t="s">
        <v>164</v>
      </c>
      <c r="I174" t="s">
        <v>232</v>
      </c>
      <c r="J174" t="s">
        <v>1757</v>
      </c>
      <c r="K174" t="s">
        <v>144</v>
      </c>
      <c r="L174" t="s">
        <v>1771</v>
      </c>
      <c r="M174" t="s">
        <v>1771</v>
      </c>
      <c r="O174" t="s">
        <v>144</v>
      </c>
      <c r="P174" t="s">
        <v>144</v>
      </c>
      <c r="Q174" t="s">
        <v>145</v>
      </c>
      <c r="T174" t="s">
        <v>1839</v>
      </c>
      <c r="U174" t="s">
        <v>1839</v>
      </c>
      <c r="V174" t="s">
        <v>145</v>
      </c>
      <c r="X174" t="s">
        <v>1840</v>
      </c>
      <c r="Y174" t="s">
        <v>1840</v>
      </c>
      <c r="Z174" t="s">
        <v>145</v>
      </c>
      <c r="AC174" t="s">
        <v>1841</v>
      </c>
      <c r="AD174" t="s">
        <v>1842</v>
      </c>
      <c r="AE174" t="s">
        <v>1841</v>
      </c>
      <c r="AF174" t="s">
        <v>1842</v>
      </c>
      <c r="AG174" t="s">
        <v>145</v>
      </c>
      <c r="AH174" t="s">
        <v>145</v>
      </c>
      <c r="AJ174" t="s">
        <v>146</v>
      </c>
      <c r="AK174" t="s">
        <v>146</v>
      </c>
      <c r="AL174" t="s">
        <v>145</v>
      </c>
      <c r="AN174" t="s">
        <v>164</v>
      </c>
      <c r="AO174" t="s">
        <v>164</v>
      </c>
      <c r="AP174" t="s">
        <v>145</v>
      </c>
      <c r="AS174" t="s">
        <v>1870</v>
      </c>
      <c r="AT174" t="s">
        <v>1871</v>
      </c>
      <c r="AU174" t="s">
        <v>652</v>
      </c>
      <c r="AV174" t="s">
        <v>1780</v>
      </c>
      <c r="AW174" t="s">
        <v>1852</v>
      </c>
      <c r="AX174" t="s">
        <v>1872</v>
      </c>
      <c r="AY174" t="s">
        <v>1873</v>
      </c>
      <c r="BC174">
        <v>1200000</v>
      </c>
      <c r="BD174" t="s">
        <v>1874</v>
      </c>
      <c r="BE174" t="s">
        <v>1875</v>
      </c>
      <c r="BF174" t="s">
        <v>1876</v>
      </c>
      <c r="BG174" t="s">
        <v>1877</v>
      </c>
      <c r="BH174" t="s">
        <v>1788</v>
      </c>
      <c r="BI174" t="s">
        <v>1789</v>
      </c>
      <c r="BJ174" t="s">
        <v>1790</v>
      </c>
      <c r="BK174" t="s">
        <v>1018</v>
      </c>
      <c r="BL174" t="s">
        <v>1888</v>
      </c>
      <c r="BM174" t="s">
        <v>1889</v>
      </c>
      <c r="BN174" t="s">
        <v>1845</v>
      </c>
      <c r="BO174" t="s">
        <v>1789</v>
      </c>
      <c r="BP174" t="s">
        <v>1790</v>
      </c>
      <c r="BQ174" t="s">
        <v>1018</v>
      </c>
      <c r="BR174" t="s">
        <v>1890</v>
      </c>
      <c r="BS174" t="s">
        <v>1847</v>
      </c>
      <c r="BT174" t="s">
        <v>1891</v>
      </c>
      <c r="BU174" t="s">
        <v>639</v>
      </c>
      <c r="BV174" t="s">
        <v>1858</v>
      </c>
      <c r="BW174" t="s">
        <v>885</v>
      </c>
      <c r="BX174" t="s">
        <v>1859</v>
      </c>
      <c r="BZ174" t="s">
        <v>1863</v>
      </c>
      <c r="CA174" t="s">
        <v>232</v>
      </c>
      <c r="CB174" t="s">
        <v>232</v>
      </c>
      <c r="CC174" t="s">
        <v>164</v>
      </c>
      <c r="CG174" t="s">
        <v>240</v>
      </c>
      <c r="CH174" t="s">
        <v>1138</v>
      </c>
      <c r="CJ174" t="s">
        <v>1771</v>
      </c>
      <c r="CL174" t="s">
        <v>144</v>
      </c>
      <c r="CM174" t="s">
        <v>144</v>
      </c>
      <c r="CN174" t="s">
        <v>145</v>
      </c>
      <c r="CP174" t="s">
        <v>1839</v>
      </c>
      <c r="CQ174" t="s">
        <v>1839</v>
      </c>
      <c r="CR174" t="s">
        <v>145</v>
      </c>
      <c r="CT174" t="s">
        <v>1840</v>
      </c>
      <c r="CU174" t="s">
        <v>1840</v>
      </c>
      <c r="CV174" t="s">
        <v>145</v>
      </c>
      <c r="CY174" t="s">
        <v>1841</v>
      </c>
      <c r="CZ174" t="s">
        <v>1842</v>
      </c>
      <c r="DA174" t="s">
        <v>1841</v>
      </c>
      <c r="DB174" t="s">
        <v>1842</v>
      </c>
      <c r="DC174" t="s">
        <v>145</v>
      </c>
      <c r="DD174" t="s">
        <v>145</v>
      </c>
      <c r="DF174" t="s">
        <v>146</v>
      </c>
      <c r="DG174" t="s">
        <v>146</v>
      </c>
      <c r="DH174" t="s">
        <v>145</v>
      </c>
      <c r="DJ174" t="s">
        <v>164</v>
      </c>
      <c r="DK174" t="s">
        <v>164</v>
      </c>
      <c r="DL174" t="s">
        <v>145</v>
      </c>
      <c r="DP174" t="s">
        <v>1870</v>
      </c>
      <c r="DQ174" t="s">
        <v>1879</v>
      </c>
      <c r="DR174" t="s">
        <v>652</v>
      </c>
      <c r="DT174">
        <v>1</v>
      </c>
      <c r="DU174">
        <v>0</v>
      </c>
      <c r="DV174">
        <v>0</v>
      </c>
      <c r="DW174" s="1" t="e">
        <f>+Tabulka1[[#This Row],[pocudegra]]/Tabulka1[[#This Row],[pochodnav]]</f>
        <v>#DIV/0!</v>
      </c>
      <c r="DX174">
        <v>0</v>
      </c>
      <c r="EA174" t="s">
        <v>1880</v>
      </c>
      <c r="ED174" t="s">
        <v>1881</v>
      </c>
      <c r="EE174" t="s">
        <v>1881</v>
      </c>
      <c r="EF174" t="s">
        <v>1870</v>
      </c>
      <c r="EG174" t="s">
        <v>147</v>
      </c>
      <c r="EH174" t="s">
        <v>1864</v>
      </c>
      <c r="EI174" t="s">
        <v>1882</v>
      </c>
      <c r="EL174">
        <v>275</v>
      </c>
      <c r="EM174">
        <v>2602</v>
      </c>
    </row>
    <row r="175" spans="1:143" hidden="1">
      <c r="A175">
        <v>172</v>
      </c>
      <c r="B175" t="s">
        <v>1892</v>
      </c>
      <c r="C175" t="s">
        <v>1757</v>
      </c>
      <c r="D175" t="s">
        <v>144</v>
      </c>
      <c r="F175" t="s">
        <v>232</v>
      </c>
      <c r="G175" t="s">
        <v>153</v>
      </c>
      <c r="H175" t="s">
        <v>232</v>
      </c>
      <c r="I175" t="s">
        <v>153</v>
      </c>
      <c r="J175" t="s">
        <v>1757</v>
      </c>
      <c r="K175" t="s">
        <v>144</v>
      </c>
      <c r="L175" t="s">
        <v>1758</v>
      </c>
      <c r="M175" t="s">
        <v>1758</v>
      </c>
      <c r="O175" t="s">
        <v>144</v>
      </c>
      <c r="P175" t="s">
        <v>144</v>
      </c>
      <c r="Q175" t="s">
        <v>145</v>
      </c>
      <c r="T175" t="s">
        <v>1773</v>
      </c>
      <c r="U175" t="s">
        <v>1773</v>
      </c>
      <c r="V175" t="s">
        <v>145</v>
      </c>
      <c r="X175" t="s">
        <v>1774</v>
      </c>
      <c r="Y175" t="s">
        <v>1774</v>
      </c>
      <c r="Z175" t="s">
        <v>145</v>
      </c>
      <c r="AC175" t="s">
        <v>1775</v>
      </c>
      <c r="AD175" t="s">
        <v>1776</v>
      </c>
      <c r="AE175" t="s">
        <v>1775</v>
      </c>
      <c r="AF175" t="s">
        <v>1776</v>
      </c>
      <c r="AG175" t="s">
        <v>145</v>
      </c>
      <c r="AH175" t="s">
        <v>145</v>
      </c>
      <c r="AJ175" t="s">
        <v>566</v>
      </c>
      <c r="AK175" t="s">
        <v>566</v>
      </c>
      <c r="AL175" t="s">
        <v>145</v>
      </c>
      <c r="AN175" t="s">
        <v>190</v>
      </c>
      <c r="AO175" t="s">
        <v>190</v>
      </c>
      <c r="AP175" t="s">
        <v>145</v>
      </c>
      <c r="AS175" t="s">
        <v>1893</v>
      </c>
      <c r="AT175" t="s">
        <v>1894</v>
      </c>
      <c r="AU175" t="s">
        <v>720</v>
      </c>
      <c r="AV175" t="s">
        <v>1895</v>
      </c>
      <c r="AW175" t="s">
        <v>1896</v>
      </c>
      <c r="AX175" t="s">
        <v>1897</v>
      </c>
      <c r="AY175" t="s">
        <v>1898</v>
      </c>
      <c r="BC175">
        <v>2409000</v>
      </c>
      <c r="BD175" t="s">
        <v>1899</v>
      </c>
      <c r="BE175" t="s">
        <v>1900</v>
      </c>
      <c r="BF175" t="s">
        <v>1901</v>
      </c>
      <c r="BG175" t="s">
        <v>1902</v>
      </c>
      <c r="BH175" t="s">
        <v>1788</v>
      </c>
      <c r="BI175" t="s">
        <v>1789</v>
      </c>
      <c r="BJ175" t="s">
        <v>1790</v>
      </c>
      <c r="BK175" t="s">
        <v>1018</v>
      </c>
      <c r="BL175" t="s">
        <v>1791</v>
      </c>
      <c r="BM175" t="s">
        <v>1792</v>
      </c>
      <c r="BN175" t="s">
        <v>1857</v>
      </c>
      <c r="BO175" t="s">
        <v>1903</v>
      </c>
      <c r="BP175" t="s">
        <v>582</v>
      </c>
      <c r="BQ175" t="s">
        <v>180</v>
      </c>
      <c r="BR175" t="s">
        <v>1904</v>
      </c>
      <c r="BS175" t="s">
        <v>1905</v>
      </c>
      <c r="BT175" t="s">
        <v>1878</v>
      </c>
      <c r="BU175" t="s">
        <v>639</v>
      </c>
      <c r="BV175" t="s">
        <v>1858</v>
      </c>
      <c r="BW175" t="s">
        <v>885</v>
      </c>
      <c r="BX175" t="s">
        <v>1859</v>
      </c>
      <c r="BZ175" t="s">
        <v>1881</v>
      </c>
      <c r="CA175" t="s">
        <v>153</v>
      </c>
      <c r="CB175" t="s">
        <v>232</v>
      </c>
      <c r="CC175" t="s">
        <v>232</v>
      </c>
      <c r="CG175" t="s">
        <v>147</v>
      </c>
      <c r="CJ175" t="s">
        <v>1758</v>
      </c>
      <c r="CL175" t="s">
        <v>144</v>
      </c>
      <c r="CM175" t="s">
        <v>144</v>
      </c>
      <c r="CN175" t="s">
        <v>145</v>
      </c>
      <c r="CP175" t="s">
        <v>1773</v>
      </c>
      <c r="CQ175" t="s">
        <v>1773</v>
      </c>
      <c r="CR175" t="s">
        <v>145</v>
      </c>
      <c r="CT175" t="s">
        <v>1774</v>
      </c>
      <c r="CU175" t="s">
        <v>1774</v>
      </c>
      <c r="CV175" t="s">
        <v>145</v>
      </c>
      <c r="CY175" t="s">
        <v>1775</v>
      </c>
      <c r="CZ175" t="s">
        <v>1776</v>
      </c>
      <c r="DA175" t="s">
        <v>1775</v>
      </c>
      <c r="DB175" t="s">
        <v>1776</v>
      </c>
      <c r="DC175" t="s">
        <v>145</v>
      </c>
      <c r="DD175" t="s">
        <v>145</v>
      </c>
      <c r="DF175" t="s">
        <v>566</v>
      </c>
      <c r="DG175" t="s">
        <v>566</v>
      </c>
      <c r="DH175" t="s">
        <v>145</v>
      </c>
      <c r="DJ175" t="s">
        <v>190</v>
      </c>
      <c r="DK175" t="s">
        <v>190</v>
      </c>
      <c r="DL175" t="s">
        <v>145</v>
      </c>
      <c r="DP175" t="s">
        <v>1893</v>
      </c>
      <c r="DQ175" t="s">
        <v>1906</v>
      </c>
      <c r="DR175" t="s">
        <v>720</v>
      </c>
      <c r="DT175">
        <v>21</v>
      </c>
      <c r="DU175">
        <v>21</v>
      </c>
      <c r="DV175">
        <v>13</v>
      </c>
      <c r="DW175" s="1">
        <f>+Tabulka1[[#This Row],[pocudegra]]/Tabulka1[[#This Row],[pochodnav]]</f>
        <v>0.61904761904761907</v>
      </c>
      <c r="DX175">
        <v>2409000</v>
      </c>
      <c r="DY175" t="s">
        <v>153</v>
      </c>
      <c r="DZ175" t="s">
        <v>190</v>
      </c>
      <c r="ED175" t="s">
        <v>1881</v>
      </c>
      <c r="EE175" t="s">
        <v>1881</v>
      </c>
      <c r="EF175" t="s">
        <v>1893</v>
      </c>
      <c r="EG175" t="s">
        <v>147</v>
      </c>
      <c r="EH175" t="s">
        <v>1882</v>
      </c>
      <c r="EI175" t="s">
        <v>1882</v>
      </c>
      <c r="EL175">
        <v>2602</v>
      </c>
      <c r="EM175">
        <v>2602</v>
      </c>
    </row>
    <row r="176" spans="1:143" hidden="1">
      <c r="A176">
        <v>173</v>
      </c>
      <c r="B176" t="s">
        <v>1907</v>
      </c>
      <c r="C176" t="s">
        <v>1757</v>
      </c>
      <c r="D176" t="s">
        <v>144</v>
      </c>
      <c r="F176" t="s">
        <v>232</v>
      </c>
      <c r="G176" t="s">
        <v>153</v>
      </c>
      <c r="H176" t="s">
        <v>232</v>
      </c>
      <c r="I176" t="s">
        <v>153</v>
      </c>
      <c r="J176" t="s">
        <v>1757</v>
      </c>
      <c r="K176" t="s">
        <v>144</v>
      </c>
      <c r="L176" t="s">
        <v>1767</v>
      </c>
      <c r="M176" t="s">
        <v>1767</v>
      </c>
      <c r="O176" t="s">
        <v>144</v>
      </c>
      <c r="P176" t="s">
        <v>144</v>
      </c>
      <c r="Q176" t="s">
        <v>145</v>
      </c>
      <c r="T176" t="s">
        <v>1817</v>
      </c>
      <c r="U176" t="s">
        <v>1817</v>
      </c>
      <c r="V176" t="s">
        <v>145</v>
      </c>
      <c r="X176" t="s">
        <v>1818</v>
      </c>
      <c r="Y176" t="s">
        <v>1818</v>
      </c>
      <c r="Z176" t="s">
        <v>145</v>
      </c>
      <c r="AC176" t="s">
        <v>1819</v>
      </c>
      <c r="AD176" t="s">
        <v>1820</v>
      </c>
      <c r="AE176" t="s">
        <v>1819</v>
      </c>
      <c r="AF176" t="s">
        <v>1820</v>
      </c>
      <c r="AG176" t="s">
        <v>145</v>
      </c>
      <c r="AH176" t="s">
        <v>145</v>
      </c>
      <c r="AJ176" t="s">
        <v>204</v>
      </c>
      <c r="AK176" t="s">
        <v>204</v>
      </c>
      <c r="AL176" t="s">
        <v>145</v>
      </c>
      <c r="AN176" t="s">
        <v>190</v>
      </c>
      <c r="AO176" t="s">
        <v>190</v>
      </c>
      <c r="AP176" t="s">
        <v>145</v>
      </c>
      <c r="AS176" t="s">
        <v>1893</v>
      </c>
      <c r="AT176" t="s">
        <v>1894</v>
      </c>
      <c r="AU176" t="s">
        <v>720</v>
      </c>
      <c r="AV176" t="s">
        <v>1895</v>
      </c>
      <c r="AW176" t="s">
        <v>1896</v>
      </c>
      <c r="AX176" t="s">
        <v>1897</v>
      </c>
      <c r="AY176" t="s">
        <v>1898</v>
      </c>
      <c r="BC176">
        <v>1423000</v>
      </c>
      <c r="BD176" t="s">
        <v>1899</v>
      </c>
      <c r="BE176" t="s">
        <v>1900</v>
      </c>
      <c r="BF176" t="s">
        <v>1901</v>
      </c>
      <c r="BG176" t="s">
        <v>1902</v>
      </c>
      <c r="BH176" t="s">
        <v>1788</v>
      </c>
      <c r="BI176" t="s">
        <v>1789</v>
      </c>
      <c r="BJ176" t="s">
        <v>1790</v>
      </c>
      <c r="BK176" t="s">
        <v>1018</v>
      </c>
      <c r="BL176" t="s">
        <v>1821</v>
      </c>
      <c r="BM176" t="s">
        <v>1246</v>
      </c>
      <c r="BN176" t="s">
        <v>1822</v>
      </c>
      <c r="BO176" t="s">
        <v>1789</v>
      </c>
      <c r="BP176" t="s">
        <v>1790</v>
      </c>
      <c r="BQ176" t="s">
        <v>1018</v>
      </c>
      <c r="BR176" t="s">
        <v>1908</v>
      </c>
      <c r="BS176" t="s">
        <v>1909</v>
      </c>
      <c r="BT176" t="s">
        <v>1884</v>
      </c>
      <c r="BU176" t="s">
        <v>639</v>
      </c>
      <c r="BV176" t="s">
        <v>1858</v>
      </c>
      <c r="BW176" t="s">
        <v>885</v>
      </c>
      <c r="BX176" t="s">
        <v>1859</v>
      </c>
      <c r="BZ176" t="s">
        <v>1881</v>
      </c>
      <c r="CA176" t="s">
        <v>153</v>
      </c>
      <c r="CB176" t="s">
        <v>232</v>
      </c>
      <c r="CC176" t="s">
        <v>232</v>
      </c>
      <c r="CG176" t="s">
        <v>147</v>
      </c>
      <c r="CJ176" t="s">
        <v>1767</v>
      </c>
      <c r="CL176" t="s">
        <v>144</v>
      </c>
      <c r="CM176" t="s">
        <v>144</v>
      </c>
      <c r="CN176" t="s">
        <v>145</v>
      </c>
      <c r="CP176" t="s">
        <v>1817</v>
      </c>
      <c r="CQ176" t="s">
        <v>1817</v>
      </c>
      <c r="CR176" t="s">
        <v>145</v>
      </c>
      <c r="CT176" t="s">
        <v>1818</v>
      </c>
      <c r="CU176" t="s">
        <v>1818</v>
      </c>
      <c r="CV176" t="s">
        <v>145</v>
      </c>
      <c r="CY176" t="s">
        <v>1819</v>
      </c>
      <c r="CZ176" t="s">
        <v>1820</v>
      </c>
      <c r="DA176" t="s">
        <v>1819</v>
      </c>
      <c r="DB176" t="s">
        <v>1820</v>
      </c>
      <c r="DC176" t="s">
        <v>145</v>
      </c>
      <c r="DD176" t="s">
        <v>145</v>
      </c>
      <c r="DF176" t="s">
        <v>204</v>
      </c>
      <c r="DG176" t="s">
        <v>204</v>
      </c>
      <c r="DH176" t="s">
        <v>145</v>
      </c>
      <c r="DJ176" t="s">
        <v>190</v>
      </c>
      <c r="DK176" t="s">
        <v>190</v>
      </c>
      <c r="DL176" t="s">
        <v>145</v>
      </c>
      <c r="DP176" t="s">
        <v>1893</v>
      </c>
      <c r="DQ176" t="s">
        <v>1906</v>
      </c>
      <c r="DR176" t="s">
        <v>720</v>
      </c>
      <c r="DT176">
        <v>62</v>
      </c>
      <c r="DU176">
        <v>60</v>
      </c>
      <c r="DV176">
        <v>11</v>
      </c>
      <c r="DW176" s="1">
        <f>+Tabulka1[[#This Row],[pocudegra]]/Tabulka1[[#This Row],[pochodnav]]</f>
        <v>0.18333333333333332</v>
      </c>
      <c r="DX176">
        <v>1423000</v>
      </c>
      <c r="DY176" t="s">
        <v>153</v>
      </c>
      <c r="DZ176" t="s">
        <v>190</v>
      </c>
      <c r="ED176" t="s">
        <v>1881</v>
      </c>
      <c r="EE176" t="s">
        <v>1881</v>
      </c>
      <c r="EF176" t="s">
        <v>1893</v>
      </c>
      <c r="EG176" t="s">
        <v>147</v>
      </c>
      <c r="EH176" t="s">
        <v>1882</v>
      </c>
      <c r="EI176" t="s">
        <v>1882</v>
      </c>
      <c r="EL176">
        <v>2602</v>
      </c>
      <c r="EM176">
        <v>2602</v>
      </c>
    </row>
    <row r="177" spans="1:143" hidden="1">
      <c r="A177">
        <v>174</v>
      </c>
      <c r="B177" t="s">
        <v>1910</v>
      </c>
      <c r="C177" t="s">
        <v>1757</v>
      </c>
      <c r="D177" t="s">
        <v>144</v>
      </c>
      <c r="F177" t="s">
        <v>232</v>
      </c>
      <c r="G177" t="s">
        <v>153</v>
      </c>
      <c r="H177" t="s">
        <v>232</v>
      </c>
      <c r="I177" t="s">
        <v>153</v>
      </c>
      <c r="J177" t="s">
        <v>1757</v>
      </c>
      <c r="K177" t="s">
        <v>144</v>
      </c>
      <c r="L177" t="s">
        <v>1769</v>
      </c>
      <c r="M177" t="s">
        <v>1769</v>
      </c>
      <c r="O177" t="s">
        <v>144</v>
      </c>
      <c r="P177" t="s">
        <v>144</v>
      </c>
      <c r="Q177" t="s">
        <v>145</v>
      </c>
      <c r="T177" t="s">
        <v>1830</v>
      </c>
      <c r="U177" t="s">
        <v>1830</v>
      </c>
      <c r="V177" t="s">
        <v>145</v>
      </c>
      <c r="X177" t="s">
        <v>1831</v>
      </c>
      <c r="Y177" t="s">
        <v>1831</v>
      </c>
      <c r="Z177" t="s">
        <v>145</v>
      </c>
      <c r="AC177" t="s">
        <v>1832</v>
      </c>
      <c r="AD177" t="s">
        <v>1833</v>
      </c>
      <c r="AE177" t="s">
        <v>1832</v>
      </c>
      <c r="AF177" t="s">
        <v>1833</v>
      </c>
      <c r="AG177" t="s">
        <v>145</v>
      </c>
      <c r="AH177" t="s">
        <v>145</v>
      </c>
      <c r="AJ177" t="s">
        <v>204</v>
      </c>
      <c r="AK177" t="s">
        <v>204</v>
      </c>
      <c r="AL177" t="s">
        <v>145</v>
      </c>
      <c r="AN177" t="s">
        <v>400</v>
      </c>
      <c r="AO177" t="s">
        <v>400</v>
      </c>
      <c r="AP177" t="s">
        <v>145</v>
      </c>
      <c r="AS177" t="s">
        <v>1893</v>
      </c>
      <c r="AT177" t="s">
        <v>1894</v>
      </c>
      <c r="AU177" t="s">
        <v>720</v>
      </c>
      <c r="AV177" t="s">
        <v>1895</v>
      </c>
      <c r="AW177" t="s">
        <v>1896</v>
      </c>
      <c r="AX177" t="s">
        <v>1897</v>
      </c>
      <c r="AY177" t="s">
        <v>1898</v>
      </c>
      <c r="BC177">
        <v>1770000</v>
      </c>
      <c r="BD177" t="s">
        <v>1899</v>
      </c>
      <c r="BE177" t="s">
        <v>1900</v>
      </c>
      <c r="BF177" t="s">
        <v>1901</v>
      </c>
      <c r="BG177" t="s">
        <v>1902</v>
      </c>
      <c r="BH177" t="s">
        <v>1788</v>
      </c>
      <c r="BI177" t="s">
        <v>1789</v>
      </c>
      <c r="BJ177" t="s">
        <v>1790</v>
      </c>
      <c r="BK177" t="s">
        <v>1018</v>
      </c>
      <c r="BL177" t="s">
        <v>1911</v>
      </c>
      <c r="BM177" t="s">
        <v>1912</v>
      </c>
      <c r="BN177" t="s">
        <v>1835</v>
      </c>
      <c r="BO177" t="s">
        <v>1903</v>
      </c>
      <c r="BP177" t="s">
        <v>582</v>
      </c>
      <c r="BQ177" t="s">
        <v>180</v>
      </c>
      <c r="BR177" t="s">
        <v>1913</v>
      </c>
      <c r="BS177" t="s">
        <v>1914</v>
      </c>
      <c r="BT177" t="s">
        <v>1915</v>
      </c>
      <c r="BU177" t="s">
        <v>639</v>
      </c>
      <c r="BV177" t="s">
        <v>1858</v>
      </c>
      <c r="BW177" t="s">
        <v>885</v>
      </c>
      <c r="BX177" t="s">
        <v>1859</v>
      </c>
      <c r="BZ177" t="s">
        <v>1881</v>
      </c>
      <c r="CA177" t="s">
        <v>153</v>
      </c>
      <c r="CB177" t="s">
        <v>232</v>
      </c>
      <c r="CC177" t="s">
        <v>232</v>
      </c>
      <c r="CG177" t="s">
        <v>147</v>
      </c>
      <c r="CJ177" t="s">
        <v>1769</v>
      </c>
      <c r="CL177" t="s">
        <v>144</v>
      </c>
      <c r="CM177" t="s">
        <v>144</v>
      </c>
      <c r="CN177" t="s">
        <v>145</v>
      </c>
      <c r="CP177" t="s">
        <v>1830</v>
      </c>
      <c r="CQ177" t="s">
        <v>1830</v>
      </c>
      <c r="CR177" t="s">
        <v>145</v>
      </c>
      <c r="CT177" t="s">
        <v>1831</v>
      </c>
      <c r="CU177" t="s">
        <v>1831</v>
      </c>
      <c r="CV177" t="s">
        <v>145</v>
      </c>
      <c r="CY177" t="s">
        <v>1832</v>
      </c>
      <c r="CZ177" t="s">
        <v>1833</v>
      </c>
      <c r="DA177" t="s">
        <v>1832</v>
      </c>
      <c r="DB177" t="s">
        <v>1833</v>
      </c>
      <c r="DC177" t="s">
        <v>145</v>
      </c>
      <c r="DD177" t="s">
        <v>145</v>
      </c>
      <c r="DF177" t="s">
        <v>204</v>
      </c>
      <c r="DG177" t="s">
        <v>204</v>
      </c>
      <c r="DH177" t="s">
        <v>145</v>
      </c>
      <c r="DJ177" t="s">
        <v>400</v>
      </c>
      <c r="DK177" t="s">
        <v>400</v>
      </c>
      <c r="DL177" t="s">
        <v>145</v>
      </c>
      <c r="DP177" t="s">
        <v>1893</v>
      </c>
      <c r="DQ177" t="s">
        <v>1906</v>
      </c>
      <c r="DR177" t="s">
        <v>720</v>
      </c>
      <c r="DT177">
        <v>33</v>
      </c>
      <c r="DU177">
        <v>32</v>
      </c>
      <c r="DV177">
        <v>8</v>
      </c>
      <c r="DW177" s="1">
        <f>+Tabulka1[[#This Row],[pocudegra]]/Tabulka1[[#This Row],[pochodnav]]</f>
        <v>0.25</v>
      </c>
      <c r="DX177">
        <v>1770000</v>
      </c>
      <c r="DY177" t="s">
        <v>153</v>
      </c>
      <c r="DZ177" t="s">
        <v>190</v>
      </c>
      <c r="ED177" t="s">
        <v>1881</v>
      </c>
      <c r="EE177" t="s">
        <v>1881</v>
      </c>
      <c r="EF177" t="s">
        <v>1893</v>
      </c>
      <c r="EG177" t="s">
        <v>147</v>
      </c>
      <c r="EH177" t="s">
        <v>1882</v>
      </c>
      <c r="EI177" t="s">
        <v>1882</v>
      </c>
      <c r="EL177">
        <v>2602</v>
      </c>
      <c r="EM177">
        <v>2602</v>
      </c>
    </row>
    <row r="178" spans="1:143" hidden="1">
      <c r="A178">
        <v>175</v>
      </c>
      <c r="B178" t="s">
        <v>1916</v>
      </c>
      <c r="C178" t="s">
        <v>1757</v>
      </c>
      <c r="D178" t="s">
        <v>240</v>
      </c>
      <c r="F178" t="s">
        <v>190</v>
      </c>
      <c r="G178" t="s">
        <v>265</v>
      </c>
      <c r="H178" t="s">
        <v>190</v>
      </c>
      <c r="I178" t="s">
        <v>265</v>
      </c>
      <c r="J178" t="s">
        <v>1757</v>
      </c>
      <c r="K178" t="s">
        <v>240</v>
      </c>
      <c r="L178" t="s">
        <v>1917</v>
      </c>
      <c r="M178" t="s">
        <v>1917</v>
      </c>
      <c r="O178" t="s">
        <v>144</v>
      </c>
      <c r="P178" t="s">
        <v>144</v>
      </c>
      <c r="Q178" t="s">
        <v>145</v>
      </c>
      <c r="T178" t="s">
        <v>1918</v>
      </c>
      <c r="U178" t="s">
        <v>1918</v>
      </c>
      <c r="V178" t="s">
        <v>145</v>
      </c>
      <c r="X178" t="s">
        <v>1919</v>
      </c>
      <c r="Y178" t="s">
        <v>1919</v>
      </c>
      <c r="Z178" t="s">
        <v>145</v>
      </c>
      <c r="AC178" t="s">
        <v>1920</v>
      </c>
      <c r="AD178" t="s">
        <v>1921</v>
      </c>
      <c r="AE178" t="s">
        <v>1920</v>
      </c>
      <c r="AF178" t="s">
        <v>1921</v>
      </c>
      <c r="AG178" t="s">
        <v>145</v>
      </c>
      <c r="AH178" t="s">
        <v>145</v>
      </c>
      <c r="AJ178" t="s">
        <v>265</v>
      </c>
      <c r="AK178" t="s">
        <v>265</v>
      </c>
      <c r="AL178" t="s">
        <v>145</v>
      </c>
      <c r="AN178" t="s">
        <v>483</v>
      </c>
      <c r="AO178" t="s">
        <v>483</v>
      </c>
      <c r="AP178" t="s">
        <v>145</v>
      </c>
      <c r="AQ178" t="s">
        <v>1922</v>
      </c>
      <c r="AR178" t="s">
        <v>1923</v>
      </c>
      <c r="AS178" t="s">
        <v>739</v>
      </c>
      <c r="AT178" t="s">
        <v>1924</v>
      </c>
      <c r="AU178" t="s">
        <v>1925</v>
      </c>
      <c r="AV178" t="s">
        <v>1926</v>
      </c>
      <c r="AW178" t="s">
        <v>1927</v>
      </c>
      <c r="AX178" t="s">
        <v>1928</v>
      </c>
      <c r="AY178" t="s">
        <v>1929</v>
      </c>
      <c r="BA178" t="s">
        <v>1930</v>
      </c>
      <c r="BB178" t="s">
        <v>483</v>
      </c>
      <c r="BC178">
        <v>39603000</v>
      </c>
      <c r="BD178" t="s">
        <v>1931</v>
      </c>
      <c r="BE178" t="s">
        <v>1932</v>
      </c>
      <c r="BF178" t="s">
        <v>1933</v>
      </c>
      <c r="BG178" t="s">
        <v>1934</v>
      </c>
      <c r="BH178" t="s">
        <v>1935</v>
      </c>
      <c r="BI178" t="s">
        <v>1903</v>
      </c>
      <c r="BJ178" t="s">
        <v>1936</v>
      </c>
      <c r="BK178" t="s">
        <v>180</v>
      </c>
      <c r="BL178" t="s">
        <v>1937</v>
      </c>
      <c r="BM178" t="s">
        <v>1938</v>
      </c>
      <c r="BN178" t="s">
        <v>1939</v>
      </c>
      <c r="BO178" t="s">
        <v>1789</v>
      </c>
      <c r="BP178" t="s">
        <v>1790</v>
      </c>
      <c r="BQ178" t="s">
        <v>1018</v>
      </c>
      <c r="BR178" t="s">
        <v>1940</v>
      </c>
      <c r="BT178" t="s">
        <v>1941</v>
      </c>
      <c r="BU178" t="s">
        <v>1942</v>
      </c>
      <c r="BV178" t="s">
        <v>1858</v>
      </c>
      <c r="BW178" t="s">
        <v>885</v>
      </c>
      <c r="BX178" t="s">
        <v>1539</v>
      </c>
      <c r="BZ178" t="s">
        <v>1943</v>
      </c>
      <c r="CA178" t="s">
        <v>265</v>
      </c>
      <c r="CB178" t="s">
        <v>190</v>
      </c>
      <c r="CC178" t="s">
        <v>190</v>
      </c>
      <c r="CG178" t="s">
        <v>147</v>
      </c>
      <c r="CJ178" t="s">
        <v>1917</v>
      </c>
      <c r="CL178" t="s">
        <v>144</v>
      </c>
      <c r="CM178" t="s">
        <v>144</v>
      </c>
      <c r="CN178" t="s">
        <v>145</v>
      </c>
      <c r="CP178" t="s">
        <v>1918</v>
      </c>
      <c r="CQ178" t="s">
        <v>1918</v>
      </c>
      <c r="CR178" t="s">
        <v>145</v>
      </c>
      <c r="CT178" t="s">
        <v>1919</v>
      </c>
      <c r="CU178" t="s">
        <v>1919</v>
      </c>
      <c r="CV178" t="s">
        <v>145</v>
      </c>
      <c r="CY178" t="s">
        <v>1920</v>
      </c>
      <c r="CZ178" t="s">
        <v>1921</v>
      </c>
      <c r="DA178" t="s">
        <v>1920</v>
      </c>
      <c r="DB178" t="s">
        <v>1921</v>
      </c>
      <c r="DC178" t="s">
        <v>145</v>
      </c>
      <c r="DD178" t="s">
        <v>145</v>
      </c>
      <c r="DF178" t="s">
        <v>265</v>
      </c>
      <c r="DG178" t="s">
        <v>265</v>
      </c>
      <c r="DH178" t="s">
        <v>145</v>
      </c>
      <c r="DJ178" t="s">
        <v>483</v>
      </c>
      <c r="DK178" t="s">
        <v>483</v>
      </c>
      <c r="DL178" t="s">
        <v>145</v>
      </c>
      <c r="DM178" t="s">
        <v>1922</v>
      </c>
      <c r="DN178" t="s">
        <v>1923</v>
      </c>
      <c r="DT178">
        <v>48</v>
      </c>
      <c r="DU178">
        <v>23</v>
      </c>
      <c r="DV178">
        <v>11</v>
      </c>
      <c r="DW178" s="1">
        <f>+Tabulka1[[#This Row],[pocudegra]]/Tabulka1[[#This Row],[pochodnav]]</f>
        <v>0.47826086956521741</v>
      </c>
      <c r="DX178">
        <v>18231000</v>
      </c>
      <c r="DY178" t="s">
        <v>265</v>
      </c>
      <c r="DZ178" t="s">
        <v>483</v>
      </c>
      <c r="ED178" t="s">
        <v>1943</v>
      </c>
      <c r="EE178" t="s">
        <v>1943</v>
      </c>
      <c r="EF178" t="s">
        <v>739</v>
      </c>
      <c r="EG178" t="s">
        <v>147</v>
      </c>
      <c r="EH178" t="s">
        <v>1944</v>
      </c>
      <c r="EI178" t="s">
        <v>1944</v>
      </c>
      <c r="EL178">
        <v>6300</v>
      </c>
      <c r="EM178">
        <v>6300</v>
      </c>
    </row>
    <row r="179" spans="1:143" hidden="1">
      <c r="A179">
        <v>176</v>
      </c>
      <c r="B179" t="s">
        <v>1945</v>
      </c>
      <c r="C179" t="s">
        <v>1757</v>
      </c>
      <c r="D179" t="s">
        <v>240</v>
      </c>
      <c r="F179" t="s">
        <v>190</v>
      </c>
      <c r="G179" t="s">
        <v>265</v>
      </c>
      <c r="H179" t="s">
        <v>190</v>
      </c>
      <c r="I179" t="s">
        <v>265</v>
      </c>
      <c r="J179" t="s">
        <v>1757</v>
      </c>
      <c r="K179" t="s">
        <v>240</v>
      </c>
      <c r="L179" t="s">
        <v>1946</v>
      </c>
      <c r="M179" t="s">
        <v>1946</v>
      </c>
      <c r="O179" t="s">
        <v>144</v>
      </c>
      <c r="P179" t="s">
        <v>144</v>
      </c>
      <c r="Q179" t="s">
        <v>145</v>
      </c>
      <c r="T179" t="s">
        <v>1947</v>
      </c>
      <c r="U179" t="s">
        <v>1947</v>
      </c>
      <c r="V179" t="s">
        <v>145</v>
      </c>
      <c r="X179" t="s">
        <v>1948</v>
      </c>
      <c r="Y179" t="s">
        <v>1948</v>
      </c>
      <c r="Z179" t="s">
        <v>145</v>
      </c>
      <c r="AC179" t="s">
        <v>1949</v>
      </c>
      <c r="AD179" t="s">
        <v>1950</v>
      </c>
      <c r="AE179" t="s">
        <v>1949</v>
      </c>
      <c r="AF179" t="s">
        <v>1950</v>
      </c>
      <c r="AG179" t="s">
        <v>145</v>
      </c>
      <c r="AH179" t="s">
        <v>145</v>
      </c>
      <c r="AJ179" t="s">
        <v>265</v>
      </c>
      <c r="AK179" t="s">
        <v>265</v>
      </c>
      <c r="AL179" t="s">
        <v>145</v>
      </c>
      <c r="AN179" t="s">
        <v>483</v>
      </c>
      <c r="AO179" t="s">
        <v>483</v>
      </c>
      <c r="AP179" t="s">
        <v>145</v>
      </c>
      <c r="AQ179" t="s">
        <v>1922</v>
      </c>
      <c r="AR179" t="s">
        <v>1923</v>
      </c>
      <c r="AS179" t="s">
        <v>739</v>
      </c>
      <c r="AT179" t="s">
        <v>1924</v>
      </c>
      <c r="AU179" t="s">
        <v>1925</v>
      </c>
      <c r="AV179" t="s">
        <v>1926</v>
      </c>
      <c r="AW179" t="s">
        <v>1927</v>
      </c>
      <c r="AX179" t="s">
        <v>1928</v>
      </c>
      <c r="AY179" t="s">
        <v>1929</v>
      </c>
      <c r="BA179" t="s">
        <v>1930</v>
      </c>
      <c r="BB179" t="s">
        <v>483</v>
      </c>
      <c r="BC179">
        <v>44086000</v>
      </c>
      <c r="BD179" t="s">
        <v>1931</v>
      </c>
      <c r="BE179" t="s">
        <v>1932</v>
      </c>
      <c r="BF179" t="s">
        <v>1933</v>
      </c>
      <c r="BG179" t="s">
        <v>1934</v>
      </c>
      <c r="BH179" t="s">
        <v>1935</v>
      </c>
      <c r="BI179" t="s">
        <v>1903</v>
      </c>
      <c r="BJ179" t="s">
        <v>1936</v>
      </c>
      <c r="BK179" t="s">
        <v>180</v>
      </c>
      <c r="BL179" t="s">
        <v>1937</v>
      </c>
      <c r="BM179" t="s">
        <v>1938</v>
      </c>
      <c r="BN179" t="s">
        <v>1939</v>
      </c>
      <c r="BO179" t="s">
        <v>1789</v>
      </c>
      <c r="BP179" t="s">
        <v>1790</v>
      </c>
      <c r="BQ179" t="s">
        <v>1018</v>
      </c>
      <c r="BR179" t="s">
        <v>1940</v>
      </c>
      <c r="BT179" t="s">
        <v>1941</v>
      </c>
      <c r="BU179" t="s">
        <v>1942</v>
      </c>
      <c r="BV179" t="s">
        <v>1858</v>
      </c>
      <c r="BW179" t="s">
        <v>885</v>
      </c>
      <c r="BX179" t="s">
        <v>1539</v>
      </c>
      <c r="BZ179" t="s">
        <v>1943</v>
      </c>
      <c r="CA179" t="s">
        <v>265</v>
      </c>
      <c r="CB179" t="s">
        <v>190</v>
      </c>
      <c r="CC179" t="s">
        <v>190</v>
      </c>
      <c r="CG179" t="s">
        <v>147</v>
      </c>
      <c r="CJ179" t="s">
        <v>1946</v>
      </c>
      <c r="CL179" t="s">
        <v>144</v>
      </c>
      <c r="CM179" t="s">
        <v>144</v>
      </c>
      <c r="CN179" t="s">
        <v>145</v>
      </c>
      <c r="CP179" t="s">
        <v>1947</v>
      </c>
      <c r="CQ179" t="s">
        <v>1947</v>
      </c>
      <c r="CR179" t="s">
        <v>145</v>
      </c>
      <c r="CT179" t="s">
        <v>1948</v>
      </c>
      <c r="CU179" t="s">
        <v>1948</v>
      </c>
      <c r="CV179" t="s">
        <v>145</v>
      </c>
      <c r="CY179" t="s">
        <v>1949</v>
      </c>
      <c r="CZ179" t="s">
        <v>1950</v>
      </c>
      <c r="DA179" t="s">
        <v>1949</v>
      </c>
      <c r="DB179" t="s">
        <v>1950</v>
      </c>
      <c r="DC179" t="s">
        <v>145</v>
      </c>
      <c r="DD179" t="s">
        <v>145</v>
      </c>
      <c r="DF179" t="s">
        <v>265</v>
      </c>
      <c r="DG179" t="s">
        <v>265</v>
      </c>
      <c r="DH179" t="s">
        <v>145</v>
      </c>
      <c r="DJ179" t="s">
        <v>483</v>
      </c>
      <c r="DK179" t="s">
        <v>483</v>
      </c>
      <c r="DL179" t="s">
        <v>145</v>
      </c>
      <c r="DM179" t="s">
        <v>1922</v>
      </c>
      <c r="DN179" t="s">
        <v>1923</v>
      </c>
      <c r="DT179">
        <v>15</v>
      </c>
      <c r="DU179">
        <v>6</v>
      </c>
      <c r="DV179">
        <v>3</v>
      </c>
      <c r="DW179" s="1">
        <f>+Tabulka1[[#This Row],[pocudegra]]/Tabulka1[[#This Row],[pochodnav]]</f>
        <v>0.5</v>
      </c>
      <c r="DX179">
        <v>12775000</v>
      </c>
      <c r="DY179" t="s">
        <v>265</v>
      </c>
      <c r="DZ179" t="s">
        <v>483</v>
      </c>
      <c r="ED179" t="s">
        <v>1943</v>
      </c>
      <c r="EE179" t="s">
        <v>1943</v>
      </c>
      <c r="EF179" t="s">
        <v>739</v>
      </c>
      <c r="EG179" t="s">
        <v>147</v>
      </c>
      <c r="EH179" t="s">
        <v>1944</v>
      </c>
      <c r="EI179" t="s">
        <v>1944</v>
      </c>
      <c r="EL179">
        <v>6300</v>
      </c>
      <c r="EM179">
        <v>6300</v>
      </c>
    </row>
    <row r="180" spans="1:143" hidden="1">
      <c r="A180">
        <v>177</v>
      </c>
      <c r="B180" t="s">
        <v>1951</v>
      </c>
      <c r="C180" t="s">
        <v>1757</v>
      </c>
      <c r="D180" t="s">
        <v>240</v>
      </c>
      <c r="F180" t="s">
        <v>190</v>
      </c>
      <c r="G180" t="s">
        <v>265</v>
      </c>
      <c r="H180" t="s">
        <v>190</v>
      </c>
      <c r="I180" t="s">
        <v>265</v>
      </c>
      <c r="J180" t="s">
        <v>1757</v>
      </c>
      <c r="K180" t="s">
        <v>240</v>
      </c>
      <c r="L180" t="s">
        <v>1952</v>
      </c>
      <c r="M180" t="s">
        <v>1952</v>
      </c>
      <c r="O180" t="s">
        <v>144</v>
      </c>
      <c r="P180" t="s">
        <v>144</v>
      </c>
      <c r="Q180" t="s">
        <v>145</v>
      </c>
      <c r="T180" t="s">
        <v>1953</v>
      </c>
      <c r="U180" t="s">
        <v>1953</v>
      </c>
      <c r="V180" t="s">
        <v>145</v>
      </c>
      <c r="X180" t="s">
        <v>1954</v>
      </c>
      <c r="Y180" t="s">
        <v>1954</v>
      </c>
      <c r="Z180" t="s">
        <v>145</v>
      </c>
      <c r="AC180" t="s">
        <v>1955</v>
      </c>
      <c r="AD180" t="s">
        <v>1956</v>
      </c>
      <c r="AE180" t="s">
        <v>1955</v>
      </c>
      <c r="AF180" t="s">
        <v>1956</v>
      </c>
      <c r="AG180" t="s">
        <v>145</v>
      </c>
      <c r="AH180" t="s">
        <v>145</v>
      </c>
      <c r="AJ180" t="s">
        <v>265</v>
      </c>
      <c r="AK180" t="s">
        <v>265</v>
      </c>
      <c r="AL180" t="s">
        <v>145</v>
      </c>
      <c r="AN180" t="s">
        <v>483</v>
      </c>
      <c r="AO180" t="s">
        <v>483</v>
      </c>
      <c r="AP180" t="s">
        <v>145</v>
      </c>
      <c r="AQ180" t="s">
        <v>1922</v>
      </c>
      <c r="AR180" t="s">
        <v>1923</v>
      </c>
      <c r="AS180" t="s">
        <v>739</v>
      </c>
      <c r="AT180" t="s">
        <v>1924</v>
      </c>
      <c r="AU180" t="s">
        <v>1925</v>
      </c>
      <c r="AV180" t="s">
        <v>1926</v>
      </c>
      <c r="AW180" t="s">
        <v>1927</v>
      </c>
      <c r="AX180" t="s">
        <v>1928</v>
      </c>
      <c r="AY180" t="s">
        <v>1929</v>
      </c>
      <c r="BA180" t="s">
        <v>1930</v>
      </c>
      <c r="BB180" t="s">
        <v>483</v>
      </c>
      <c r="BC180">
        <v>18286000</v>
      </c>
      <c r="BD180" t="s">
        <v>1931</v>
      </c>
      <c r="BE180" t="s">
        <v>1932</v>
      </c>
      <c r="BF180" t="s">
        <v>1933</v>
      </c>
      <c r="BG180" t="s">
        <v>1934</v>
      </c>
      <c r="BH180" t="s">
        <v>1935</v>
      </c>
      <c r="BI180" t="s">
        <v>1903</v>
      </c>
      <c r="BJ180" t="s">
        <v>1936</v>
      </c>
      <c r="BK180" t="s">
        <v>180</v>
      </c>
      <c r="BL180" t="s">
        <v>1937</v>
      </c>
      <c r="BM180" t="s">
        <v>1938</v>
      </c>
      <c r="BN180" t="s">
        <v>1939</v>
      </c>
      <c r="BO180" t="s">
        <v>1789</v>
      </c>
      <c r="BP180" t="s">
        <v>1790</v>
      </c>
      <c r="BQ180" t="s">
        <v>1018</v>
      </c>
      <c r="BR180" t="s">
        <v>1940</v>
      </c>
      <c r="BT180" t="s">
        <v>1941</v>
      </c>
      <c r="BU180" t="s">
        <v>1942</v>
      </c>
      <c r="BV180" t="s">
        <v>1858</v>
      </c>
      <c r="BW180" t="s">
        <v>885</v>
      </c>
      <c r="BX180" t="s">
        <v>1539</v>
      </c>
      <c r="BZ180" t="s">
        <v>1943</v>
      </c>
      <c r="CA180" t="s">
        <v>265</v>
      </c>
      <c r="CB180" t="s">
        <v>190</v>
      </c>
      <c r="CC180" t="s">
        <v>190</v>
      </c>
      <c r="CG180" t="s">
        <v>147</v>
      </c>
      <c r="CJ180" t="s">
        <v>1952</v>
      </c>
      <c r="CL180" t="s">
        <v>144</v>
      </c>
      <c r="CM180" t="s">
        <v>144</v>
      </c>
      <c r="CN180" t="s">
        <v>145</v>
      </c>
      <c r="CP180" t="s">
        <v>1953</v>
      </c>
      <c r="CQ180" t="s">
        <v>1953</v>
      </c>
      <c r="CR180" t="s">
        <v>145</v>
      </c>
      <c r="CT180" t="s">
        <v>1954</v>
      </c>
      <c r="CU180" t="s">
        <v>1954</v>
      </c>
      <c r="CV180" t="s">
        <v>145</v>
      </c>
      <c r="CY180" t="s">
        <v>1955</v>
      </c>
      <c r="CZ180" t="s">
        <v>1956</v>
      </c>
      <c r="DA180" t="s">
        <v>1955</v>
      </c>
      <c r="DB180" t="s">
        <v>1956</v>
      </c>
      <c r="DC180" t="s">
        <v>145</v>
      </c>
      <c r="DD180" t="s">
        <v>145</v>
      </c>
      <c r="DF180" t="s">
        <v>265</v>
      </c>
      <c r="DG180" t="s">
        <v>265</v>
      </c>
      <c r="DH180" t="s">
        <v>145</v>
      </c>
      <c r="DJ180" t="s">
        <v>483</v>
      </c>
      <c r="DK180" t="s">
        <v>483</v>
      </c>
      <c r="DL180" t="s">
        <v>145</v>
      </c>
      <c r="DM180" t="s">
        <v>1922</v>
      </c>
      <c r="DN180" t="s">
        <v>1923</v>
      </c>
      <c r="DT180">
        <v>26</v>
      </c>
      <c r="DU180">
        <v>12</v>
      </c>
      <c r="DV180">
        <v>7</v>
      </c>
      <c r="DW180" s="1">
        <f>+Tabulka1[[#This Row],[pocudegra]]/Tabulka1[[#This Row],[pochodnav]]</f>
        <v>0.58333333333333337</v>
      </c>
      <c r="DX180">
        <v>11715000</v>
      </c>
      <c r="DY180" t="s">
        <v>265</v>
      </c>
      <c r="DZ180" t="s">
        <v>483</v>
      </c>
      <c r="ED180" t="s">
        <v>1943</v>
      </c>
      <c r="EE180" t="s">
        <v>1943</v>
      </c>
      <c r="EF180" t="s">
        <v>739</v>
      </c>
      <c r="EG180" t="s">
        <v>147</v>
      </c>
      <c r="EH180" t="s">
        <v>1944</v>
      </c>
      <c r="EI180" t="s">
        <v>1944</v>
      </c>
      <c r="EL180">
        <v>6300</v>
      </c>
      <c r="EM180">
        <v>6300</v>
      </c>
    </row>
    <row r="181" spans="1:143" hidden="1">
      <c r="A181">
        <v>178</v>
      </c>
      <c r="B181" t="s">
        <v>1957</v>
      </c>
      <c r="C181" t="s">
        <v>1757</v>
      </c>
      <c r="D181" t="s">
        <v>240</v>
      </c>
      <c r="F181" t="s">
        <v>190</v>
      </c>
      <c r="G181" t="s">
        <v>265</v>
      </c>
      <c r="H181" t="s">
        <v>190</v>
      </c>
      <c r="I181" t="s">
        <v>265</v>
      </c>
      <c r="J181" t="s">
        <v>1757</v>
      </c>
      <c r="K181" t="s">
        <v>240</v>
      </c>
      <c r="L181" t="s">
        <v>1958</v>
      </c>
      <c r="M181" t="s">
        <v>1958</v>
      </c>
      <c r="O181" t="s">
        <v>144</v>
      </c>
      <c r="P181" t="s">
        <v>144</v>
      </c>
      <c r="Q181" t="s">
        <v>145</v>
      </c>
      <c r="T181" t="s">
        <v>1959</v>
      </c>
      <c r="U181" t="s">
        <v>1959</v>
      </c>
      <c r="V181" t="s">
        <v>145</v>
      </c>
      <c r="X181" t="s">
        <v>1960</v>
      </c>
      <c r="Y181" t="s">
        <v>1960</v>
      </c>
      <c r="Z181" t="s">
        <v>145</v>
      </c>
      <c r="AC181" t="s">
        <v>1961</v>
      </c>
      <c r="AD181" t="s">
        <v>1962</v>
      </c>
      <c r="AE181" t="s">
        <v>1961</v>
      </c>
      <c r="AF181" t="s">
        <v>1962</v>
      </c>
      <c r="AG181" t="s">
        <v>145</v>
      </c>
      <c r="AH181" t="s">
        <v>145</v>
      </c>
      <c r="AJ181" t="s">
        <v>265</v>
      </c>
      <c r="AK181" t="s">
        <v>265</v>
      </c>
      <c r="AL181" t="s">
        <v>145</v>
      </c>
      <c r="AN181" t="s">
        <v>483</v>
      </c>
      <c r="AO181" t="s">
        <v>483</v>
      </c>
      <c r="AP181" t="s">
        <v>145</v>
      </c>
      <c r="AQ181" t="s">
        <v>1922</v>
      </c>
      <c r="AR181" t="s">
        <v>1923</v>
      </c>
      <c r="AS181" t="s">
        <v>739</v>
      </c>
      <c r="AT181" t="s">
        <v>1924</v>
      </c>
      <c r="AU181" t="s">
        <v>1925</v>
      </c>
      <c r="AV181" t="s">
        <v>1926</v>
      </c>
      <c r="AW181" t="s">
        <v>1927</v>
      </c>
      <c r="AX181" t="s">
        <v>1928</v>
      </c>
      <c r="AY181" t="s">
        <v>1929</v>
      </c>
      <c r="BA181" t="s">
        <v>1930</v>
      </c>
      <c r="BB181" t="s">
        <v>483</v>
      </c>
      <c r="BC181">
        <v>44351000</v>
      </c>
      <c r="BD181" t="s">
        <v>1931</v>
      </c>
      <c r="BE181" t="s">
        <v>1932</v>
      </c>
      <c r="BF181" t="s">
        <v>1933</v>
      </c>
      <c r="BG181" t="s">
        <v>1934</v>
      </c>
      <c r="BH181" t="s">
        <v>1935</v>
      </c>
      <c r="BI181" t="s">
        <v>1903</v>
      </c>
      <c r="BJ181" t="s">
        <v>1936</v>
      </c>
      <c r="BK181" t="s">
        <v>180</v>
      </c>
      <c r="BL181" t="s">
        <v>1937</v>
      </c>
      <c r="BM181" t="s">
        <v>1938</v>
      </c>
      <c r="BN181" t="s">
        <v>1939</v>
      </c>
      <c r="BO181" t="s">
        <v>1789</v>
      </c>
      <c r="BP181" t="s">
        <v>1790</v>
      </c>
      <c r="BQ181" t="s">
        <v>1018</v>
      </c>
      <c r="BR181" t="s">
        <v>1940</v>
      </c>
      <c r="BT181" t="s">
        <v>1941</v>
      </c>
      <c r="BU181" t="s">
        <v>1942</v>
      </c>
      <c r="BV181" t="s">
        <v>1858</v>
      </c>
      <c r="BW181" t="s">
        <v>885</v>
      </c>
      <c r="BX181" t="s">
        <v>1539</v>
      </c>
      <c r="BZ181" t="s">
        <v>1943</v>
      </c>
      <c r="CA181" t="s">
        <v>265</v>
      </c>
      <c r="CB181" t="s">
        <v>190</v>
      </c>
      <c r="CC181" t="s">
        <v>190</v>
      </c>
      <c r="CG181" t="s">
        <v>147</v>
      </c>
      <c r="CJ181" t="s">
        <v>1958</v>
      </c>
      <c r="CL181" t="s">
        <v>144</v>
      </c>
      <c r="CM181" t="s">
        <v>144</v>
      </c>
      <c r="CN181" t="s">
        <v>145</v>
      </c>
      <c r="CP181" t="s">
        <v>1959</v>
      </c>
      <c r="CQ181" t="s">
        <v>1959</v>
      </c>
      <c r="CR181" t="s">
        <v>145</v>
      </c>
      <c r="CT181" t="s">
        <v>1960</v>
      </c>
      <c r="CU181" t="s">
        <v>1960</v>
      </c>
      <c r="CV181" t="s">
        <v>145</v>
      </c>
      <c r="CY181" t="s">
        <v>1961</v>
      </c>
      <c r="CZ181" t="s">
        <v>1962</v>
      </c>
      <c r="DA181" t="s">
        <v>1961</v>
      </c>
      <c r="DB181" t="s">
        <v>1962</v>
      </c>
      <c r="DC181" t="s">
        <v>145</v>
      </c>
      <c r="DD181" t="s">
        <v>145</v>
      </c>
      <c r="DF181" t="s">
        <v>265</v>
      </c>
      <c r="DG181" t="s">
        <v>265</v>
      </c>
      <c r="DH181" t="s">
        <v>145</v>
      </c>
      <c r="DJ181" t="s">
        <v>483</v>
      </c>
      <c r="DK181" t="s">
        <v>483</v>
      </c>
      <c r="DL181" t="s">
        <v>145</v>
      </c>
      <c r="DM181" t="s">
        <v>1922</v>
      </c>
      <c r="DN181" t="s">
        <v>1923</v>
      </c>
      <c r="DT181">
        <v>42</v>
      </c>
      <c r="DU181">
        <v>35</v>
      </c>
      <c r="DV181">
        <v>13</v>
      </c>
      <c r="DW181" s="1">
        <f>+Tabulka1[[#This Row],[pocudegra]]/Tabulka1[[#This Row],[pochodnav]]</f>
        <v>0.37142857142857144</v>
      </c>
      <c r="DX181">
        <v>12183000</v>
      </c>
      <c r="DY181" t="s">
        <v>265</v>
      </c>
      <c r="DZ181" t="s">
        <v>483</v>
      </c>
      <c r="ED181" t="s">
        <v>1943</v>
      </c>
      <c r="EE181" t="s">
        <v>1943</v>
      </c>
      <c r="EF181" t="s">
        <v>739</v>
      </c>
      <c r="EG181" t="s">
        <v>147</v>
      </c>
      <c r="EH181" t="s">
        <v>1944</v>
      </c>
      <c r="EI181" t="s">
        <v>1944</v>
      </c>
      <c r="EL181">
        <v>6300</v>
      </c>
      <c r="EM181">
        <v>6300</v>
      </c>
    </row>
    <row r="182" spans="1:143" hidden="1">
      <c r="A182">
        <v>179</v>
      </c>
      <c r="B182" t="s">
        <v>1963</v>
      </c>
      <c r="C182" t="s">
        <v>1757</v>
      </c>
      <c r="D182" t="s">
        <v>144</v>
      </c>
      <c r="F182" t="s">
        <v>265</v>
      </c>
      <c r="G182" t="s">
        <v>303</v>
      </c>
      <c r="H182" t="s">
        <v>265</v>
      </c>
      <c r="I182" t="s">
        <v>303</v>
      </c>
      <c r="J182" t="s">
        <v>1757</v>
      </c>
      <c r="K182" t="s">
        <v>144</v>
      </c>
      <c r="L182" t="s">
        <v>1917</v>
      </c>
      <c r="M182" t="s">
        <v>1917</v>
      </c>
      <c r="O182" t="s">
        <v>144</v>
      </c>
      <c r="P182" t="s">
        <v>144</v>
      </c>
      <c r="Q182" t="s">
        <v>145</v>
      </c>
      <c r="T182" t="s">
        <v>1918</v>
      </c>
      <c r="U182" t="s">
        <v>1918</v>
      </c>
      <c r="V182" t="s">
        <v>145</v>
      </c>
      <c r="X182" t="s">
        <v>1919</v>
      </c>
      <c r="Y182" t="s">
        <v>1919</v>
      </c>
      <c r="Z182" t="s">
        <v>145</v>
      </c>
      <c r="AC182" t="s">
        <v>1920</v>
      </c>
      <c r="AD182" t="s">
        <v>1921</v>
      </c>
      <c r="AE182" t="s">
        <v>1920</v>
      </c>
      <c r="AF182" t="s">
        <v>1921</v>
      </c>
      <c r="AG182" t="s">
        <v>145</v>
      </c>
      <c r="AH182" t="s">
        <v>145</v>
      </c>
      <c r="AJ182" t="s">
        <v>265</v>
      </c>
      <c r="AK182" t="s">
        <v>265</v>
      </c>
      <c r="AL182" t="s">
        <v>145</v>
      </c>
      <c r="AN182" t="s">
        <v>483</v>
      </c>
      <c r="AO182" t="s">
        <v>483</v>
      </c>
      <c r="AP182" t="s">
        <v>145</v>
      </c>
      <c r="AQ182" t="s">
        <v>1922</v>
      </c>
      <c r="AR182" t="s">
        <v>1923</v>
      </c>
      <c r="AS182" t="s">
        <v>1964</v>
      </c>
      <c r="AT182" t="s">
        <v>1965</v>
      </c>
      <c r="AU182" t="s">
        <v>1966</v>
      </c>
      <c r="AV182" t="s">
        <v>1926</v>
      </c>
      <c r="AW182" t="s">
        <v>1927</v>
      </c>
      <c r="AX182" t="s">
        <v>1967</v>
      </c>
      <c r="AY182" t="s">
        <v>1968</v>
      </c>
      <c r="BA182" t="s">
        <v>1969</v>
      </c>
      <c r="BB182" t="s">
        <v>483</v>
      </c>
      <c r="BC182">
        <v>2893000</v>
      </c>
      <c r="BD182" t="s">
        <v>1970</v>
      </c>
      <c r="BE182" t="s">
        <v>1971</v>
      </c>
      <c r="BF182" t="s">
        <v>1972</v>
      </c>
      <c r="BG182" t="s">
        <v>1973</v>
      </c>
      <c r="BH182" t="s">
        <v>1935</v>
      </c>
      <c r="BI182" t="s">
        <v>1903</v>
      </c>
      <c r="BJ182" t="s">
        <v>1936</v>
      </c>
      <c r="BK182" t="s">
        <v>180</v>
      </c>
      <c r="BL182" t="s">
        <v>1974</v>
      </c>
      <c r="BM182" t="s">
        <v>581</v>
      </c>
      <c r="BN182" t="s">
        <v>1939</v>
      </c>
      <c r="BO182" t="s">
        <v>1789</v>
      </c>
      <c r="BP182" t="s">
        <v>1790</v>
      </c>
      <c r="BQ182" t="s">
        <v>1018</v>
      </c>
      <c r="BR182" t="s">
        <v>1975</v>
      </c>
      <c r="BT182" t="s">
        <v>1976</v>
      </c>
      <c r="BU182" t="s">
        <v>1977</v>
      </c>
      <c r="BV182" t="s">
        <v>1858</v>
      </c>
      <c r="BW182" t="s">
        <v>885</v>
      </c>
      <c r="BX182" t="s">
        <v>1539</v>
      </c>
      <c r="BZ182" t="s">
        <v>1978</v>
      </c>
      <c r="CA182" t="s">
        <v>303</v>
      </c>
      <c r="CB182" t="s">
        <v>265</v>
      </c>
      <c r="CC182" t="s">
        <v>265</v>
      </c>
      <c r="CG182" t="s">
        <v>147</v>
      </c>
      <c r="CJ182" t="s">
        <v>1917</v>
      </c>
      <c r="CL182" t="s">
        <v>144</v>
      </c>
      <c r="CM182" t="s">
        <v>144</v>
      </c>
      <c r="CN182" t="s">
        <v>145</v>
      </c>
      <c r="CP182" t="s">
        <v>1918</v>
      </c>
      <c r="CQ182" t="s">
        <v>1918</v>
      </c>
      <c r="CR182" t="s">
        <v>145</v>
      </c>
      <c r="CT182" t="s">
        <v>1919</v>
      </c>
      <c r="CU182" t="s">
        <v>1919</v>
      </c>
      <c r="CV182" t="s">
        <v>145</v>
      </c>
      <c r="CY182" t="s">
        <v>1920</v>
      </c>
      <c r="CZ182" t="s">
        <v>1921</v>
      </c>
      <c r="DA182" t="s">
        <v>1920</v>
      </c>
      <c r="DB182" t="s">
        <v>1921</v>
      </c>
      <c r="DC182" t="s">
        <v>145</v>
      </c>
      <c r="DD182" t="s">
        <v>145</v>
      </c>
      <c r="DF182" t="s">
        <v>265</v>
      </c>
      <c r="DG182" t="s">
        <v>265</v>
      </c>
      <c r="DH182" t="s">
        <v>145</v>
      </c>
      <c r="DJ182" t="s">
        <v>483</v>
      </c>
      <c r="DK182" t="s">
        <v>483</v>
      </c>
      <c r="DL182" t="s">
        <v>145</v>
      </c>
      <c r="DM182" t="s">
        <v>1922</v>
      </c>
      <c r="DN182" t="s">
        <v>1923</v>
      </c>
      <c r="DT182">
        <v>4</v>
      </c>
      <c r="DU182">
        <v>3</v>
      </c>
      <c r="DV182">
        <v>2</v>
      </c>
      <c r="DW182" s="1">
        <f>+Tabulka1[[#This Row],[pocudegra]]/Tabulka1[[#This Row],[pochodnav]]</f>
        <v>0.66666666666666663</v>
      </c>
      <c r="DX182">
        <v>2237000</v>
      </c>
      <c r="DY182" t="s">
        <v>303</v>
      </c>
      <c r="DZ182" t="s">
        <v>483</v>
      </c>
      <c r="ED182" t="s">
        <v>1978</v>
      </c>
      <c r="EE182" t="s">
        <v>1978</v>
      </c>
      <c r="EF182" t="s">
        <v>1964</v>
      </c>
      <c r="EG182" t="s">
        <v>147</v>
      </c>
      <c r="EH182" t="s">
        <v>1979</v>
      </c>
      <c r="EI182" t="s">
        <v>1979</v>
      </c>
      <c r="EL182">
        <v>8074</v>
      </c>
      <c r="EM182">
        <v>8074</v>
      </c>
    </row>
    <row r="183" spans="1:143" hidden="1">
      <c r="A183">
        <v>180</v>
      </c>
      <c r="B183" t="s">
        <v>1980</v>
      </c>
      <c r="C183" t="s">
        <v>1757</v>
      </c>
      <c r="D183" t="s">
        <v>144</v>
      </c>
      <c r="F183" t="s">
        <v>265</v>
      </c>
      <c r="G183" t="s">
        <v>303</v>
      </c>
      <c r="H183" t="s">
        <v>265</v>
      </c>
      <c r="I183" t="s">
        <v>303</v>
      </c>
      <c r="J183" t="s">
        <v>1757</v>
      </c>
      <c r="K183" t="s">
        <v>144</v>
      </c>
      <c r="L183" t="s">
        <v>1946</v>
      </c>
      <c r="M183" t="s">
        <v>1946</v>
      </c>
      <c r="O183" t="s">
        <v>144</v>
      </c>
      <c r="P183" t="s">
        <v>144</v>
      </c>
      <c r="Q183" t="s">
        <v>145</v>
      </c>
      <c r="T183" t="s">
        <v>1947</v>
      </c>
      <c r="U183" t="s">
        <v>1947</v>
      </c>
      <c r="V183" t="s">
        <v>145</v>
      </c>
      <c r="X183" t="s">
        <v>1948</v>
      </c>
      <c r="Y183" t="s">
        <v>1948</v>
      </c>
      <c r="Z183" t="s">
        <v>145</v>
      </c>
      <c r="AC183" t="s">
        <v>1949</v>
      </c>
      <c r="AD183" t="s">
        <v>1950</v>
      </c>
      <c r="AE183" t="s">
        <v>1949</v>
      </c>
      <c r="AF183" t="s">
        <v>1950</v>
      </c>
      <c r="AG183" t="s">
        <v>145</v>
      </c>
      <c r="AH183" t="s">
        <v>145</v>
      </c>
      <c r="AJ183" t="s">
        <v>265</v>
      </c>
      <c r="AK183" t="s">
        <v>265</v>
      </c>
      <c r="AL183" t="s">
        <v>145</v>
      </c>
      <c r="AN183" t="s">
        <v>483</v>
      </c>
      <c r="AO183" t="s">
        <v>483</v>
      </c>
      <c r="AP183" t="s">
        <v>145</v>
      </c>
      <c r="AQ183" t="s">
        <v>1922</v>
      </c>
      <c r="AR183" t="s">
        <v>1923</v>
      </c>
      <c r="AS183" t="s">
        <v>1964</v>
      </c>
      <c r="AT183" t="s">
        <v>1965</v>
      </c>
      <c r="AU183" t="s">
        <v>1966</v>
      </c>
      <c r="AV183" t="s">
        <v>1926</v>
      </c>
      <c r="AW183" t="s">
        <v>1927</v>
      </c>
      <c r="AX183" t="s">
        <v>1967</v>
      </c>
      <c r="AY183" t="s">
        <v>1929</v>
      </c>
      <c r="BA183" t="s">
        <v>1969</v>
      </c>
      <c r="BB183" t="s">
        <v>483</v>
      </c>
      <c r="BC183">
        <v>24446000</v>
      </c>
      <c r="BD183" t="s">
        <v>1970</v>
      </c>
      <c r="BE183" t="s">
        <v>1971</v>
      </c>
      <c r="BF183" t="s">
        <v>1972</v>
      </c>
      <c r="BG183" t="s">
        <v>1973</v>
      </c>
      <c r="BH183" t="s">
        <v>1935</v>
      </c>
      <c r="BI183" t="s">
        <v>1903</v>
      </c>
      <c r="BJ183" t="s">
        <v>1936</v>
      </c>
      <c r="BK183" t="s">
        <v>180</v>
      </c>
      <c r="BL183" t="s">
        <v>1974</v>
      </c>
      <c r="BM183" t="s">
        <v>581</v>
      </c>
      <c r="BN183" t="s">
        <v>1939</v>
      </c>
      <c r="BO183" t="s">
        <v>1789</v>
      </c>
      <c r="BP183" t="s">
        <v>1790</v>
      </c>
      <c r="BQ183" t="s">
        <v>1018</v>
      </c>
      <c r="BR183" t="s">
        <v>1975</v>
      </c>
      <c r="BT183" t="s">
        <v>1976</v>
      </c>
      <c r="BU183" t="s">
        <v>1977</v>
      </c>
      <c r="BV183" t="s">
        <v>1858</v>
      </c>
      <c r="BW183" t="s">
        <v>885</v>
      </c>
      <c r="BX183" t="s">
        <v>1539</v>
      </c>
      <c r="BZ183" t="s">
        <v>1978</v>
      </c>
      <c r="CA183" t="s">
        <v>303</v>
      </c>
      <c r="CB183" t="s">
        <v>265</v>
      </c>
      <c r="CC183" t="s">
        <v>265</v>
      </c>
      <c r="CG183" t="s">
        <v>147</v>
      </c>
      <c r="CJ183" t="s">
        <v>1946</v>
      </c>
      <c r="CL183" t="s">
        <v>144</v>
      </c>
      <c r="CM183" t="s">
        <v>144</v>
      </c>
      <c r="CN183" t="s">
        <v>145</v>
      </c>
      <c r="CP183" t="s">
        <v>1947</v>
      </c>
      <c r="CQ183" t="s">
        <v>1947</v>
      </c>
      <c r="CR183" t="s">
        <v>145</v>
      </c>
      <c r="CT183" t="s">
        <v>1948</v>
      </c>
      <c r="CU183" t="s">
        <v>1948</v>
      </c>
      <c r="CV183" t="s">
        <v>145</v>
      </c>
      <c r="CY183" t="s">
        <v>1949</v>
      </c>
      <c r="CZ183" t="s">
        <v>1950</v>
      </c>
      <c r="DA183" t="s">
        <v>1949</v>
      </c>
      <c r="DB183" t="s">
        <v>1950</v>
      </c>
      <c r="DC183" t="s">
        <v>145</v>
      </c>
      <c r="DD183" t="s">
        <v>145</v>
      </c>
      <c r="DF183" t="s">
        <v>265</v>
      </c>
      <c r="DG183" t="s">
        <v>265</v>
      </c>
      <c r="DH183" t="s">
        <v>145</v>
      </c>
      <c r="DJ183" t="s">
        <v>483</v>
      </c>
      <c r="DK183" t="s">
        <v>483</v>
      </c>
      <c r="DL183" t="s">
        <v>145</v>
      </c>
      <c r="DM183" t="s">
        <v>1922</v>
      </c>
      <c r="DN183" t="s">
        <v>1923</v>
      </c>
      <c r="DT183">
        <v>11</v>
      </c>
      <c r="DU183">
        <v>7</v>
      </c>
      <c r="DV183">
        <v>3</v>
      </c>
      <c r="DW183" s="1">
        <f>+Tabulka1[[#This Row],[pocudegra]]/Tabulka1[[#This Row],[pochodnav]]</f>
        <v>0.42857142857142855</v>
      </c>
      <c r="DX183">
        <v>7091000</v>
      </c>
      <c r="DY183" t="s">
        <v>303</v>
      </c>
      <c r="DZ183" t="s">
        <v>483</v>
      </c>
      <c r="ED183" t="s">
        <v>1978</v>
      </c>
      <c r="EE183" t="s">
        <v>1978</v>
      </c>
      <c r="EF183" t="s">
        <v>1964</v>
      </c>
      <c r="EG183" t="s">
        <v>147</v>
      </c>
      <c r="EH183" t="s">
        <v>1979</v>
      </c>
      <c r="EI183" t="s">
        <v>1979</v>
      </c>
      <c r="EL183">
        <v>8074</v>
      </c>
      <c r="EM183">
        <v>8074</v>
      </c>
    </row>
    <row r="184" spans="1:143" hidden="1">
      <c r="A184">
        <v>181</v>
      </c>
      <c r="B184" t="s">
        <v>1981</v>
      </c>
      <c r="C184" t="s">
        <v>1757</v>
      </c>
      <c r="D184" t="s">
        <v>144</v>
      </c>
      <c r="F184" t="s">
        <v>265</v>
      </c>
      <c r="G184" t="s">
        <v>303</v>
      </c>
      <c r="H184" t="s">
        <v>265</v>
      </c>
      <c r="I184" t="s">
        <v>303</v>
      </c>
      <c r="J184" t="s">
        <v>1757</v>
      </c>
      <c r="K184" t="s">
        <v>144</v>
      </c>
      <c r="L184" t="s">
        <v>1952</v>
      </c>
      <c r="M184" t="s">
        <v>1952</v>
      </c>
      <c r="O184" t="s">
        <v>144</v>
      </c>
      <c r="P184" t="s">
        <v>144</v>
      </c>
      <c r="Q184" t="s">
        <v>145</v>
      </c>
      <c r="T184" t="s">
        <v>1953</v>
      </c>
      <c r="U184" t="s">
        <v>1953</v>
      </c>
      <c r="V184" t="s">
        <v>145</v>
      </c>
      <c r="X184" t="s">
        <v>1954</v>
      </c>
      <c r="Y184" t="s">
        <v>1954</v>
      </c>
      <c r="Z184" t="s">
        <v>145</v>
      </c>
      <c r="AC184" t="s">
        <v>1955</v>
      </c>
      <c r="AD184" t="s">
        <v>1956</v>
      </c>
      <c r="AE184" t="s">
        <v>1955</v>
      </c>
      <c r="AF184" t="s">
        <v>1956</v>
      </c>
      <c r="AG184" t="s">
        <v>145</v>
      </c>
      <c r="AH184" t="s">
        <v>145</v>
      </c>
      <c r="AJ184" t="s">
        <v>265</v>
      </c>
      <c r="AK184" t="s">
        <v>265</v>
      </c>
      <c r="AL184" t="s">
        <v>145</v>
      </c>
      <c r="AN184" t="s">
        <v>483</v>
      </c>
      <c r="AO184" t="s">
        <v>483</v>
      </c>
      <c r="AP184" t="s">
        <v>145</v>
      </c>
      <c r="AQ184" t="s">
        <v>1922</v>
      </c>
      <c r="AR184" t="s">
        <v>1923</v>
      </c>
      <c r="AS184" t="s">
        <v>1964</v>
      </c>
      <c r="AT184" t="s">
        <v>1965</v>
      </c>
      <c r="AU184" t="s">
        <v>1966</v>
      </c>
      <c r="AV184" t="s">
        <v>1926</v>
      </c>
      <c r="AW184" t="s">
        <v>1927</v>
      </c>
      <c r="AX184" t="s">
        <v>1967</v>
      </c>
      <c r="AY184" t="s">
        <v>1929</v>
      </c>
      <c r="BA184" t="s">
        <v>1969</v>
      </c>
      <c r="BB184" t="s">
        <v>483</v>
      </c>
      <c r="BC184">
        <v>6079000</v>
      </c>
      <c r="BD184" t="s">
        <v>1970</v>
      </c>
      <c r="BE184" t="s">
        <v>1971</v>
      </c>
      <c r="BF184" t="s">
        <v>1972</v>
      </c>
      <c r="BG184" t="s">
        <v>1973</v>
      </c>
      <c r="BH184" t="s">
        <v>1935</v>
      </c>
      <c r="BI184" t="s">
        <v>1903</v>
      </c>
      <c r="BJ184" t="s">
        <v>1936</v>
      </c>
      <c r="BK184" t="s">
        <v>180</v>
      </c>
      <c r="BL184" t="s">
        <v>1974</v>
      </c>
      <c r="BM184" t="s">
        <v>581</v>
      </c>
      <c r="BN184" t="s">
        <v>1939</v>
      </c>
      <c r="BO184" t="s">
        <v>1789</v>
      </c>
      <c r="BP184" t="s">
        <v>1790</v>
      </c>
      <c r="BQ184" t="s">
        <v>1018</v>
      </c>
      <c r="BR184" t="s">
        <v>1975</v>
      </c>
      <c r="BT184" t="s">
        <v>1976</v>
      </c>
      <c r="BU184" t="s">
        <v>1977</v>
      </c>
      <c r="BV184" t="s">
        <v>1858</v>
      </c>
      <c r="BW184" t="s">
        <v>885</v>
      </c>
      <c r="BX184" t="s">
        <v>1539</v>
      </c>
      <c r="BZ184" t="s">
        <v>1978</v>
      </c>
      <c r="CA184" t="s">
        <v>303</v>
      </c>
      <c r="CB184" t="s">
        <v>265</v>
      </c>
      <c r="CC184" t="s">
        <v>265</v>
      </c>
      <c r="CG184" t="s">
        <v>147</v>
      </c>
      <c r="CJ184" t="s">
        <v>1952</v>
      </c>
      <c r="CL184" t="s">
        <v>144</v>
      </c>
      <c r="CM184" t="s">
        <v>144</v>
      </c>
      <c r="CN184" t="s">
        <v>145</v>
      </c>
      <c r="CP184" t="s">
        <v>1953</v>
      </c>
      <c r="CQ184" t="s">
        <v>1953</v>
      </c>
      <c r="CR184" t="s">
        <v>145</v>
      </c>
      <c r="CT184" t="s">
        <v>1954</v>
      </c>
      <c r="CU184" t="s">
        <v>1954</v>
      </c>
      <c r="CV184" t="s">
        <v>145</v>
      </c>
      <c r="CY184" t="s">
        <v>1955</v>
      </c>
      <c r="CZ184" t="s">
        <v>1956</v>
      </c>
      <c r="DA184" t="s">
        <v>1955</v>
      </c>
      <c r="DB184" t="s">
        <v>1956</v>
      </c>
      <c r="DC184" t="s">
        <v>145</v>
      </c>
      <c r="DD184" t="s">
        <v>145</v>
      </c>
      <c r="DF184" t="s">
        <v>265</v>
      </c>
      <c r="DG184" t="s">
        <v>265</v>
      </c>
      <c r="DH184" t="s">
        <v>145</v>
      </c>
      <c r="DJ184" t="s">
        <v>483</v>
      </c>
      <c r="DK184" t="s">
        <v>483</v>
      </c>
      <c r="DL184" t="s">
        <v>145</v>
      </c>
      <c r="DM184" t="s">
        <v>1922</v>
      </c>
      <c r="DN184" t="s">
        <v>1923</v>
      </c>
      <c r="DT184">
        <v>14</v>
      </c>
      <c r="DU184">
        <v>11</v>
      </c>
      <c r="DV184">
        <v>4</v>
      </c>
      <c r="DW184" s="1">
        <f>+Tabulka1[[#This Row],[pocudegra]]/Tabulka1[[#This Row],[pochodnav]]</f>
        <v>0.36363636363636365</v>
      </c>
      <c r="DX184">
        <v>6079000</v>
      </c>
      <c r="DY184" t="s">
        <v>303</v>
      </c>
      <c r="DZ184" t="s">
        <v>483</v>
      </c>
      <c r="ED184" t="s">
        <v>1978</v>
      </c>
      <c r="EE184" t="s">
        <v>1978</v>
      </c>
      <c r="EF184" t="s">
        <v>1964</v>
      </c>
      <c r="EG184" t="s">
        <v>147</v>
      </c>
      <c r="EH184" t="s">
        <v>1979</v>
      </c>
      <c r="EI184" t="s">
        <v>1979</v>
      </c>
      <c r="EL184">
        <v>8074</v>
      </c>
      <c r="EM184">
        <v>8074</v>
      </c>
    </row>
    <row r="185" spans="1:143" hidden="1">
      <c r="A185">
        <v>182</v>
      </c>
      <c r="B185" t="s">
        <v>1982</v>
      </c>
      <c r="C185" t="s">
        <v>1757</v>
      </c>
      <c r="D185" t="s">
        <v>144</v>
      </c>
      <c r="F185" t="s">
        <v>265</v>
      </c>
      <c r="G185" t="s">
        <v>303</v>
      </c>
      <c r="H185" t="s">
        <v>265</v>
      </c>
      <c r="I185" t="s">
        <v>303</v>
      </c>
      <c r="J185" t="s">
        <v>1757</v>
      </c>
      <c r="K185" t="s">
        <v>144</v>
      </c>
      <c r="L185" t="s">
        <v>1958</v>
      </c>
      <c r="M185" t="s">
        <v>1958</v>
      </c>
      <c r="O185" t="s">
        <v>144</v>
      </c>
      <c r="P185" t="s">
        <v>144</v>
      </c>
      <c r="Q185" t="s">
        <v>145</v>
      </c>
      <c r="T185" t="s">
        <v>1959</v>
      </c>
      <c r="U185" t="s">
        <v>1959</v>
      </c>
      <c r="V185" t="s">
        <v>145</v>
      </c>
      <c r="X185" t="s">
        <v>1960</v>
      </c>
      <c r="Y185" t="s">
        <v>1960</v>
      </c>
      <c r="Z185" t="s">
        <v>145</v>
      </c>
      <c r="AC185" t="s">
        <v>1961</v>
      </c>
      <c r="AD185" t="s">
        <v>1962</v>
      </c>
      <c r="AE185" t="s">
        <v>1961</v>
      </c>
      <c r="AF185" t="s">
        <v>1962</v>
      </c>
      <c r="AG185" t="s">
        <v>145</v>
      </c>
      <c r="AH185" t="s">
        <v>145</v>
      </c>
      <c r="AJ185" t="s">
        <v>265</v>
      </c>
      <c r="AK185" t="s">
        <v>265</v>
      </c>
      <c r="AL185" t="s">
        <v>145</v>
      </c>
      <c r="AN185" t="s">
        <v>483</v>
      </c>
      <c r="AO185" t="s">
        <v>483</v>
      </c>
      <c r="AP185" t="s">
        <v>145</v>
      </c>
      <c r="AQ185" t="s">
        <v>1922</v>
      </c>
      <c r="AR185" t="s">
        <v>1923</v>
      </c>
      <c r="AS185" t="s">
        <v>1964</v>
      </c>
      <c r="AT185" t="s">
        <v>1965</v>
      </c>
      <c r="AU185" t="s">
        <v>1966</v>
      </c>
      <c r="AV185" t="s">
        <v>1926</v>
      </c>
      <c r="AW185" t="s">
        <v>1927</v>
      </c>
      <c r="AX185" t="s">
        <v>1967</v>
      </c>
      <c r="AY185" t="s">
        <v>1929</v>
      </c>
      <c r="BA185" t="s">
        <v>1969</v>
      </c>
      <c r="BB185" t="s">
        <v>483</v>
      </c>
      <c r="BC185">
        <v>15443000</v>
      </c>
      <c r="BD185" t="s">
        <v>1970</v>
      </c>
      <c r="BE185" t="s">
        <v>1971</v>
      </c>
      <c r="BF185" t="s">
        <v>1972</v>
      </c>
      <c r="BG185" t="s">
        <v>1973</v>
      </c>
      <c r="BH185" t="s">
        <v>1935</v>
      </c>
      <c r="BI185" t="s">
        <v>1903</v>
      </c>
      <c r="BJ185" t="s">
        <v>1936</v>
      </c>
      <c r="BK185" t="s">
        <v>180</v>
      </c>
      <c r="BL185" t="s">
        <v>1974</v>
      </c>
      <c r="BM185" t="s">
        <v>581</v>
      </c>
      <c r="BN185" t="s">
        <v>1939</v>
      </c>
      <c r="BO185" t="s">
        <v>1789</v>
      </c>
      <c r="BP185" t="s">
        <v>1790</v>
      </c>
      <c r="BQ185" t="s">
        <v>1018</v>
      </c>
      <c r="BR185" t="s">
        <v>1975</v>
      </c>
      <c r="BT185" t="s">
        <v>1976</v>
      </c>
      <c r="BU185" t="s">
        <v>1977</v>
      </c>
      <c r="BV185" t="s">
        <v>1858</v>
      </c>
      <c r="BW185" t="s">
        <v>885</v>
      </c>
      <c r="BX185" t="s">
        <v>1539</v>
      </c>
      <c r="BZ185" t="s">
        <v>1978</v>
      </c>
      <c r="CA185" t="s">
        <v>303</v>
      </c>
      <c r="CB185" t="s">
        <v>265</v>
      </c>
      <c r="CC185" t="s">
        <v>265</v>
      </c>
      <c r="CG185" t="s">
        <v>147</v>
      </c>
      <c r="CJ185" t="s">
        <v>1958</v>
      </c>
      <c r="CL185" t="s">
        <v>144</v>
      </c>
      <c r="CM185" t="s">
        <v>144</v>
      </c>
      <c r="CN185" t="s">
        <v>145</v>
      </c>
      <c r="CP185" t="s">
        <v>1959</v>
      </c>
      <c r="CQ185" t="s">
        <v>1959</v>
      </c>
      <c r="CR185" t="s">
        <v>145</v>
      </c>
      <c r="CT185" t="s">
        <v>1960</v>
      </c>
      <c r="CU185" t="s">
        <v>1960</v>
      </c>
      <c r="CV185" t="s">
        <v>145</v>
      </c>
      <c r="CY185" t="s">
        <v>1961</v>
      </c>
      <c r="CZ185" t="s">
        <v>1962</v>
      </c>
      <c r="DA185" t="s">
        <v>1961</v>
      </c>
      <c r="DB185" t="s">
        <v>1962</v>
      </c>
      <c r="DC185" t="s">
        <v>145</v>
      </c>
      <c r="DD185" t="s">
        <v>145</v>
      </c>
      <c r="DF185" t="s">
        <v>265</v>
      </c>
      <c r="DG185" t="s">
        <v>265</v>
      </c>
      <c r="DH185" t="s">
        <v>145</v>
      </c>
      <c r="DJ185" t="s">
        <v>483</v>
      </c>
      <c r="DK185" t="s">
        <v>483</v>
      </c>
      <c r="DL185" t="s">
        <v>145</v>
      </c>
      <c r="DM185" t="s">
        <v>1922</v>
      </c>
      <c r="DN185" t="s">
        <v>1923</v>
      </c>
      <c r="DT185">
        <v>38</v>
      </c>
      <c r="DU185">
        <v>28</v>
      </c>
      <c r="DV185">
        <v>21</v>
      </c>
      <c r="DW185" s="1">
        <f>+Tabulka1[[#This Row],[pocudegra]]/Tabulka1[[#This Row],[pochodnav]]</f>
        <v>0.75</v>
      </c>
      <c r="DX185">
        <v>11073000</v>
      </c>
      <c r="DY185" t="s">
        <v>303</v>
      </c>
      <c r="DZ185" t="s">
        <v>483</v>
      </c>
      <c r="ED185" t="s">
        <v>1978</v>
      </c>
      <c r="EE185" t="s">
        <v>1978</v>
      </c>
      <c r="EF185" t="s">
        <v>1964</v>
      </c>
      <c r="EG185" t="s">
        <v>147</v>
      </c>
      <c r="EH185" t="s">
        <v>1979</v>
      </c>
      <c r="EI185" t="s">
        <v>1979</v>
      </c>
      <c r="EL185">
        <v>8074</v>
      </c>
      <c r="EM185">
        <v>8074</v>
      </c>
    </row>
    <row r="186" spans="1:143" hidden="1">
      <c r="A186">
        <v>183</v>
      </c>
      <c r="B186" t="s">
        <v>1983</v>
      </c>
      <c r="C186" t="s">
        <v>1757</v>
      </c>
      <c r="D186" t="s">
        <v>144</v>
      </c>
      <c r="F186" t="s">
        <v>303</v>
      </c>
      <c r="G186" t="s">
        <v>356</v>
      </c>
      <c r="H186" t="s">
        <v>303</v>
      </c>
      <c r="I186" t="s">
        <v>356</v>
      </c>
      <c r="J186" t="s">
        <v>1757</v>
      </c>
      <c r="K186" t="s">
        <v>144</v>
      </c>
      <c r="L186" t="s">
        <v>1946</v>
      </c>
      <c r="M186" t="s">
        <v>1946</v>
      </c>
      <c r="O186" t="s">
        <v>144</v>
      </c>
      <c r="P186" t="s">
        <v>144</v>
      </c>
      <c r="Q186" t="s">
        <v>145</v>
      </c>
      <c r="T186" t="s">
        <v>1947</v>
      </c>
      <c r="U186" t="s">
        <v>1947</v>
      </c>
      <c r="V186" t="s">
        <v>145</v>
      </c>
      <c r="X186" t="s">
        <v>1948</v>
      </c>
      <c r="Y186" t="s">
        <v>1948</v>
      </c>
      <c r="Z186" t="s">
        <v>145</v>
      </c>
      <c r="AC186" t="s">
        <v>1949</v>
      </c>
      <c r="AD186" t="s">
        <v>1950</v>
      </c>
      <c r="AE186" t="s">
        <v>1949</v>
      </c>
      <c r="AF186" t="s">
        <v>1950</v>
      </c>
      <c r="AG186" t="s">
        <v>145</v>
      </c>
      <c r="AH186" t="s">
        <v>145</v>
      </c>
      <c r="AJ186" t="s">
        <v>265</v>
      </c>
      <c r="AK186" t="s">
        <v>265</v>
      </c>
      <c r="AL186" t="s">
        <v>145</v>
      </c>
      <c r="AN186" t="s">
        <v>483</v>
      </c>
      <c r="AO186" t="s">
        <v>483</v>
      </c>
      <c r="AP186" t="s">
        <v>145</v>
      </c>
      <c r="AQ186" t="s">
        <v>1922</v>
      </c>
      <c r="AR186" t="s">
        <v>1923</v>
      </c>
      <c r="AS186" t="s">
        <v>1984</v>
      </c>
      <c r="AT186" t="s">
        <v>1985</v>
      </c>
      <c r="AU186" t="s">
        <v>1986</v>
      </c>
      <c r="AV186" t="s">
        <v>1926</v>
      </c>
      <c r="AW186" t="s">
        <v>1927</v>
      </c>
      <c r="AX186" t="s">
        <v>1987</v>
      </c>
      <c r="AY186" t="s">
        <v>1988</v>
      </c>
      <c r="BA186" t="s">
        <v>1989</v>
      </c>
      <c r="BB186" t="s">
        <v>483</v>
      </c>
      <c r="BC186">
        <v>18607000</v>
      </c>
      <c r="BD186" t="s">
        <v>1970</v>
      </c>
      <c r="BE186" t="s">
        <v>1971</v>
      </c>
      <c r="BF186" t="s">
        <v>1972</v>
      </c>
      <c r="BG186" t="s">
        <v>1990</v>
      </c>
      <c r="BH186" t="s">
        <v>1935</v>
      </c>
      <c r="BI186" t="s">
        <v>1903</v>
      </c>
      <c r="BJ186" t="s">
        <v>1936</v>
      </c>
      <c r="BK186" t="s">
        <v>180</v>
      </c>
      <c r="BL186" t="s">
        <v>1974</v>
      </c>
      <c r="BM186" t="s">
        <v>581</v>
      </c>
      <c r="BN186" t="s">
        <v>1991</v>
      </c>
      <c r="BO186" t="s">
        <v>1789</v>
      </c>
      <c r="BP186" t="s">
        <v>1790</v>
      </c>
      <c r="BQ186" t="s">
        <v>1018</v>
      </c>
      <c r="BR186" t="s">
        <v>1975</v>
      </c>
      <c r="BT186" t="s">
        <v>1992</v>
      </c>
      <c r="BU186" t="s">
        <v>1993</v>
      </c>
      <c r="BV186" t="s">
        <v>1858</v>
      </c>
      <c r="BW186" t="s">
        <v>885</v>
      </c>
      <c r="BX186" t="s">
        <v>1539</v>
      </c>
      <c r="BZ186" t="s">
        <v>1994</v>
      </c>
      <c r="CA186" t="s">
        <v>356</v>
      </c>
      <c r="CB186" t="s">
        <v>303</v>
      </c>
      <c r="CC186" t="s">
        <v>303</v>
      </c>
      <c r="CG186" t="s">
        <v>147</v>
      </c>
      <c r="CL186" t="s">
        <v>144</v>
      </c>
      <c r="CM186" t="s">
        <v>144</v>
      </c>
      <c r="CN186" t="s">
        <v>145</v>
      </c>
      <c r="CP186" t="s">
        <v>1947</v>
      </c>
      <c r="CQ186" t="s">
        <v>1947</v>
      </c>
      <c r="CR186" t="s">
        <v>145</v>
      </c>
      <c r="CT186" t="s">
        <v>1948</v>
      </c>
      <c r="CU186" t="s">
        <v>1948</v>
      </c>
      <c r="CV186" t="s">
        <v>145</v>
      </c>
      <c r="CY186" t="s">
        <v>1949</v>
      </c>
      <c r="CZ186" t="s">
        <v>1950</v>
      </c>
      <c r="DA186" t="s">
        <v>1949</v>
      </c>
      <c r="DB186" t="s">
        <v>1950</v>
      </c>
      <c r="DC186" t="s">
        <v>145</v>
      </c>
      <c r="DD186" t="s">
        <v>145</v>
      </c>
      <c r="DF186" t="s">
        <v>265</v>
      </c>
      <c r="DG186" t="s">
        <v>265</v>
      </c>
      <c r="DH186" t="s">
        <v>145</v>
      </c>
      <c r="DJ186" t="s">
        <v>483</v>
      </c>
      <c r="DK186" t="s">
        <v>483</v>
      </c>
      <c r="DL186" t="s">
        <v>145</v>
      </c>
      <c r="DM186" t="s">
        <v>1922</v>
      </c>
      <c r="DN186" t="s">
        <v>1923</v>
      </c>
      <c r="DT186">
        <v>14</v>
      </c>
      <c r="DU186">
        <v>12</v>
      </c>
      <c r="DV186">
        <v>9</v>
      </c>
      <c r="DW186" s="1">
        <f>+Tabulka1[[#This Row],[pocudegra]]/Tabulka1[[#This Row],[pochodnav]]</f>
        <v>0.75</v>
      </c>
      <c r="DX186">
        <v>16829000</v>
      </c>
      <c r="DY186" t="s">
        <v>356</v>
      </c>
      <c r="DZ186" t="s">
        <v>483</v>
      </c>
      <c r="ED186" t="s">
        <v>1994</v>
      </c>
      <c r="EE186" t="s">
        <v>1994</v>
      </c>
      <c r="EF186" t="s">
        <v>1984</v>
      </c>
      <c r="EG186" t="s">
        <v>147</v>
      </c>
      <c r="EH186" t="s">
        <v>1995</v>
      </c>
      <c r="EI186" t="s">
        <v>1995</v>
      </c>
      <c r="EL186">
        <v>10361</v>
      </c>
      <c r="EM186">
        <v>10361</v>
      </c>
    </row>
    <row r="187" spans="1:143" hidden="1">
      <c r="A187">
        <v>184</v>
      </c>
      <c r="B187" t="s">
        <v>1996</v>
      </c>
      <c r="C187" t="s">
        <v>1757</v>
      </c>
      <c r="D187" t="s">
        <v>144</v>
      </c>
      <c r="F187" t="s">
        <v>303</v>
      </c>
      <c r="G187" t="s">
        <v>356</v>
      </c>
      <c r="H187" t="s">
        <v>303</v>
      </c>
      <c r="I187" t="s">
        <v>356</v>
      </c>
      <c r="J187" t="s">
        <v>1757</v>
      </c>
      <c r="K187" t="s">
        <v>144</v>
      </c>
      <c r="L187" t="s">
        <v>1952</v>
      </c>
      <c r="M187" t="s">
        <v>1952</v>
      </c>
      <c r="O187" t="s">
        <v>144</v>
      </c>
      <c r="P187" t="s">
        <v>144</v>
      </c>
      <c r="Q187" t="s">
        <v>145</v>
      </c>
      <c r="T187" t="s">
        <v>1953</v>
      </c>
      <c r="U187" t="s">
        <v>1953</v>
      </c>
      <c r="V187" t="s">
        <v>145</v>
      </c>
      <c r="X187" t="s">
        <v>1954</v>
      </c>
      <c r="Y187" t="s">
        <v>1954</v>
      </c>
      <c r="Z187" t="s">
        <v>145</v>
      </c>
      <c r="AC187" t="s">
        <v>1955</v>
      </c>
      <c r="AD187" t="s">
        <v>1956</v>
      </c>
      <c r="AE187" t="s">
        <v>1955</v>
      </c>
      <c r="AF187" t="s">
        <v>1956</v>
      </c>
      <c r="AG187" t="s">
        <v>145</v>
      </c>
      <c r="AH187" t="s">
        <v>145</v>
      </c>
      <c r="AJ187" t="s">
        <v>265</v>
      </c>
      <c r="AK187" t="s">
        <v>265</v>
      </c>
      <c r="AL187" t="s">
        <v>145</v>
      </c>
      <c r="AN187" t="s">
        <v>483</v>
      </c>
      <c r="AO187" t="s">
        <v>483</v>
      </c>
      <c r="AP187" t="s">
        <v>145</v>
      </c>
      <c r="AQ187" t="s">
        <v>1922</v>
      </c>
      <c r="AR187" t="s">
        <v>1923</v>
      </c>
      <c r="AS187" t="s">
        <v>1984</v>
      </c>
      <c r="AT187" t="s">
        <v>1985</v>
      </c>
      <c r="AU187" t="s">
        <v>1986</v>
      </c>
      <c r="AV187" t="s">
        <v>1926</v>
      </c>
      <c r="AW187" t="s">
        <v>1927</v>
      </c>
      <c r="AX187" t="s">
        <v>1997</v>
      </c>
      <c r="AY187" t="s">
        <v>1988</v>
      </c>
      <c r="BA187" t="s">
        <v>1989</v>
      </c>
      <c r="BB187" t="s">
        <v>483</v>
      </c>
      <c r="BC187">
        <v>1782000</v>
      </c>
      <c r="BD187" t="s">
        <v>1970</v>
      </c>
      <c r="BE187" t="s">
        <v>1971</v>
      </c>
      <c r="BF187" t="s">
        <v>1972</v>
      </c>
      <c r="BG187" t="s">
        <v>1990</v>
      </c>
      <c r="BH187" t="s">
        <v>1935</v>
      </c>
      <c r="BI187" t="s">
        <v>1903</v>
      </c>
      <c r="BJ187" t="s">
        <v>1936</v>
      </c>
      <c r="BK187" t="s">
        <v>180</v>
      </c>
      <c r="BL187" t="s">
        <v>1974</v>
      </c>
      <c r="BM187" t="s">
        <v>581</v>
      </c>
      <c r="BN187" t="s">
        <v>1991</v>
      </c>
      <c r="BO187" t="s">
        <v>1789</v>
      </c>
      <c r="BP187" t="s">
        <v>1790</v>
      </c>
      <c r="BQ187" t="s">
        <v>1018</v>
      </c>
      <c r="BR187" t="s">
        <v>1975</v>
      </c>
      <c r="BT187" t="s">
        <v>1992</v>
      </c>
      <c r="BU187" t="s">
        <v>1993</v>
      </c>
      <c r="BV187" t="s">
        <v>1858</v>
      </c>
      <c r="BW187" t="s">
        <v>885</v>
      </c>
      <c r="BX187" t="s">
        <v>1539</v>
      </c>
      <c r="BZ187" t="s">
        <v>1994</v>
      </c>
      <c r="CA187" t="s">
        <v>356</v>
      </c>
      <c r="CB187" t="s">
        <v>303</v>
      </c>
      <c r="CC187" t="s">
        <v>303</v>
      </c>
      <c r="CG187" t="s">
        <v>147</v>
      </c>
      <c r="CL187" t="s">
        <v>144</v>
      </c>
      <c r="CM187" t="s">
        <v>144</v>
      </c>
      <c r="CN187" t="s">
        <v>145</v>
      </c>
      <c r="CP187" t="s">
        <v>1953</v>
      </c>
      <c r="CQ187" t="s">
        <v>1953</v>
      </c>
      <c r="CR187" t="s">
        <v>145</v>
      </c>
      <c r="CT187" t="s">
        <v>1954</v>
      </c>
      <c r="CU187" t="s">
        <v>1954</v>
      </c>
      <c r="CV187" t="s">
        <v>145</v>
      </c>
      <c r="CY187" t="s">
        <v>1955</v>
      </c>
      <c r="CZ187" t="s">
        <v>1956</v>
      </c>
      <c r="DA187" t="s">
        <v>1955</v>
      </c>
      <c r="DB187" t="s">
        <v>1956</v>
      </c>
      <c r="DC187" t="s">
        <v>145</v>
      </c>
      <c r="DD187" t="s">
        <v>145</v>
      </c>
      <c r="DF187" t="s">
        <v>265</v>
      </c>
      <c r="DG187" t="s">
        <v>265</v>
      </c>
      <c r="DH187" t="s">
        <v>145</v>
      </c>
      <c r="DJ187" t="s">
        <v>483</v>
      </c>
      <c r="DK187" t="s">
        <v>483</v>
      </c>
      <c r="DL187" t="s">
        <v>145</v>
      </c>
      <c r="DM187" t="s">
        <v>1922</v>
      </c>
      <c r="DN187" t="s">
        <v>1923</v>
      </c>
      <c r="DT187">
        <v>2</v>
      </c>
      <c r="DU187">
        <v>2</v>
      </c>
      <c r="DV187">
        <v>1</v>
      </c>
      <c r="DW187" s="1">
        <f>+Tabulka1[[#This Row],[pocudegra]]/Tabulka1[[#This Row],[pochodnav]]</f>
        <v>0.5</v>
      </c>
      <c r="DX187">
        <v>365000</v>
      </c>
      <c r="DY187" t="s">
        <v>356</v>
      </c>
      <c r="DZ187" t="s">
        <v>400</v>
      </c>
      <c r="ED187" t="s">
        <v>1994</v>
      </c>
      <c r="EE187" t="s">
        <v>1994</v>
      </c>
      <c r="EF187" t="s">
        <v>1984</v>
      </c>
      <c r="EG187" t="s">
        <v>147</v>
      </c>
      <c r="EH187" t="s">
        <v>1995</v>
      </c>
      <c r="EI187" t="s">
        <v>1995</v>
      </c>
      <c r="EL187">
        <v>10361</v>
      </c>
      <c r="EM187">
        <v>10361</v>
      </c>
    </row>
    <row r="188" spans="1:143" hidden="1">
      <c r="A188">
        <v>185</v>
      </c>
      <c r="B188" t="s">
        <v>1998</v>
      </c>
      <c r="C188" t="s">
        <v>1757</v>
      </c>
      <c r="D188" t="s">
        <v>144</v>
      </c>
      <c r="F188" t="s">
        <v>303</v>
      </c>
      <c r="G188" t="s">
        <v>356</v>
      </c>
      <c r="H188" t="s">
        <v>303</v>
      </c>
      <c r="I188" t="s">
        <v>356</v>
      </c>
      <c r="J188" t="s">
        <v>1757</v>
      </c>
      <c r="K188" t="s">
        <v>144</v>
      </c>
      <c r="L188" t="s">
        <v>1958</v>
      </c>
      <c r="M188" t="s">
        <v>1958</v>
      </c>
      <c r="O188" t="s">
        <v>144</v>
      </c>
      <c r="P188" t="s">
        <v>144</v>
      </c>
      <c r="Q188" t="s">
        <v>145</v>
      </c>
      <c r="T188" t="s">
        <v>1959</v>
      </c>
      <c r="U188" t="s">
        <v>1959</v>
      </c>
      <c r="V188" t="s">
        <v>145</v>
      </c>
      <c r="X188" t="s">
        <v>1960</v>
      </c>
      <c r="Y188" t="s">
        <v>1960</v>
      </c>
      <c r="Z188" t="s">
        <v>145</v>
      </c>
      <c r="AC188" t="s">
        <v>1961</v>
      </c>
      <c r="AD188" t="s">
        <v>1962</v>
      </c>
      <c r="AE188" t="s">
        <v>1961</v>
      </c>
      <c r="AF188" t="s">
        <v>1962</v>
      </c>
      <c r="AG188" t="s">
        <v>145</v>
      </c>
      <c r="AH188" t="s">
        <v>145</v>
      </c>
      <c r="AJ188" t="s">
        <v>265</v>
      </c>
      <c r="AK188" t="s">
        <v>265</v>
      </c>
      <c r="AL188" t="s">
        <v>145</v>
      </c>
      <c r="AN188" t="s">
        <v>483</v>
      </c>
      <c r="AO188" t="s">
        <v>483</v>
      </c>
      <c r="AP188" t="s">
        <v>145</v>
      </c>
      <c r="AQ188" t="s">
        <v>1922</v>
      </c>
      <c r="AR188" t="s">
        <v>1923</v>
      </c>
      <c r="AS188" t="s">
        <v>1984</v>
      </c>
      <c r="AT188" t="s">
        <v>1985</v>
      </c>
      <c r="AU188" t="s">
        <v>1986</v>
      </c>
      <c r="AV188" t="s">
        <v>1926</v>
      </c>
      <c r="AW188" t="s">
        <v>1927</v>
      </c>
      <c r="AX188" t="s">
        <v>1999</v>
      </c>
      <c r="AY188" t="s">
        <v>1988</v>
      </c>
      <c r="BA188" t="s">
        <v>1989</v>
      </c>
      <c r="BB188" t="s">
        <v>483</v>
      </c>
      <c r="BC188">
        <v>2689000</v>
      </c>
      <c r="BD188" t="s">
        <v>1970</v>
      </c>
      <c r="BE188" t="s">
        <v>1971</v>
      </c>
      <c r="BF188" t="s">
        <v>1972</v>
      </c>
      <c r="BG188" t="s">
        <v>1990</v>
      </c>
      <c r="BH188" t="s">
        <v>1935</v>
      </c>
      <c r="BI188" t="s">
        <v>1903</v>
      </c>
      <c r="BJ188" t="s">
        <v>1936</v>
      </c>
      <c r="BK188" t="s">
        <v>180</v>
      </c>
      <c r="BL188" t="s">
        <v>1974</v>
      </c>
      <c r="BM188" t="s">
        <v>581</v>
      </c>
      <c r="BN188" t="s">
        <v>1991</v>
      </c>
      <c r="BO188" t="s">
        <v>1789</v>
      </c>
      <c r="BP188" t="s">
        <v>1790</v>
      </c>
      <c r="BQ188" t="s">
        <v>1018</v>
      </c>
      <c r="BR188" t="s">
        <v>1975</v>
      </c>
      <c r="BT188" t="s">
        <v>1992</v>
      </c>
      <c r="BU188" t="s">
        <v>1993</v>
      </c>
      <c r="BV188" t="s">
        <v>1858</v>
      </c>
      <c r="BW188" t="s">
        <v>885</v>
      </c>
      <c r="BX188" t="s">
        <v>1539</v>
      </c>
      <c r="BZ188" t="s">
        <v>1994</v>
      </c>
      <c r="CA188" t="s">
        <v>356</v>
      </c>
      <c r="CB188" t="s">
        <v>303</v>
      </c>
      <c r="CC188" t="s">
        <v>303</v>
      </c>
      <c r="CG188" t="s">
        <v>147</v>
      </c>
      <c r="CL188" t="s">
        <v>144</v>
      </c>
      <c r="CM188" t="s">
        <v>144</v>
      </c>
      <c r="CN188" t="s">
        <v>145</v>
      </c>
      <c r="CP188" t="s">
        <v>1959</v>
      </c>
      <c r="CQ188" t="s">
        <v>1959</v>
      </c>
      <c r="CR188" t="s">
        <v>145</v>
      </c>
      <c r="CT188" t="s">
        <v>1960</v>
      </c>
      <c r="CU188" t="s">
        <v>1960</v>
      </c>
      <c r="CV188" t="s">
        <v>145</v>
      </c>
      <c r="CY188" t="s">
        <v>1961</v>
      </c>
      <c r="CZ188" t="s">
        <v>1962</v>
      </c>
      <c r="DA188" t="s">
        <v>1961</v>
      </c>
      <c r="DB188" t="s">
        <v>1962</v>
      </c>
      <c r="DC188" t="s">
        <v>145</v>
      </c>
      <c r="DD188" t="s">
        <v>145</v>
      </c>
      <c r="DF188" t="s">
        <v>265</v>
      </c>
      <c r="DG188" t="s">
        <v>265</v>
      </c>
      <c r="DH188" t="s">
        <v>145</v>
      </c>
      <c r="DJ188" t="s">
        <v>483</v>
      </c>
      <c r="DK188" t="s">
        <v>483</v>
      </c>
      <c r="DL188" t="s">
        <v>145</v>
      </c>
      <c r="DM188" t="s">
        <v>1922</v>
      </c>
      <c r="DN188" t="s">
        <v>1923</v>
      </c>
      <c r="DT188">
        <v>5</v>
      </c>
      <c r="DU188">
        <v>4</v>
      </c>
      <c r="DV188">
        <v>3</v>
      </c>
      <c r="DW188" s="1">
        <f>+Tabulka1[[#This Row],[pocudegra]]/Tabulka1[[#This Row],[pochodnav]]</f>
        <v>0.75</v>
      </c>
      <c r="DX188">
        <v>2689000</v>
      </c>
      <c r="DY188" t="s">
        <v>356</v>
      </c>
      <c r="DZ188" t="s">
        <v>483</v>
      </c>
      <c r="ED188" t="s">
        <v>1994</v>
      </c>
      <c r="EE188" t="s">
        <v>1994</v>
      </c>
      <c r="EF188" t="s">
        <v>1984</v>
      </c>
      <c r="EG188" t="s">
        <v>147</v>
      </c>
      <c r="EH188" t="s">
        <v>1995</v>
      </c>
      <c r="EI188" t="s">
        <v>1995</v>
      </c>
      <c r="EL188">
        <v>10361</v>
      </c>
      <c r="EM188">
        <v>10361</v>
      </c>
    </row>
    <row r="189" spans="1:143" hidden="1">
      <c r="A189">
        <v>186</v>
      </c>
      <c r="B189" t="s">
        <v>2000</v>
      </c>
      <c r="C189" t="s">
        <v>1757</v>
      </c>
      <c r="D189" t="s">
        <v>240</v>
      </c>
      <c r="F189" t="s">
        <v>400</v>
      </c>
      <c r="G189" t="s">
        <v>483</v>
      </c>
      <c r="H189" t="s">
        <v>400</v>
      </c>
      <c r="I189" t="s">
        <v>483</v>
      </c>
      <c r="J189" t="s">
        <v>1757</v>
      </c>
      <c r="K189" t="s">
        <v>240</v>
      </c>
      <c r="L189" t="s">
        <v>2001</v>
      </c>
      <c r="M189" t="s">
        <v>2001</v>
      </c>
      <c r="O189" t="s">
        <v>144</v>
      </c>
      <c r="P189" t="s">
        <v>144</v>
      </c>
      <c r="Q189" t="s">
        <v>145</v>
      </c>
      <c r="T189" t="s">
        <v>2002</v>
      </c>
      <c r="U189" t="s">
        <v>2002</v>
      </c>
      <c r="V189" t="s">
        <v>145</v>
      </c>
      <c r="X189" t="s">
        <v>2003</v>
      </c>
      <c r="Y189" t="s">
        <v>2003</v>
      </c>
      <c r="Z189" t="s">
        <v>145</v>
      </c>
      <c r="AC189" t="s">
        <v>2004</v>
      </c>
      <c r="AD189" t="s">
        <v>2005</v>
      </c>
      <c r="AE189" t="s">
        <v>2004</v>
      </c>
      <c r="AF189" t="s">
        <v>2005</v>
      </c>
      <c r="AG189" t="s">
        <v>145</v>
      </c>
      <c r="AH189" t="s">
        <v>145</v>
      </c>
      <c r="AJ189" t="s">
        <v>483</v>
      </c>
      <c r="AK189" t="s">
        <v>483</v>
      </c>
      <c r="AL189" t="s">
        <v>145</v>
      </c>
      <c r="AN189" t="s">
        <v>991</v>
      </c>
      <c r="AO189" t="s">
        <v>991</v>
      </c>
      <c r="AP189" t="s">
        <v>145</v>
      </c>
      <c r="AQ189" t="s">
        <v>2006</v>
      </c>
      <c r="AR189" t="s">
        <v>2007</v>
      </c>
      <c r="AS189" t="s">
        <v>2008</v>
      </c>
      <c r="AT189" t="s">
        <v>2009</v>
      </c>
      <c r="AU189" t="s">
        <v>2010</v>
      </c>
      <c r="AV189" t="s">
        <v>2011</v>
      </c>
      <c r="AW189" t="s">
        <v>2012</v>
      </c>
      <c r="AX189" t="s">
        <v>2013</v>
      </c>
      <c r="AY189" t="s">
        <v>2014</v>
      </c>
      <c r="BA189" t="s">
        <v>2015</v>
      </c>
      <c r="BB189" t="s">
        <v>931</v>
      </c>
      <c r="BC189">
        <v>1709840000</v>
      </c>
      <c r="BD189" t="s">
        <v>2016</v>
      </c>
      <c r="BE189" t="s">
        <v>2017</v>
      </c>
      <c r="BF189" t="s">
        <v>2018</v>
      </c>
      <c r="BG189" t="s">
        <v>2019</v>
      </c>
      <c r="BH189" t="s">
        <v>1935</v>
      </c>
      <c r="BI189" t="s">
        <v>2020</v>
      </c>
      <c r="BJ189" t="s">
        <v>1936</v>
      </c>
      <c r="BK189" t="s">
        <v>180</v>
      </c>
      <c r="BL189" t="s">
        <v>2021</v>
      </c>
      <c r="BM189" t="s">
        <v>2022</v>
      </c>
      <c r="BN189" t="s">
        <v>2023</v>
      </c>
      <c r="BO189" t="s">
        <v>2020</v>
      </c>
      <c r="BP189" t="s">
        <v>1936</v>
      </c>
      <c r="BQ189" t="s">
        <v>180</v>
      </c>
      <c r="BR189" t="s">
        <v>2024</v>
      </c>
      <c r="BT189" t="s">
        <v>2025</v>
      </c>
      <c r="BU189" t="s">
        <v>2026</v>
      </c>
      <c r="BV189" t="s">
        <v>2027</v>
      </c>
      <c r="BW189" t="s">
        <v>885</v>
      </c>
      <c r="BX189" t="s">
        <v>1539</v>
      </c>
      <c r="BZ189" t="s">
        <v>2028</v>
      </c>
      <c r="CA189" t="s">
        <v>483</v>
      </c>
      <c r="CB189" t="s">
        <v>400</v>
      </c>
      <c r="CC189" t="s">
        <v>400</v>
      </c>
      <c r="CG189" t="s">
        <v>147</v>
      </c>
      <c r="CL189" t="s">
        <v>144</v>
      </c>
      <c r="CM189" t="s">
        <v>144</v>
      </c>
      <c r="CN189" t="s">
        <v>145</v>
      </c>
      <c r="CP189" t="s">
        <v>2002</v>
      </c>
      <c r="CQ189" t="s">
        <v>2002</v>
      </c>
      <c r="CR189" t="s">
        <v>145</v>
      </c>
      <c r="CT189" t="s">
        <v>2003</v>
      </c>
      <c r="CU189" t="s">
        <v>2003</v>
      </c>
      <c r="CV189" t="s">
        <v>145</v>
      </c>
      <c r="CY189" t="s">
        <v>2004</v>
      </c>
      <c r="CZ189" t="s">
        <v>2005</v>
      </c>
      <c r="DA189" t="s">
        <v>2004</v>
      </c>
      <c r="DB189" t="s">
        <v>2005</v>
      </c>
      <c r="DC189" t="s">
        <v>145</v>
      </c>
      <c r="DD189" t="s">
        <v>145</v>
      </c>
      <c r="DF189" t="s">
        <v>483</v>
      </c>
      <c r="DG189" t="s">
        <v>483</v>
      </c>
      <c r="DH189" t="s">
        <v>145</v>
      </c>
      <c r="DJ189" t="s">
        <v>991</v>
      </c>
      <c r="DK189" t="s">
        <v>991</v>
      </c>
      <c r="DL189" t="s">
        <v>145</v>
      </c>
      <c r="DM189" t="s">
        <v>2006</v>
      </c>
      <c r="DN189" t="s">
        <v>2007</v>
      </c>
      <c r="DT189">
        <v>219</v>
      </c>
      <c r="DU189">
        <v>171</v>
      </c>
      <c r="DV189">
        <v>35</v>
      </c>
      <c r="DW189" s="1">
        <f>+Tabulka1[[#This Row],[pocudegra]]/Tabulka1[[#This Row],[pochodnav]]</f>
        <v>0.2046783625730994</v>
      </c>
      <c r="DX189">
        <v>651114000</v>
      </c>
      <c r="DY189" t="s">
        <v>483</v>
      </c>
      <c r="DZ189" t="s">
        <v>931</v>
      </c>
      <c r="ED189" t="s">
        <v>2028</v>
      </c>
      <c r="EE189" t="s">
        <v>2028</v>
      </c>
      <c r="EF189" t="s">
        <v>2008</v>
      </c>
      <c r="EG189" t="s">
        <v>147</v>
      </c>
      <c r="EH189" t="s">
        <v>2029</v>
      </c>
      <c r="EI189" t="s">
        <v>2029</v>
      </c>
      <c r="EL189">
        <v>22407</v>
      </c>
      <c r="EM189">
        <v>22407</v>
      </c>
    </row>
    <row r="190" spans="1:143" hidden="1">
      <c r="A190">
        <v>187</v>
      </c>
      <c r="B190" t="s">
        <v>2030</v>
      </c>
      <c r="C190" t="s">
        <v>1757</v>
      </c>
      <c r="D190" t="s">
        <v>144</v>
      </c>
      <c r="F190" t="s">
        <v>483</v>
      </c>
      <c r="G190" t="s">
        <v>456</v>
      </c>
      <c r="H190" t="s">
        <v>483</v>
      </c>
      <c r="I190" t="s">
        <v>456</v>
      </c>
      <c r="J190" t="s">
        <v>1757</v>
      </c>
      <c r="K190" t="s">
        <v>144</v>
      </c>
      <c r="L190" t="s">
        <v>2001</v>
      </c>
      <c r="M190" t="s">
        <v>2001</v>
      </c>
      <c r="O190" t="s">
        <v>144</v>
      </c>
      <c r="P190" t="s">
        <v>144</v>
      </c>
      <c r="Q190" t="s">
        <v>145</v>
      </c>
      <c r="T190" t="s">
        <v>2002</v>
      </c>
      <c r="U190" t="s">
        <v>2002</v>
      </c>
      <c r="V190" t="s">
        <v>145</v>
      </c>
      <c r="X190" t="s">
        <v>2003</v>
      </c>
      <c r="Y190" t="s">
        <v>2003</v>
      </c>
      <c r="Z190" t="s">
        <v>145</v>
      </c>
      <c r="AC190" t="s">
        <v>2004</v>
      </c>
      <c r="AD190" t="s">
        <v>2005</v>
      </c>
      <c r="AE190" t="s">
        <v>2004</v>
      </c>
      <c r="AF190" t="s">
        <v>2005</v>
      </c>
      <c r="AG190" t="s">
        <v>145</v>
      </c>
      <c r="AH190" t="s">
        <v>145</v>
      </c>
      <c r="AJ190" t="s">
        <v>483</v>
      </c>
      <c r="AK190" t="s">
        <v>483</v>
      </c>
      <c r="AL190" t="s">
        <v>145</v>
      </c>
      <c r="AN190" t="s">
        <v>991</v>
      </c>
      <c r="AO190" t="s">
        <v>991</v>
      </c>
      <c r="AP190" t="s">
        <v>145</v>
      </c>
      <c r="AQ190" t="s">
        <v>2006</v>
      </c>
      <c r="AR190" t="s">
        <v>2007</v>
      </c>
      <c r="AS190" t="s">
        <v>2031</v>
      </c>
      <c r="AT190" t="s">
        <v>2032</v>
      </c>
      <c r="AU190" t="s">
        <v>2033</v>
      </c>
      <c r="AV190" t="s">
        <v>2034</v>
      </c>
      <c r="AW190" t="s">
        <v>2035</v>
      </c>
      <c r="AX190" t="s">
        <v>2013</v>
      </c>
      <c r="AY190" t="s">
        <v>2014</v>
      </c>
      <c r="BA190" t="s">
        <v>2036</v>
      </c>
      <c r="BB190" t="s">
        <v>931</v>
      </c>
      <c r="BC190">
        <v>808038000</v>
      </c>
      <c r="BD190" t="s">
        <v>2037</v>
      </c>
      <c r="BE190" t="s">
        <v>2038</v>
      </c>
      <c r="BF190" t="s">
        <v>2039</v>
      </c>
      <c r="BG190" t="s">
        <v>2019</v>
      </c>
      <c r="BH190" t="s">
        <v>1935</v>
      </c>
      <c r="BI190" t="s">
        <v>2020</v>
      </c>
      <c r="BJ190" t="s">
        <v>1936</v>
      </c>
      <c r="BK190" t="s">
        <v>180</v>
      </c>
      <c r="BL190" t="s">
        <v>2021</v>
      </c>
      <c r="BM190" t="s">
        <v>2022</v>
      </c>
      <c r="BN190" t="s">
        <v>2023</v>
      </c>
      <c r="BO190" t="s">
        <v>2020</v>
      </c>
      <c r="BP190" t="s">
        <v>1936</v>
      </c>
      <c r="BQ190" t="s">
        <v>180</v>
      </c>
      <c r="BR190" t="s">
        <v>2024</v>
      </c>
      <c r="BT190" t="s">
        <v>2025</v>
      </c>
      <c r="BU190" t="s">
        <v>2040</v>
      </c>
      <c r="BV190" t="s">
        <v>2027</v>
      </c>
      <c r="BW190" t="s">
        <v>885</v>
      </c>
      <c r="BX190" t="s">
        <v>1539</v>
      </c>
      <c r="BZ190" t="s">
        <v>2041</v>
      </c>
      <c r="CA190" t="s">
        <v>456</v>
      </c>
      <c r="CB190" t="s">
        <v>483</v>
      </c>
      <c r="CC190" t="s">
        <v>483</v>
      </c>
      <c r="CG190" t="s">
        <v>147</v>
      </c>
      <c r="CL190" t="s">
        <v>144</v>
      </c>
      <c r="CM190" t="s">
        <v>144</v>
      </c>
      <c r="CN190" t="s">
        <v>145</v>
      </c>
      <c r="CP190" t="s">
        <v>2002</v>
      </c>
      <c r="CQ190" t="s">
        <v>2002</v>
      </c>
      <c r="CR190" t="s">
        <v>145</v>
      </c>
      <c r="CT190" t="s">
        <v>2003</v>
      </c>
      <c r="CU190" t="s">
        <v>2003</v>
      </c>
      <c r="CV190" t="s">
        <v>145</v>
      </c>
      <c r="CY190" t="s">
        <v>2004</v>
      </c>
      <c r="CZ190" t="s">
        <v>2005</v>
      </c>
      <c r="DA190" t="s">
        <v>2004</v>
      </c>
      <c r="DB190" t="s">
        <v>2005</v>
      </c>
      <c r="DC190" t="s">
        <v>145</v>
      </c>
      <c r="DD190" t="s">
        <v>145</v>
      </c>
      <c r="DF190" t="s">
        <v>483</v>
      </c>
      <c r="DG190" t="s">
        <v>483</v>
      </c>
      <c r="DH190" t="s">
        <v>145</v>
      </c>
      <c r="DJ190" t="s">
        <v>991</v>
      </c>
      <c r="DK190" t="s">
        <v>991</v>
      </c>
      <c r="DL190" t="s">
        <v>145</v>
      </c>
      <c r="DM190" t="s">
        <v>2006</v>
      </c>
      <c r="DN190" t="s">
        <v>2007</v>
      </c>
      <c r="DT190">
        <v>181</v>
      </c>
      <c r="DU190">
        <v>123</v>
      </c>
      <c r="DV190">
        <v>50</v>
      </c>
      <c r="DW190" s="1">
        <f>+Tabulka1[[#This Row],[pocudegra]]/Tabulka1[[#This Row],[pochodnav]]</f>
        <v>0.4065040650406504</v>
      </c>
      <c r="DX190">
        <v>732642000</v>
      </c>
      <c r="DY190" t="s">
        <v>456</v>
      </c>
      <c r="DZ190" t="s">
        <v>931</v>
      </c>
      <c r="ED190" t="s">
        <v>2041</v>
      </c>
      <c r="EE190" t="s">
        <v>2041</v>
      </c>
      <c r="EF190" t="s">
        <v>2031</v>
      </c>
      <c r="EG190" t="s">
        <v>147</v>
      </c>
      <c r="EH190" t="s">
        <v>2042</v>
      </c>
      <c r="EI190" t="s">
        <v>2042</v>
      </c>
      <c r="EL190">
        <v>27364</v>
      </c>
      <c r="EM190">
        <v>27364</v>
      </c>
    </row>
    <row r="191" spans="1:143" hidden="1">
      <c r="A191">
        <v>188</v>
      </c>
      <c r="B191" t="s">
        <v>2043</v>
      </c>
      <c r="C191" t="s">
        <v>1757</v>
      </c>
      <c r="D191" t="s">
        <v>144</v>
      </c>
      <c r="F191" t="s">
        <v>456</v>
      </c>
      <c r="G191" t="s">
        <v>538</v>
      </c>
      <c r="H191" t="s">
        <v>456</v>
      </c>
      <c r="I191" t="s">
        <v>538</v>
      </c>
      <c r="J191" t="s">
        <v>1757</v>
      </c>
      <c r="K191" t="s">
        <v>144</v>
      </c>
      <c r="L191" t="s">
        <v>2001</v>
      </c>
      <c r="M191" t="s">
        <v>2001</v>
      </c>
      <c r="O191" t="s">
        <v>144</v>
      </c>
      <c r="P191" t="s">
        <v>144</v>
      </c>
      <c r="Q191" t="s">
        <v>145</v>
      </c>
      <c r="T191" t="s">
        <v>2002</v>
      </c>
      <c r="U191" t="s">
        <v>2002</v>
      </c>
      <c r="V191" t="s">
        <v>145</v>
      </c>
      <c r="X191" t="s">
        <v>2003</v>
      </c>
      <c r="Y191" t="s">
        <v>2003</v>
      </c>
      <c r="Z191" t="s">
        <v>145</v>
      </c>
      <c r="AC191" t="s">
        <v>2004</v>
      </c>
      <c r="AD191" t="s">
        <v>2005</v>
      </c>
      <c r="AE191" t="s">
        <v>2004</v>
      </c>
      <c r="AF191" t="s">
        <v>2005</v>
      </c>
      <c r="AG191" t="s">
        <v>145</v>
      </c>
      <c r="AH191" t="s">
        <v>145</v>
      </c>
      <c r="AJ191" t="s">
        <v>483</v>
      </c>
      <c r="AK191" t="s">
        <v>483</v>
      </c>
      <c r="AL191" t="s">
        <v>145</v>
      </c>
      <c r="AN191" t="s">
        <v>991</v>
      </c>
      <c r="AO191" t="s">
        <v>991</v>
      </c>
      <c r="AP191" t="s">
        <v>145</v>
      </c>
      <c r="AQ191" t="s">
        <v>2006</v>
      </c>
      <c r="AR191" t="s">
        <v>2007</v>
      </c>
      <c r="AS191" t="s">
        <v>2044</v>
      </c>
      <c r="AT191" t="s">
        <v>2045</v>
      </c>
      <c r="AU191" t="s">
        <v>2046</v>
      </c>
      <c r="AV191" t="s">
        <v>2047</v>
      </c>
      <c r="AW191" t="s">
        <v>2035</v>
      </c>
      <c r="AX191" t="s">
        <v>2013</v>
      </c>
      <c r="AY191" t="s">
        <v>2014</v>
      </c>
      <c r="BA191" t="s">
        <v>2048</v>
      </c>
      <c r="BB191" t="s">
        <v>991</v>
      </c>
      <c r="BC191">
        <v>476260000</v>
      </c>
      <c r="BD191" t="s">
        <v>2049</v>
      </c>
      <c r="BE191" t="s">
        <v>2038</v>
      </c>
      <c r="BF191" t="s">
        <v>2050</v>
      </c>
      <c r="BG191" t="s">
        <v>2019</v>
      </c>
      <c r="BH191" t="s">
        <v>1935</v>
      </c>
      <c r="BI191" t="s">
        <v>2020</v>
      </c>
      <c r="BJ191" t="s">
        <v>1936</v>
      </c>
      <c r="BK191" t="s">
        <v>180</v>
      </c>
      <c r="BL191" t="s">
        <v>2021</v>
      </c>
      <c r="BM191" t="s">
        <v>2022</v>
      </c>
      <c r="BN191" t="s">
        <v>2023</v>
      </c>
      <c r="BO191" t="s">
        <v>2020</v>
      </c>
      <c r="BP191" t="s">
        <v>1936</v>
      </c>
      <c r="BQ191" t="s">
        <v>180</v>
      </c>
      <c r="BR191" t="s">
        <v>2024</v>
      </c>
      <c r="BT191" t="s">
        <v>2025</v>
      </c>
      <c r="BU191" t="s">
        <v>2051</v>
      </c>
      <c r="BV191" t="s">
        <v>2027</v>
      </c>
      <c r="BW191" t="s">
        <v>885</v>
      </c>
      <c r="BX191" t="s">
        <v>1539</v>
      </c>
      <c r="BZ191" t="s">
        <v>2046</v>
      </c>
      <c r="CA191" t="s">
        <v>538</v>
      </c>
      <c r="CB191" t="s">
        <v>456</v>
      </c>
      <c r="CC191" t="s">
        <v>456</v>
      </c>
      <c r="CG191" t="s">
        <v>147</v>
      </c>
      <c r="CL191" t="s">
        <v>144</v>
      </c>
      <c r="CM191" t="s">
        <v>144</v>
      </c>
      <c r="CN191" t="s">
        <v>145</v>
      </c>
      <c r="CP191" t="s">
        <v>2002</v>
      </c>
      <c r="CQ191" t="s">
        <v>2002</v>
      </c>
      <c r="CR191" t="s">
        <v>145</v>
      </c>
      <c r="CT191" t="s">
        <v>2003</v>
      </c>
      <c r="CU191" t="s">
        <v>2003</v>
      </c>
      <c r="CV191" t="s">
        <v>145</v>
      </c>
      <c r="CY191" t="s">
        <v>2004</v>
      </c>
      <c r="CZ191" t="s">
        <v>2005</v>
      </c>
      <c r="DA191" t="s">
        <v>2004</v>
      </c>
      <c r="DB191" t="s">
        <v>2005</v>
      </c>
      <c r="DC191" t="s">
        <v>145</v>
      </c>
      <c r="DD191" t="s">
        <v>145</v>
      </c>
      <c r="DF191" t="s">
        <v>483</v>
      </c>
      <c r="DG191" t="s">
        <v>483</v>
      </c>
      <c r="DH191" t="s">
        <v>145</v>
      </c>
      <c r="DJ191" t="s">
        <v>991</v>
      </c>
      <c r="DK191" t="s">
        <v>991</v>
      </c>
      <c r="DL191" t="s">
        <v>145</v>
      </c>
      <c r="DM191" t="s">
        <v>2006</v>
      </c>
      <c r="DN191" t="s">
        <v>2007</v>
      </c>
      <c r="DT191">
        <v>198</v>
      </c>
      <c r="DU191">
        <v>133</v>
      </c>
      <c r="DV191">
        <v>21</v>
      </c>
      <c r="DW191" s="1">
        <f>+Tabulka1[[#This Row],[pocudegra]]/Tabulka1[[#This Row],[pochodnav]]</f>
        <v>0.15789473684210525</v>
      </c>
      <c r="DX191">
        <v>349597000</v>
      </c>
      <c r="DY191" t="s">
        <v>538</v>
      </c>
      <c r="DZ191" t="s">
        <v>991</v>
      </c>
      <c r="ED191" t="s">
        <v>2046</v>
      </c>
      <c r="EE191" t="s">
        <v>2046</v>
      </c>
      <c r="EF191" t="s">
        <v>2044</v>
      </c>
      <c r="EG191" t="s">
        <v>147</v>
      </c>
      <c r="EH191" t="s">
        <v>2052</v>
      </c>
      <c r="EI191" t="s">
        <v>2052</v>
      </c>
      <c r="EL191">
        <v>30529</v>
      </c>
      <c r="EM191">
        <v>30529</v>
      </c>
    </row>
    <row r="192" spans="1:143" hidden="1">
      <c r="A192">
        <v>189</v>
      </c>
      <c r="B192" t="s">
        <v>2053</v>
      </c>
      <c r="C192" t="s">
        <v>1757</v>
      </c>
      <c r="D192" t="s">
        <v>240</v>
      </c>
      <c r="F192" t="s">
        <v>931</v>
      </c>
      <c r="G192" t="s">
        <v>957</v>
      </c>
      <c r="H192" t="s">
        <v>931</v>
      </c>
      <c r="I192" t="s">
        <v>957</v>
      </c>
      <c r="J192" t="s">
        <v>1757</v>
      </c>
      <c r="K192" t="s">
        <v>240</v>
      </c>
      <c r="L192" t="s">
        <v>2054</v>
      </c>
      <c r="M192" t="s">
        <v>2054</v>
      </c>
      <c r="O192" t="s">
        <v>144</v>
      </c>
      <c r="P192" t="s">
        <v>144</v>
      </c>
      <c r="Q192" t="s">
        <v>145</v>
      </c>
      <c r="T192" t="s">
        <v>2055</v>
      </c>
      <c r="U192" t="s">
        <v>2055</v>
      </c>
      <c r="V192" t="s">
        <v>145</v>
      </c>
      <c r="X192" t="s">
        <v>2056</v>
      </c>
      <c r="Y192" t="s">
        <v>2056</v>
      </c>
      <c r="Z192" t="s">
        <v>145</v>
      </c>
      <c r="AC192" t="s">
        <v>2057</v>
      </c>
      <c r="AD192" t="s">
        <v>2058</v>
      </c>
      <c r="AE192" t="s">
        <v>2057</v>
      </c>
      <c r="AF192" t="s">
        <v>2058</v>
      </c>
      <c r="AG192" t="s">
        <v>145</v>
      </c>
      <c r="AH192" t="s">
        <v>145</v>
      </c>
      <c r="AJ192" t="s">
        <v>957</v>
      </c>
      <c r="AK192" t="s">
        <v>957</v>
      </c>
      <c r="AL192" t="s">
        <v>145</v>
      </c>
      <c r="AN192" t="s">
        <v>1222</v>
      </c>
      <c r="AO192" t="s">
        <v>1222</v>
      </c>
      <c r="AP192" t="s">
        <v>145</v>
      </c>
      <c r="AQ192" t="s">
        <v>2059</v>
      </c>
      <c r="AR192" t="s">
        <v>2060</v>
      </c>
      <c r="AS192" t="s">
        <v>2061</v>
      </c>
      <c r="AT192" t="s">
        <v>2062</v>
      </c>
      <c r="AU192" t="s">
        <v>2063</v>
      </c>
      <c r="AV192" t="s">
        <v>2064</v>
      </c>
      <c r="AW192" t="s">
        <v>2065</v>
      </c>
      <c r="AX192" t="s">
        <v>2066</v>
      </c>
      <c r="AY192" t="s">
        <v>2067</v>
      </c>
      <c r="BA192" t="s">
        <v>2068</v>
      </c>
      <c r="BB192" t="s">
        <v>1034</v>
      </c>
      <c r="BC192">
        <v>1520481000</v>
      </c>
      <c r="BD192" t="s">
        <v>2069</v>
      </c>
      <c r="BE192" t="s">
        <v>2070</v>
      </c>
      <c r="BF192" t="s">
        <v>2071</v>
      </c>
      <c r="BG192" t="s">
        <v>2072</v>
      </c>
      <c r="BH192" t="s">
        <v>1935</v>
      </c>
      <c r="BI192" t="s">
        <v>2020</v>
      </c>
      <c r="BJ192" t="s">
        <v>1936</v>
      </c>
      <c r="BK192" t="s">
        <v>180</v>
      </c>
      <c r="BL192" t="s">
        <v>2073</v>
      </c>
      <c r="BM192" t="s">
        <v>2074</v>
      </c>
      <c r="BN192" t="s">
        <v>2075</v>
      </c>
      <c r="BO192" t="s">
        <v>2020</v>
      </c>
      <c r="BP192" t="s">
        <v>1936</v>
      </c>
      <c r="BQ192" t="s">
        <v>180</v>
      </c>
      <c r="BT192" t="s">
        <v>2076</v>
      </c>
      <c r="BU192" t="s">
        <v>2077</v>
      </c>
      <c r="BV192" t="s">
        <v>2078</v>
      </c>
      <c r="BW192" t="s">
        <v>2079</v>
      </c>
      <c r="BX192" t="s">
        <v>2080</v>
      </c>
      <c r="BZ192" t="s">
        <v>2081</v>
      </c>
      <c r="CA192" t="s">
        <v>957</v>
      </c>
      <c r="CB192" t="s">
        <v>931</v>
      </c>
      <c r="CC192" t="s">
        <v>931</v>
      </c>
      <c r="CG192" t="s">
        <v>147</v>
      </c>
      <c r="CL192" t="s">
        <v>144</v>
      </c>
      <c r="CM192" t="s">
        <v>144</v>
      </c>
      <c r="CN192" t="s">
        <v>145</v>
      </c>
      <c r="CP192" t="s">
        <v>2055</v>
      </c>
      <c r="CQ192" t="s">
        <v>2055</v>
      </c>
      <c r="CR192" t="s">
        <v>145</v>
      </c>
      <c r="CT192" t="s">
        <v>2056</v>
      </c>
      <c r="CU192" t="s">
        <v>2056</v>
      </c>
      <c r="CV192" t="s">
        <v>145</v>
      </c>
      <c r="CY192" t="s">
        <v>2057</v>
      </c>
      <c r="CZ192" t="s">
        <v>2058</v>
      </c>
      <c r="DA192" t="s">
        <v>2057</v>
      </c>
      <c r="DB192" t="s">
        <v>2058</v>
      </c>
      <c r="DC192" t="s">
        <v>145</v>
      </c>
      <c r="DD192" t="s">
        <v>145</v>
      </c>
      <c r="DF192" t="s">
        <v>957</v>
      </c>
      <c r="DG192" t="s">
        <v>957</v>
      </c>
      <c r="DH192" t="s">
        <v>145</v>
      </c>
      <c r="DJ192" t="s">
        <v>1222</v>
      </c>
      <c r="DK192" t="s">
        <v>1222</v>
      </c>
      <c r="DL192" t="s">
        <v>145</v>
      </c>
      <c r="DM192" t="s">
        <v>2059</v>
      </c>
      <c r="DN192" t="s">
        <v>2060</v>
      </c>
      <c r="DT192">
        <v>240</v>
      </c>
      <c r="DU192">
        <v>175</v>
      </c>
      <c r="DV192">
        <v>57</v>
      </c>
      <c r="DW192" s="1">
        <f>+Tabulka1[[#This Row],[pocudegra]]/Tabulka1[[#This Row],[pochodnav]]</f>
        <v>0.32571428571428573</v>
      </c>
      <c r="DX192">
        <v>1048046000</v>
      </c>
      <c r="DY192" t="s">
        <v>957</v>
      </c>
      <c r="DZ192" t="s">
        <v>1034</v>
      </c>
      <c r="ED192" t="s">
        <v>2081</v>
      </c>
      <c r="EE192" t="s">
        <v>2081</v>
      </c>
      <c r="EF192" t="s">
        <v>2061</v>
      </c>
      <c r="EG192" t="s">
        <v>147</v>
      </c>
      <c r="EH192" t="s">
        <v>2082</v>
      </c>
      <c r="EI192" t="s">
        <v>2082</v>
      </c>
      <c r="EL192">
        <v>38407</v>
      </c>
      <c r="EM192">
        <v>38407</v>
      </c>
    </row>
    <row r="193" spans="1:143" hidden="1">
      <c r="A193">
        <v>190</v>
      </c>
      <c r="B193" t="s">
        <v>2083</v>
      </c>
      <c r="C193" t="s">
        <v>2084</v>
      </c>
      <c r="D193" t="s">
        <v>240</v>
      </c>
      <c r="F193" t="s">
        <v>146</v>
      </c>
      <c r="G193" t="s">
        <v>158</v>
      </c>
      <c r="I193" t="s">
        <v>158</v>
      </c>
      <c r="J193" t="s">
        <v>2084</v>
      </c>
      <c r="K193" t="s">
        <v>240</v>
      </c>
      <c r="L193" t="s">
        <v>2085</v>
      </c>
      <c r="M193" t="s">
        <v>2085</v>
      </c>
      <c r="Q193" t="s">
        <v>145</v>
      </c>
      <c r="V193" t="s">
        <v>145</v>
      </c>
      <c r="Z193" t="s">
        <v>145</v>
      </c>
      <c r="AG193" t="s">
        <v>145</v>
      </c>
      <c r="AH193" t="s">
        <v>145</v>
      </c>
      <c r="AL193" t="s">
        <v>145</v>
      </c>
      <c r="AP193" t="s">
        <v>145</v>
      </c>
      <c r="AV193" t="s">
        <v>2086</v>
      </c>
      <c r="AW193" t="s">
        <v>2087</v>
      </c>
      <c r="AX193" t="s">
        <v>2086</v>
      </c>
      <c r="AY193" t="s">
        <v>2087</v>
      </c>
      <c r="BC193">
        <v>32700000</v>
      </c>
      <c r="BD193" t="s">
        <v>2088</v>
      </c>
      <c r="BE193" t="s">
        <v>2088</v>
      </c>
      <c r="BF193" t="s">
        <v>2088</v>
      </c>
      <c r="BG193" t="s">
        <v>2088</v>
      </c>
      <c r="BH193" t="s">
        <v>2089</v>
      </c>
      <c r="BI193" t="s">
        <v>2090</v>
      </c>
      <c r="BJ193" t="s">
        <v>1628</v>
      </c>
      <c r="BK193" t="s">
        <v>180</v>
      </c>
      <c r="BL193" t="s">
        <v>2091</v>
      </c>
      <c r="BM193" t="s">
        <v>659</v>
      </c>
      <c r="BN193" t="s">
        <v>2089</v>
      </c>
      <c r="BO193" t="s">
        <v>2092</v>
      </c>
      <c r="BP193" t="s">
        <v>1628</v>
      </c>
      <c r="BQ193" t="s">
        <v>180</v>
      </c>
      <c r="BR193" t="s">
        <v>2093</v>
      </c>
      <c r="BS193" t="s">
        <v>2094</v>
      </c>
      <c r="BT193" t="s">
        <v>2095</v>
      </c>
      <c r="BZ193" t="s">
        <v>2096</v>
      </c>
      <c r="CA193" t="s">
        <v>158</v>
      </c>
      <c r="CB193" t="s">
        <v>456</v>
      </c>
      <c r="CG193" t="s">
        <v>240</v>
      </c>
      <c r="CH193" t="s">
        <v>1052</v>
      </c>
      <c r="CN193" t="s">
        <v>145</v>
      </c>
      <c r="CR193" t="s">
        <v>145</v>
      </c>
      <c r="CV193" t="s">
        <v>145</v>
      </c>
      <c r="DC193" t="s">
        <v>145</v>
      </c>
      <c r="DD193" t="s">
        <v>145</v>
      </c>
      <c r="DH193" t="s">
        <v>145</v>
      </c>
      <c r="DL193" t="s">
        <v>145</v>
      </c>
      <c r="DS193" t="s">
        <v>1704</v>
      </c>
      <c r="DT193">
        <v>0</v>
      </c>
      <c r="DU193">
        <v>0</v>
      </c>
      <c r="DV193">
        <v>0</v>
      </c>
      <c r="DW193" s="1" t="e">
        <f>+Tabulka1[[#This Row],[pocudegra]]/Tabulka1[[#This Row],[pochodnav]]</f>
        <v>#DIV/0!</v>
      </c>
      <c r="DX193">
        <v>0</v>
      </c>
      <c r="EA193" t="s">
        <v>2097</v>
      </c>
      <c r="EB193" t="s">
        <v>2098</v>
      </c>
      <c r="ED193" t="s">
        <v>1704</v>
      </c>
      <c r="EE193" t="s">
        <v>1704</v>
      </c>
      <c r="EF193" t="s">
        <v>155</v>
      </c>
      <c r="EG193" t="s">
        <v>147</v>
      </c>
      <c r="EH193" t="s">
        <v>2099</v>
      </c>
      <c r="EI193" t="s">
        <v>2100</v>
      </c>
      <c r="EJ193" t="s">
        <v>2099</v>
      </c>
      <c r="EL193">
        <v>0</v>
      </c>
      <c r="EM193">
        <v>30505</v>
      </c>
    </row>
    <row r="194" spans="1:143" hidden="1">
      <c r="A194">
        <v>191</v>
      </c>
      <c r="B194" t="s">
        <v>2101</v>
      </c>
      <c r="C194" t="s">
        <v>2084</v>
      </c>
      <c r="D194" t="s">
        <v>240</v>
      </c>
      <c r="F194" t="s">
        <v>153</v>
      </c>
      <c r="G194" t="s">
        <v>153</v>
      </c>
      <c r="H194" t="s">
        <v>153</v>
      </c>
      <c r="I194" t="s">
        <v>153</v>
      </c>
      <c r="J194" t="s">
        <v>2084</v>
      </c>
      <c r="K194" t="s">
        <v>240</v>
      </c>
      <c r="L194" t="s">
        <v>2102</v>
      </c>
      <c r="M194" t="s">
        <v>2102</v>
      </c>
      <c r="O194" t="s">
        <v>144</v>
      </c>
      <c r="P194" t="s">
        <v>144</v>
      </c>
      <c r="Q194" t="s">
        <v>145</v>
      </c>
      <c r="T194" t="s">
        <v>2103</v>
      </c>
      <c r="U194" t="s">
        <v>2103</v>
      </c>
      <c r="V194" t="s">
        <v>145</v>
      </c>
      <c r="X194" t="s">
        <v>2104</v>
      </c>
      <c r="Y194" t="s">
        <v>2104</v>
      </c>
      <c r="Z194" t="s">
        <v>145</v>
      </c>
      <c r="AC194" t="s">
        <v>2105</v>
      </c>
      <c r="AD194" t="s">
        <v>2106</v>
      </c>
      <c r="AE194" t="s">
        <v>2105</v>
      </c>
      <c r="AF194" t="s">
        <v>2106</v>
      </c>
      <c r="AG194" t="s">
        <v>145</v>
      </c>
      <c r="AH194" t="s">
        <v>145</v>
      </c>
      <c r="AJ194" t="s">
        <v>153</v>
      </c>
      <c r="AK194" t="s">
        <v>153</v>
      </c>
      <c r="AL194" t="s">
        <v>145</v>
      </c>
      <c r="AN194" t="s">
        <v>265</v>
      </c>
      <c r="AO194" t="s">
        <v>265</v>
      </c>
      <c r="AP194" t="s">
        <v>145</v>
      </c>
      <c r="AQ194" t="s">
        <v>2107</v>
      </c>
      <c r="AR194" t="s">
        <v>2108</v>
      </c>
      <c r="AS194" t="s">
        <v>1643</v>
      </c>
      <c r="AT194" t="s">
        <v>2109</v>
      </c>
      <c r="AU194" t="s">
        <v>2110</v>
      </c>
      <c r="AV194" t="s">
        <v>2111</v>
      </c>
      <c r="AW194" t="s">
        <v>2112</v>
      </c>
      <c r="AX194" t="s">
        <v>2113</v>
      </c>
      <c r="AY194" t="s">
        <v>2114</v>
      </c>
      <c r="BC194">
        <v>75800000</v>
      </c>
      <c r="BD194" t="s">
        <v>2115</v>
      </c>
      <c r="BE194" t="s">
        <v>2116</v>
      </c>
      <c r="BF194" t="s">
        <v>2117</v>
      </c>
      <c r="BG194" t="s">
        <v>2118</v>
      </c>
      <c r="BH194" t="s">
        <v>2089</v>
      </c>
      <c r="BI194" t="s">
        <v>2092</v>
      </c>
      <c r="BJ194" t="s">
        <v>1628</v>
      </c>
      <c r="BK194" t="s">
        <v>180</v>
      </c>
      <c r="BL194" t="s">
        <v>2119</v>
      </c>
      <c r="BM194" t="s">
        <v>1017</v>
      </c>
      <c r="BN194" t="s">
        <v>2089</v>
      </c>
      <c r="BO194" t="s">
        <v>2120</v>
      </c>
      <c r="BP194" t="s">
        <v>1628</v>
      </c>
      <c r="BQ194" t="s">
        <v>180</v>
      </c>
      <c r="BR194" t="s">
        <v>2121</v>
      </c>
      <c r="BS194" t="s">
        <v>2122</v>
      </c>
      <c r="BT194" t="s">
        <v>2123</v>
      </c>
      <c r="BU194" t="s">
        <v>2124</v>
      </c>
      <c r="BV194" t="s">
        <v>2125</v>
      </c>
      <c r="BW194" t="s">
        <v>885</v>
      </c>
      <c r="BX194" t="s">
        <v>1352</v>
      </c>
      <c r="BZ194" t="s">
        <v>2126</v>
      </c>
      <c r="CA194" t="s">
        <v>153</v>
      </c>
      <c r="CB194" t="s">
        <v>153</v>
      </c>
      <c r="CC194" t="s">
        <v>153</v>
      </c>
      <c r="CG194" t="s">
        <v>147</v>
      </c>
      <c r="CJ194" t="s">
        <v>2102</v>
      </c>
      <c r="CL194" t="s">
        <v>144</v>
      </c>
      <c r="CM194" t="s">
        <v>144</v>
      </c>
      <c r="CN194" t="s">
        <v>145</v>
      </c>
      <c r="CP194" t="s">
        <v>2103</v>
      </c>
      <c r="CQ194" t="s">
        <v>2103</v>
      </c>
      <c r="CR194" t="s">
        <v>145</v>
      </c>
      <c r="CT194" t="s">
        <v>2104</v>
      </c>
      <c r="CU194" t="s">
        <v>2104</v>
      </c>
      <c r="CV194" t="s">
        <v>145</v>
      </c>
      <c r="CY194" t="s">
        <v>2105</v>
      </c>
      <c r="CZ194" t="s">
        <v>2106</v>
      </c>
      <c r="DA194" t="s">
        <v>2105</v>
      </c>
      <c r="DB194" t="s">
        <v>2106</v>
      </c>
      <c r="DC194" t="s">
        <v>145</v>
      </c>
      <c r="DD194" t="s">
        <v>145</v>
      </c>
      <c r="DF194" t="s">
        <v>153</v>
      </c>
      <c r="DG194" t="s">
        <v>153</v>
      </c>
      <c r="DH194" t="s">
        <v>145</v>
      </c>
      <c r="DJ194" t="s">
        <v>265</v>
      </c>
      <c r="DK194" t="s">
        <v>265</v>
      </c>
      <c r="DL194" t="s">
        <v>145</v>
      </c>
      <c r="DM194" t="s">
        <v>2107</v>
      </c>
      <c r="DN194" t="s">
        <v>2108</v>
      </c>
      <c r="DP194" t="s">
        <v>1643</v>
      </c>
      <c r="DQ194" t="s">
        <v>2127</v>
      </c>
      <c r="DR194" t="s">
        <v>2110</v>
      </c>
      <c r="DT194">
        <v>58</v>
      </c>
      <c r="DU194">
        <v>57</v>
      </c>
      <c r="DV194">
        <v>22</v>
      </c>
      <c r="DW194" s="1">
        <f>+Tabulka1[[#This Row],[pocudegra]]/Tabulka1[[#This Row],[pochodnav]]</f>
        <v>0.38596491228070173</v>
      </c>
      <c r="DX194">
        <v>49717000</v>
      </c>
      <c r="DY194" t="s">
        <v>153</v>
      </c>
      <c r="DZ194" t="s">
        <v>265</v>
      </c>
      <c r="ED194" t="s">
        <v>2126</v>
      </c>
      <c r="EE194" t="s">
        <v>2126</v>
      </c>
      <c r="EF194" t="s">
        <v>1643</v>
      </c>
      <c r="EG194" t="s">
        <v>147</v>
      </c>
      <c r="EH194" t="s">
        <v>2128</v>
      </c>
      <c r="EI194" t="s">
        <v>2128</v>
      </c>
      <c r="EL194">
        <v>4253</v>
      </c>
      <c r="EM194">
        <v>4253</v>
      </c>
    </row>
    <row r="195" spans="1:143" hidden="1">
      <c r="A195">
        <v>192</v>
      </c>
      <c r="B195" t="s">
        <v>2129</v>
      </c>
      <c r="C195" t="s">
        <v>2084</v>
      </c>
      <c r="D195" t="s">
        <v>144</v>
      </c>
      <c r="F195" t="s">
        <v>190</v>
      </c>
      <c r="G195" t="s">
        <v>190</v>
      </c>
      <c r="H195" t="s">
        <v>190</v>
      </c>
      <c r="I195" t="s">
        <v>190</v>
      </c>
      <c r="J195" t="s">
        <v>2084</v>
      </c>
      <c r="K195" t="s">
        <v>144</v>
      </c>
      <c r="L195" t="s">
        <v>2102</v>
      </c>
      <c r="M195" t="s">
        <v>2102</v>
      </c>
      <c r="O195" t="s">
        <v>144</v>
      </c>
      <c r="P195" t="s">
        <v>144</v>
      </c>
      <c r="Q195" t="s">
        <v>145</v>
      </c>
      <c r="T195" t="s">
        <v>2103</v>
      </c>
      <c r="U195" t="s">
        <v>2103</v>
      </c>
      <c r="V195" t="s">
        <v>145</v>
      </c>
      <c r="X195" t="s">
        <v>2104</v>
      </c>
      <c r="Y195" t="s">
        <v>2104</v>
      </c>
      <c r="Z195" t="s">
        <v>145</v>
      </c>
      <c r="AC195" t="s">
        <v>2105</v>
      </c>
      <c r="AD195" t="s">
        <v>2106</v>
      </c>
      <c r="AE195" t="s">
        <v>2105</v>
      </c>
      <c r="AF195" t="s">
        <v>2106</v>
      </c>
      <c r="AG195" t="s">
        <v>145</v>
      </c>
      <c r="AH195" t="s">
        <v>145</v>
      </c>
      <c r="AJ195" t="s">
        <v>153</v>
      </c>
      <c r="AK195" t="s">
        <v>153</v>
      </c>
      <c r="AL195" t="s">
        <v>145</v>
      </c>
      <c r="AN195" t="s">
        <v>265</v>
      </c>
      <c r="AO195" t="s">
        <v>265</v>
      </c>
      <c r="AP195" t="s">
        <v>145</v>
      </c>
      <c r="AQ195" t="s">
        <v>2107</v>
      </c>
      <c r="AR195" t="s">
        <v>2108</v>
      </c>
      <c r="AS195" t="s">
        <v>2130</v>
      </c>
      <c r="AT195" t="s">
        <v>2131</v>
      </c>
      <c r="AU195" t="s">
        <v>2132</v>
      </c>
      <c r="AV195" t="s">
        <v>2133</v>
      </c>
      <c r="AW195" t="s">
        <v>2134</v>
      </c>
      <c r="AX195" t="s">
        <v>2135</v>
      </c>
      <c r="AY195" t="s">
        <v>2136</v>
      </c>
      <c r="BA195" t="s">
        <v>767</v>
      </c>
      <c r="BB195" t="s">
        <v>265</v>
      </c>
      <c r="BC195">
        <v>24137000</v>
      </c>
      <c r="BD195" t="s">
        <v>2137</v>
      </c>
      <c r="BE195" t="s">
        <v>2138</v>
      </c>
      <c r="BF195" t="s">
        <v>2139</v>
      </c>
      <c r="BG195" t="s">
        <v>2140</v>
      </c>
      <c r="BH195" t="s">
        <v>2089</v>
      </c>
      <c r="BI195" t="s">
        <v>2092</v>
      </c>
      <c r="BJ195" t="s">
        <v>1628</v>
      </c>
      <c r="BK195" t="s">
        <v>180</v>
      </c>
      <c r="BL195" t="s">
        <v>2119</v>
      </c>
      <c r="BM195" t="s">
        <v>1017</v>
      </c>
      <c r="BN195" t="s">
        <v>2089</v>
      </c>
      <c r="BO195" t="s">
        <v>2120</v>
      </c>
      <c r="BP195" t="s">
        <v>1628</v>
      </c>
      <c r="BQ195" t="s">
        <v>180</v>
      </c>
      <c r="BR195" t="s">
        <v>2121</v>
      </c>
      <c r="BS195" t="s">
        <v>2122</v>
      </c>
      <c r="BT195" t="s">
        <v>2123</v>
      </c>
      <c r="BU195" t="s">
        <v>2124</v>
      </c>
      <c r="BV195" t="s">
        <v>2125</v>
      </c>
      <c r="BW195" t="s">
        <v>885</v>
      </c>
      <c r="BX195" t="s">
        <v>1352</v>
      </c>
      <c r="BZ195" t="s">
        <v>822</v>
      </c>
      <c r="CA195" t="s">
        <v>190</v>
      </c>
      <c r="CB195" t="s">
        <v>190</v>
      </c>
      <c r="CC195" t="s">
        <v>190</v>
      </c>
      <c r="CG195" t="s">
        <v>147</v>
      </c>
      <c r="CJ195" t="s">
        <v>2102</v>
      </c>
      <c r="CL195" t="s">
        <v>144</v>
      </c>
      <c r="CM195" t="s">
        <v>144</v>
      </c>
      <c r="CN195" t="s">
        <v>145</v>
      </c>
      <c r="CP195" t="s">
        <v>2103</v>
      </c>
      <c r="CQ195" t="s">
        <v>2103</v>
      </c>
      <c r="CR195" t="s">
        <v>145</v>
      </c>
      <c r="CT195" t="s">
        <v>2104</v>
      </c>
      <c r="CU195" t="s">
        <v>2104</v>
      </c>
      <c r="CV195" t="s">
        <v>145</v>
      </c>
      <c r="CY195" t="s">
        <v>2105</v>
      </c>
      <c r="CZ195" t="s">
        <v>2106</v>
      </c>
      <c r="DA195" t="s">
        <v>2105</v>
      </c>
      <c r="DB195" t="s">
        <v>2106</v>
      </c>
      <c r="DC195" t="s">
        <v>145</v>
      </c>
      <c r="DD195" t="s">
        <v>145</v>
      </c>
      <c r="DF195" t="s">
        <v>153</v>
      </c>
      <c r="DG195" t="s">
        <v>153</v>
      </c>
      <c r="DH195" t="s">
        <v>145</v>
      </c>
      <c r="DJ195" t="s">
        <v>265</v>
      </c>
      <c r="DK195" t="s">
        <v>265</v>
      </c>
      <c r="DL195" t="s">
        <v>145</v>
      </c>
      <c r="DM195" t="s">
        <v>2107</v>
      </c>
      <c r="DN195" t="s">
        <v>2108</v>
      </c>
      <c r="DT195">
        <v>26</v>
      </c>
      <c r="DU195">
        <v>26</v>
      </c>
      <c r="DV195">
        <v>19</v>
      </c>
      <c r="DW195" s="1">
        <f>+Tabulka1[[#This Row],[pocudegra]]/Tabulka1[[#This Row],[pochodnav]]</f>
        <v>0.73076923076923073</v>
      </c>
      <c r="DX195">
        <v>24135000</v>
      </c>
      <c r="DY195" t="s">
        <v>190</v>
      </c>
      <c r="DZ195" t="s">
        <v>265</v>
      </c>
      <c r="ED195" t="s">
        <v>822</v>
      </c>
      <c r="EE195" t="s">
        <v>822</v>
      </c>
      <c r="EF195" t="s">
        <v>2130</v>
      </c>
      <c r="EG195" t="s">
        <v>147</v>
      </c>
      <c r="EH195" t="s">
        <v>2141</v>
      </c>
      <c r="EI195" t="s">
        <v>2141</v>
      </c>
      <c r="EL195">
        <v>6268</v>
      </c>
      <c r="EM195">
        <v>6268</v>
      </c>
    </row>
    <row r="196" spans="1:143" hidden="1">
      <c r="A196">
        <v>193</v>
      </c>
      <c r="B196" t="s">
        <v>2142</v>
      </c>
      <c r="C196" t="s">
        <v>2084</v>
      </c>
      <c r="D196" t="s">
        <v>240</v>
      </c>
      <c r="F196" t="s">
        <v>265</v>
      </c>
      <c r="G196" t="s">
        <v>303</v>
      </c>
      <c r="H196" t="s">
        <v>265</v>
      </c>
      <c r="I196" t="s">
        <v>303</v>
      </c>
      <c r="J196" t="s">
        <v>2084</v>
      </c>
      <c r="K196" t="s">
        <v>240</v>
      </c>
      <c r="L196" t="s">
        <v>2143</v>
      </c>
      <c r="M196" t="s">
        <v>2143</v>
      </c>
      <c r="O196" t="s">
        <v>144</v>
      </c>
      <c r="P196" t="s">
        <v>144</v>
      </c>
      <c r="Q196" t="s">
        <v>145</v>
      </c>
      <c r="T196" t="s">
        <v>2144</v>
      </c>
      <c r="U196" t="s">
        <v>2144</v>
      </c>
      <c r="V196" t="s">
        <v>145</v>
      </c>
      <c r="X196" t="s">
        <v>2145</v>
      </c>
      <c r="Y196" t="s">
        <v>2145</v>
      </c>
      <c r="Z196" t="s">
        <v>145</v>
      </c>
      <c r="AC196" t="s">
        <v>2146</v>
      </c>
      <c r="AD196" t="s">
        <v>2147</v>
      </c>
      <c r="AE196" t="s">
        <v>2146</v>
      </c>
      <c r="AF196" t="s">
        <v>2147</v>
      </c>
      <c r="AG196" t="s">
        <v>145</v>
      </c>
      <c r="AH196" t="s">
        <v>145</v>
      </c>
      <c r="AJ196" t="s">
        <v>303</v>
      </c>
      <c r="AK196" t="s">
        <v>303</v>
      </c>
      <c r="AL196" t="s">
        <v>145</v>
      </c>
      <c r="AN196" t="s">
        <v>483</v>
      </c>
      <c r="AO196" t="s">
        <v>483</v>
      </c>
      <c r="AP196" t="s">
        <v>145</v>
      </c>
      <c r="AQ196" t="s">
        <v>1655</v>
      </c>
      <c r="AR196" t="s">
        <v>2148</v>
      </c>
      <c r="AS196" t="s">
        <v>2149</v>
      </c>
      <c r="AT196" t="s">
        <v>2150</v>
      </c>
      <c r="AU196" t="s">
        <v>2151</v>
      </c>
      <c r="AV196" t="s">
        <v>1618</v>
      </c>
      <c r="AW196" t="s">
        <v>1619</v>
      </c>
      <c r="AX196" t="s">
        <v>2152</v>
      </c>
      <c r="AY196" t="s">
        <v>2153</v>
      </c>
      <c r="BA196" t="s">
        <v>877</v>
      </c>
      <c r="BB196" t="s">
        <v>483</v>
      </c>
      <c r="BC196">
        <v>431300000</v>
      </c>
      <c r="BD196" t="s">
        <v>1661</v>
      </c>
      <c r="BE196" t="s">
        <v>1623</v>
      </c>
      <c r="BF196" t="s">
        <v>1662</v>
      </c>
      <c r="BG196" t="s">
        <v>1663</v>
      </c>
      <c r="BH196" t="s">
        <v>2154</v>
      </c>
      <c r="BI196" t="s">
        <v>2092</v>
      </c>
      <c r="BJ196" t="s">
        <v>1628</v>
      </c>
      <c r="BK196" t="s">
        <v>180</v>
      </c>
      <c r="BL196" t="s">
        <v>2155</v>
      </c>
      <c r="BM196" t="s">
        <v>1017</v>
      </c>
      <c r="BN196" t="s">
        <v>2154</v>
      </c>
      <c r="BO196" t="s">
        <v>2092</v>
      </c>
      <c r="BP196" t="s">
        <v>1628</v>
      </c>
      <c r="BQ196" t="s">
        <v>180</v>
      </c>
      <c r="BR196" t="s">
        <v>2156</v>
      </c>
      <c r="BS196" t="s">
        <v>2157</v>
      </c>
      <c r="BT196" t="s">
        <v>2158</v>
      </c>
      <c r="BU196" t="s">
        <v>1647</v>
      </c>
      <c r="BV196" t="s">
        <v>2125</v>
      </c>
      <c r="BW196" t="s">
        <v>885</v>
      </c>
      <c r="BX196" t="s">
        <v>1636</v>
      </c>
      <c r="BZ196" t="s">
        <v>2159</v>
      </c>
      <c r="CA196" t="s">
        <v>303</v>
      </c>
      <c r="CB196" t="s">
        <v>303</v>
      </c>
      <c r="CC196" t="s">
        <v>265</v>
      </c>
      <c r="CG196" t="s">
        <v>147</v>
      </c>
      <c r="CL196" t="s">
        <v>144</v>
      </c>
      <c r="CM196" t="s">
        <v>144</v>
      </c>
      <c r="CN196" t="s">
        <v>145</v>
      </c>
      <c r="CP196" t="s">
        <v>2144</v>
      </c>
      <c r="CQ196" t="s">
        <v>2144</v>
      </c>
      <c r="CR196" t="s">
        <v>145</v>
      </c>
      <c r="CT196" t="s">
        <v>2145</v>
      </c>
      <c r="CU196" t="s">
        <v>2145</v>
      </c>
      <c r="CV196" t="s">
        <v>145</v>
      </c>
      <c r="CY196" t="s">
        <v>2146</v>
      </c>
      <c r="CZ196" t="s">
        <v>2147</v>
      </c>
      <c r="DA196" t="s">
        <v>2146</v>
      </c>
      <c r="DB196" t="s">
        <v>2147</v>
      </c>
      <c r="DC196" t="s">
        <v>145</v>
      </c>
      <c r="DD196" t="s">
        <v>145</v>
      </c>
      <c r="DF196" t="s">
        <v>303</v>
      </c>
      <c r="DG196" t="s">
        <v>303</v>
      </c>
      <c r="DH196" t="s">
        <v>145</v>
      </c>
      <c r="DJ196" t="s">
        <v>483</v>
      </c>
      <c r="DK196" t="s">
        <v>483</v>
      </c>
      <c r="DL196" t="s">
        <v>145</v>
      </c>
      <c r="DM196" t="s">
        <v>1655</v>
      </c>
      <c r="DN196" t="s">
        <v>2148</v>
      </c>
      <c r="DT196">
        <v>71</v>
      </c>
      <c r="DU196">
        <v>71</v>
      </c>
      <c r="DV196">
        <v>23</v>
      </c>
      <c r="DW196" s="1">
        <f>+Tabulka1[[#This Row],[pocudegra]]/Tabulka1[[#This Row],[pochodnav]]</f>
        <v>0.323943661971831</v>
      </c>
      <c r="DX196">
        <v>139573000</v>
      </c>
      <c r="DY196" t="s">
        <v>303</v>
      </c>
      <c r="DZ196" t="s">
        <v>483</v>
      </c>
      <c r="ED196" t="s">
        <v>2160</v>
      </c>
      <c r="EE196" t="s">
        <v>2160</v>
      </c>
      <c r="EF196" t="s">
        <v>2149</v>
      </c>
      <c r="EG196" t="s">
        <v>147</v>
      </c>
      <c r="EH196" t="s">
        <v>2161</v>
      </c>
      <c r="EI196" t="s">
        <v>2162</v>
      </c>
      <c r="EL196">
        <v>7916</v>
      </c>
      <c r="EM196">
        <v>8232</v>
      </c>
    </row>
    <row r="197" spans="1:143" hidden="1">
      <c r="A197">
        <v>194</v>
      </c>
      <c r="B197" t="s">
        <v>2163</v>
      </c>
      <c r="C197" t="s">
        <v>2084</v>
      </c>
      <c r="D197" t="s">
        <v>240</v>
      </c>
      <c r="F197" t="s">
        <v>303</v>
      </c>
      <c r="G197" t="s">
        <v>303</v>
      </c>
      <c r="H197" t="s">
        <v>303</v>
      </c>
      <c r="I197" t="s">
        <v>303</v>
      </c>
      <c r="J197" t="s">
        <v>2084</v>
      </c>
      <c r="K197" t="s">
        <v>240</v>
      </c>
      <c r="L197" t="s">
        <v>2143</v>
      </c>
      <c r="M197" t="s">
        <v>2143</v>
      </c>
      <c r="O197" t="s">
        <v>144</v>
      </c>
      <c r="P197" t="s">
        <v>144</v>
      </c>
      <c r="Q197" t="s">
        <v>145</v>
      </c>
      <c r="T197" t="s">
        <v>2144</v>
      </c>
      <c r="U197" t="s">
        <v>2144</v>
      </c>
      <c r="V197" t="s">
        <v>145</v>
      </c>
      <c r="X197" t="s">
        <v>2145</v>
      </c>
      <c r="Y197" t="s">
        <v>2145</v>
      </c>
      <c r="Z197" t="s">
        <v>145</v>
      </c>
      <c r="AC197" t="s">
        <v>2146</v>
      </c>
      <c r="AD197" t="s">
        <v>2147</v>
      </c>
      <c r="AE197" t="s">
        <v>2146</v>
      </c>
      <c r="AF197" t="s">
        <v>2147</v>
      </c>
      <c r="AG197" t="s">
        <v>145</v>
      </c>
      <c r="AH197" t="s">
        <v>145</v>
      </c>
      <c r="AJ197" t="s">
        <v>303</v>
      </c>
      <c r="AK197" t="s">
        <v>303</v>
      </c>
      <c r="AL197" t="s">
        <v>145</v>
      </c>
      <c r="AN197" t="s">
        <v>483</v>
      </c>
      <c r="AO197" t="s">
        <v>483</v>
      </c>
      <c r="AP197" t="s">
        <v>145</v>
      </c>
      <c r="AQ197" t="s">
        <v>1655</v>
      </c>
      <c r="AR197" t="s">
        <v>2148</v>
      </c>
      <c r="AS197" t="s">
        <v>2164</v>
      </c>
      <c r="AT197" t="s">
        <v>2165</v>
      </c>
      <c r="AU197" t="s">
        <v>2166</v>
      </c>
      <c r="AV197" t="s">
        <v>1618</v>
      </c>
      <c r="AW197" t="s">
        <v>1619</v>
      </c>
      <c r="AX197" t="s">
        <v>2152</v>
      </c>
      <c r="AY197" t="s">
        <v>2153</v>
      </c>
      <c r="BA197" t="s">
        <v>2167</v>
      </c>
      <c r="BB197" t="s">
        <v>483</v>
      </c>
      <c r="BC197">
        <v>288412000</v>
      </c>
      <c r="BD197" t="s">
        <v>2168</v>
      </c>
      <c r="BE197" t="s">
        <v>2169</v>
      </c>
      <c r="BF197" t="s">
        <v>2170</v>
      </c>
      <c r="BG197" t="s">
        <v>1663</v>
      </c>
      <c r="BH197" t="s">
        <v>2089</v>
      </c>
      <c r="BI197" t="s">
        <v>2092</v>
      </c>
      <c r="BJ197" t="s">
        <v>1628</v>
      </c>
      <c r="BK197" t="s">
        <v>180</v>
      </c>
      <c r="BL197" t="s">
        <v>2155</v>
      </c>
      <c r="BM197" t="s">
        <v>1017</v>
      </c>
      <c r="BN197" t="s">
        <v>2171</v>
      </c>
      <c r="BO197" t="s">
        <v>2092</v>
      </c>
      <c r="BP197" t="s">
        <v>1628</v>
      </c>
      <c r="BQ197" t="s">
        <v>2172</v>
      </c>
      <c r="BR197" t="s">
        <v>2173</v>
      </c>
      <c r="BS197" t="s">
        <v>2174</v>
      </c>
      <c r="BT197" t="s">
        <v>2158</v>
      </c>
      <c r="BU197" t="s">
        <v>2175</v>
      </c>
      <c r="BV197" t="s">
        <v>2176</v>
      </c>
      <c r="BW197" t="s">
        <v>885</v>
      </c>
      <c r="BX197" t="s">
        <v>1636</v>
      </c>
      <c r="BZ197" t="s">
        <v>2160</v>
      </c>
      <c r="CA197" t="s">
        <v>303</v>
      </c>
      <c r="CB197" t="s">
        <v>370</v>
      </c>
      <c r="CC197" t="s">
        <v>303</v>
      </c>
      <c r="CG197" t="s">
        <v>240</v>
      </c>
      <c r="CH197" t="s">
        <v>1138</v>
      </c>
      <c r="CL197" t="s">
        <v>144</v>
      </c>
      <c r="CM197" t="s">
        <v>144</v>
      </c>
      <c r="CN197" t="s">
        <v>145</v>
      </c>
      <c r="CP197" t="s">
        <v>2144</v>
      </c>
      <c r="CQ197" t="s">
        <v>2144</v>
      </c>
      <c r="CR197" t="s">
        <v>145</v>
      </c>
      <c r="CT197" t="s">
        <v>2145</v>
      </c>
      <c r="CU197" t="s">
        <v>2145</v>
      </c>
      <c r="CV197" t="s">
        <v>145</v>
      </c>
      <c r="CY197" t="s">
        <v>2146</v>
      </c>
      <c r="CZ197" t="s">
        <v>2147</v>
      </c>
      <c r="DA197" t="s">
        <v>2146</v>
      </c>
      <c r="DB197" t="s">
        <v>2147</v>
      </c>
      <c r="DC197" t="s">
        <v>145</v>
      </c>
      <c r="DD197" t="s">
        <v>145</v>
      </c>
      <c r="DF197" t="s">
        <v>303</v>
      </c>
      <c r="DG197" t="s">
        <v>303</v>
      </c>
      <c r="DH197" t="s">
        <v>145</v>
      </c>
      <c r="DJ197" t="s">
        <v>483</v>
      </c>
      <c r="DK197" t="s">
        <v>483</v>
      </c>
      <c r="DL197" t="s">
        <v>145</v>
      </c>
      <c r="DM197" t="s">
        <v>1655</v>
      </c>
      <c r="DN197" t="s">
        <v>2148</v>
      </c>
      <c r="DS197" t="s">
        <v>2177</v>
      </c>
      <c r="DT197">
        <v>66</v>
      </c>
      <c r="DU197">
        <v>63</v>
      </c>
      <c r="DV197">
        <v>0</v>
      </c>
      <c r="DW197" s="1">
        <f>+Tabulka1[[#This Row],[pocudegra]]/Tabulka1[[#This Row],[pochodnav]]</f>
        <v>0</v>
      </c>
      <c r="DX197">
        <v>0</v>
      </c>
      <c r="EA197" t="s">
        <v>2178</v>
      </c>
      <c r="EB197" t="s">
        <v>2179</v>
      </c>
      <c r="ED197" t="s">
        <v>2180</v>
      </c>
      <c r="EE197" t="s">
        <v>2180</v>
      </c>
      <c r="EF197" t="s">
        <v>2164</v>
      </c>
      <c r="EG197" t="s">
        <v>147</v>
      </c>
      <c r="EH197" t="s">
        <v>2162</v>
      </c>
      <c r="EI197" t="s">
        <v>2181</v>
      </c>
      <c r="EL197">
        <v>8232</v>
      </c>
      <c r="EM197">
        <v>15084</v>
      </c>
    </row>
    <row r="198" spans="1:143" hidden="1">
      <c r="A198">
        <v>195</v>
      </c>
      <c r="B198" t="s">
        <v>2182</v>
      </c>
      <c r="C198" t="s">
        <v>2183</v>
      </c>
      <c r="D198" t="s">
        <v>144</v>
      </c>
      <c r="F198" t="s">
        <v>232</v>
      </c>
      <c r="G198" t="s">
        <v>232</v>
      </c>
      <c r="H198" t="s">
        <v>232</v>
      </c>
      <c r="I198" t="s">
        <v>232</v>
      </c>
      <c r="J198" t="s">
        <v>2183</v>
      </c>
      <c r="K198" t="s">
        <v>144</v>
      </c>
      <c r="L198" t="s">
        <v>2184</v>
      </c>
      <c r="M198" t="s">
        <v>2184</v>
      </c>
      <c r="O198" t="s">
        <v>144</v>
      </c>
      <c r="P198" t="s">
        <v>144</v>
      </c>
      <c r="Q198" t="s">
        <v>145</v>
      </c>
      <c r="T198" t="s">
        <v>2185</v>
      </c>
      <c r="U198" t="s">
        <v>2185</v>
      </c>
      <c r="V198" t="s">
        <v>145</v>
      </c>
      <c r="X198" t="s">
        <v>2186</v>
      </c>
      <c r="Y198" t="s">
        <v>2186</v>
      </c>
      <c r="Z198" t="s">
        <v>145</v>
      </c>
      <c r="AC198" t="s">
        <v>2187</v>
      </c>
      <c r="AD198" t="s">
        <v>2188</v>
      </c>
      <c r="AE198" t="s">
        <v>2187</v>
      </c>
      <c r="AF198" t="s">
        <v>2188</v>
      </c>
      <c r="AG198" t="s">
        <v>145</v>
      </c>
      <c r="AH198" t="s">
        <v>145</v>
      </c>
      <c r="AJ198" t="s">
        <v>158</v>
      </c>
      <c r="AK198" t="s">
        <v>158</v>
      </c>
      <c r="AL198" t="s">
        <v>145</v>
      </c>
      <c r="AN198" t="s">
        <v>190</v>
      </c>
      <c r="AO198" t="s">
        <v>190</v>
      </c>
      <c r="AP198" t="s">
        <v>145</v>
      </c>
      <c r="AS198" t="s">
        <v>2189</v>
      </c>
      <c r="AT198" t="s">
        <v>2190</v>
      </c>
      <c r="AU198" t="s">
        <v>2191</v>
      </c>
      <c r="AV198" t="s">
        <v>2192</v>
      </c>
      <c r="AW198" t="s">
        <v>2193</v>
      </c>
      <c r="AX198" t="s">
        <v>2194</v>
      </c>
      <c r="AY198" t="s">
        <v>2195</v>
      </c>
      <c r="BC198">
        <v>210000000</v>
      </c>
      <c r="BD198" t="s">
        <v>2196</v>
      </c>
      <c r="BE198" t="s">
        <v>2197</v>
      </c>
      <c r="BF198" t="s">
        <v>2198</v>
      </c>
      <c r="BG198" t="s">
        <v>2199</v>
      </c>
      <c r="BH198" t="s">
        <v>2200</v>
      </c>
      <c r="BI198" t="s">
        <v>2201</v>
      </c>
      <c r="BJ198" t="s">
        <v>2202</v>
      </c>
      <c r="BK198" t="s">
        <v>1018</v>
      </c>
      <c r="BL198" t="s">
        <v>2203</v>
      </c>
      <c r="BM198" t="s">
        <v>2204</v>
      </c>
      <c r="BN198" t="s">
        <v>2205</v>
      </c>
      <c r="BO198" t="s">
        <v>2201</v>
      </c>
      <c r="BP198" t="s">
        <v>2202</v>
      </c>
      <c r="BQ198" t="s">
        <v>1018</v>
      </c>
      <c r="BR198" t="s">
        <v>2206</v>
      </c>
      <c r="BS198" t="s">
        <v>2207</v>
      </c>
      <c r="BT198" t="s">
        <v>2208</v>
      </c>
      <c r="BU198" t="s">
        <v>2209</v>
      </c>
      <c r="BV198" t="s">
        <v>2210</v>
      </c>
      <c r="BW198" t="s">
        <v>885</v>
      </c>
      <c r="BX198" t="s">
        <v>885</v>
      </c>
      <c r="BZ198" t="s">
        <v>2211</v>
      </c>
      <c r="CA198" t="s">
        <v>232</v>
      </c>
      <c r="CB198" t="s">
        <v>232</v>
      </c>
      <c r="CC198" t="s">
        <v>232</v>
      </c>
      <c r="CG198" t="s">
        <v>147</v>
      </c>
      <c r="CJ198" t="s">
        <v>2184</v>
      </c>
      <c r="CL198" t="s">
        <v>144</v>
      </c>
      <c r="CM198" t="s">
        <v>144</v>
      </c>
      <c r="CN198" t="s">
        <v>145</v>
      </c>
      <c r="CP198" t="s">
        <v>2185</v>
      </c>
      <c r="CQ198" t="s">
        <v>2185</v>
      </c>
      <c r="CR198" t="s">
        <v>145</v>
      </c>
      <c r="CT198" t="s">
        <v>2186</v>
      </c>
      <c r="CU198" t="s">
        <v>2186</v>
      </c>
      <c r="CV198" t="s">
        <v>145</v>
      </c>
      <c r="CY198" t="s">
        <v>2187</v>
      </c>
      <c r="CZ198" t="s">
        <v>2188</v>
      </c>
      <c r="DA198" t="s">
        <v>2187</v>
      </c>
      <c r="DB198" t="s">
        <v>2188</v>
      </c>
      <c r="DC198" t="s">
        <v>145</v>
      </c>
      <c r="DD198" t="s">
        <v>145</v>
      </c>
      <c r="DF198" t="s">
        <v>158</v>
      </c>
      <c r="DG198" t="s">
        <v>158</v>
      </c>
      <c r="DH198" t="s">
        <v>145</v>
      </c>
      <c r="DJ198" t="s">
        <v>190</v>
      </c>
      <c r="DK198" t="s">
        <v>190</v>
      </c>
      <c r="DL198" t="s">
        <v>145</v>
      </c>
      <c r="DP198" t="s">
        <v>2189</v>
      </c>
      <c r="DQ198" t="s">
        <v>2212</v>
      </c>
      <c r="DR198" t="s">
        <v>2213</v>
      </c>
      <c r="DT198">
        <v>195</v>
      </c>
      <c r="DU198">
        <v>111</v>
      </c>
      <c r="DV198">
        <v>25</v>
      </c>
      <c r="DW198" s="1">
        <f>+Tabulka1[[#This Row],[pocudegra]]/Tabulka1[[#This Row],[pochodnav]]</f>
        <v>0.22522522522522523</v>
      </c>
      <c r="DX198">
        <v>94605000</v>
      </c>
      <c r="DY198" t="s">
        <v>232</v>
      </c>
      <c r="DZ198" t="s">
        <v>190</v>
      </c>
      <c r="ED198" t="s">
        <v>2211</v>
      </c>
      <c r="EE198" t="s">
        <v>2211</v>
      </c>
      <c r="EF198" t="s">
        <v>2189</v>
      </c>
      <c r="EG198" t="s">
        <v>147</v>
      </c>
      <c r="EH198" t="s">
        <v>2214</v>
      </c>
      <c r="EI198" t="s">
        <v>2214</v>
      </c>
      <c r="EL198">
        <v>1632</v>
      </c>
      <c r="EM198">
        <v>1632</v>
      </c>
    </row>
    <row r="199" spans="1:143" hidden="1">
      <c r="A199">
        <v>196</v>
      </c>
      <c r="B199" t="s">
        <v>2215</v>
      </c>
      <c r="C199" t="s">
        <v>2183</v>
      </c>
      <c r="D199" t="s">
        <v>240</v>
      </c>
      <c r="F199" t="s">
        <v>153</v>
      </c>
      <c r="G199" t="s">
        <v>190</v>
      </c>
      <c r="H199" t="s">
        <v>153</v>
      </c>
      <c r="I199" t="s">
        <v>190</v>
      </c>
      <c r="J199" t="s">
        <v>2183</v>
      </c>
      <c r="K199" t="s">
        <v>240</v>
      </c>
      <c r="L199" t="s">
        <v>2216</v>
      </c>
      <c r="M199" t="s">
        <v>2216</v>
      </c>
      <c r="O199" t="s">
        <v>144</v>
      </c>
      <c r="P199" t="s">
        <v>144</v>
      </c>
      <c r="Q199" t="s">
        <v>145</v>
      </c>
      <c r="T199" t="s">
        <v>2217</v>
      </c>
      <c r="U199" t="s">
        <v>2217</v>
      </c>
      <c r="V199" t="s">
        <v>145</v>
      </c>
      <c r="X199" t="s">
        <v>2218</v>
      </c>
      <c r="Y199" t="s">
        <v>2218</v>
      </c>
      <c r="Z199" t="s">
        <v>145</v>
      </c>
      <c r="AC199" t="s">
        <v>2219</v>
      </c>
      <c r="AD199" t="s">
        <v>2220</v>
      </c>
      <c r="AE199" t="s">
        <v>2219</v>
      </c>
      <c r="AF199" t="s">
        <v>2220</v>
      </c>
      <c r="AG199" t="s">
        <v>145</v>
      </c>
      <c r="AH199" t="s">
        <v>145</v>
      </c>
      <c r="AJ199" t="s">
        <v>190</v>
      </c>
      <c r="AK199" t="s">
        <v>190</v>
      </c>
      <c r="AL199" t="s">
        <v>145</v>
      </c>
      <c r="AN199" t="s">
        <v>356</v>
      </c>
      <c r="AO199" t="s">
        <v>356</v>
      </c>
      <c r="AP199" t="s">
        <v>145</v>
      </c>
      <c r="AQ199" t="s">
        <v>2221</v>
      </c>
      <c r="AR199" t="s">
        <v>2222</v>
      </c>
      <c r="AS199" t="s">
        <v>2223</v>
      </c>
      <c r="AT199" t="s">
        <v>2224</v>
      </c>
      <c r="AU199" t="s">
        <v>2225</v>
      </c>
      <c r="AV199" t="s">
        <v>2226</v>
      </c>
      <c r="AW199" t="s">
        <v>2227</v>
      </c>
      <c r="AX199" t="s">
        <v>2194</v>
      </c>
      <c r="AY199" t="s">
        <v>2195</v>
      </c>
      <c r="BC199">
        <v>268000000</v>
      </c>
      <c r="BD199" t="s">
        <v>2196</v>
      </c>
      <c r="BE199" t="s">
        <v>2197</v>
      </c>
      <c r="BF199" t="s">
        <v>2198</v>
      </c>
      <c r="BG199" t="s">
        <v>2199</v>
      </c>
      <c r="BH199" t="s">
        <v>2228</v>
      </c>
      <c r="BI199" t="s">
        <v>2201</v>
      </c>
      <c r="BJ199" t="s">
        <v>2202</v>
      </c>
      <c r="BK199" t="s">
        <v>1018</v>
      </c>
      <c r="BL199" t="s">
        <v>2229</v>
      </c>
      <c r="BM199" t="s">
        <v>2230</v>
      </c>
      <c r="BN199" t="s">
        <v>2231</v>
      </c>
      <c r="BO199" t="s">
        <v>2201</v>
      </c>
      <c r="BP199" t="s">
        <v>2202</v>
      </c>
      <c r="BQ199" t="s">
        <v>1018</v>
      </c>
      <c r="BR199" t="s">
        <v>2232</v>
      </c>
      <c r="BS199" t="s">
        <v>2233</v>
      </c>
      <c r="BT199" t="s">
        <v>2234</v>
      </c>
      <c r="BU199" t="s">
        <v>2209</v>
      </c>
      <c r="BV199" t="s">
        <v>2210</v>
      </c>
      <c r="BW199" t="s">
        <v>885</v>
      </c>
      <c r="BX199" t="s">
        <v>885</v>
      </c>
      <c r="BZ199" t="s">
        <v>2235</v>
      </c>
      <c r="CA199" t="s">
        <v>190</v>
      </c>
      <c r="CB199" t="s">
        <v>153</v>
      </c>
      <c r="CC199" t="s">
        <v>153</v>
      </c>
      <c r="CG199" t="s">
        <v>147</v>
      </c>
      <c r="CJ199" t="s">
        <v>2216</v>
      </c>
      <c r="CL199" t="s">
        <v>144</v>
      </c>
      <c r="CM199" t="s">
        <v>144</v>
      </c>
      <c r="CN199" t="s">
        <v>145</v>
      </c>
      <c r="CP199" t="s">
        <v>2217</v>
      </c>
      <c r="CQ199" t="s">
        <v>2217</v>
      </c>
      <c r="CR199" t="s">
        <v>145</v>
      </c>
      <c r="CT199" t="s">
        <v>2218</v>
      </c>
      <c r="CU199" t="s">
        <v>2218</v>
      </c>
      <c r="CV199" t="s">
        <v>145</v>
      </c>
      <c r="CY199" t="s">
        <v>2219</v>
      </c>
      <c r="CZ199" t="s">
        <v>2220</v>
      </c>
      <c r="DA199" t="s">
        <v>2219</v>
      </c>
      <c r="DB199" t="s">
        <v>2220</v>
      </c>
      <c r="DC199" t="s">
        <v>145</v>
      </c>
      <c r="DD199" t="s">
        <v>145</v>
      </c>
      <c r="DF199" t="s">
        <v>190</v>
      </c>
      <c r="DG199" t="s">
        <v>190</v>
      </c>
      <c r="DH199" t="s">
        <v>145</v>
      </c>
      <c r="DJ199" t="s">
        <v>356</v>
      </c>
      <c r="DK199" t="s">
        <v>356</v>
      </c>
      <c r="DL199" t="s">
        <v>145</v>
      </c>
      <c r="DM199" t="s">
        <v>2221</v>
      </c>
      <c r="DN199" t="s">
        <v>2222</v>
      </c>
      <c r="DP199" t="s">
        <v>2223</v>
      </c>
      <c r="DQ199" t="s">
        <v>2236</v>
      </c>
      <c r="DR199" t="s">
        <v>2225</v>
      </c>
      <c r="DT199">
        <v>49</v>
      </c>
      <c r="DU199">
        <v>29</v>
      </c>
      <c r="DV199">
        <v>15</v>
      </c>
      <c r="DW199" s="1">
        <f>+Tabulka1[[#This Row],[pocudegra]]/Tabulka1[[#This Row],[pochodnav]]</f>
        <v>0.51724137931034486</v>
      </c>
      <c r="DX199">
        <v>74669000</v>
      </c>
      <c r="DY199" t="s">
        <v>190</v>
      </c>
      <c r="DZ199" t="s">
        <v>356</v>
      </c>
      <c r="ED199" t="s">
        <v>2235</v>
      </c>
      <c r="EE199" t="s">
        <v>2235</v>
      </c>
      <c r="EF199" t="s">
        <v>2223</v>
      </c>
      <c r="EG199" t="s">
        <v>147</v>
      </c>
      <c r="EH199" t="s">
        <v>2237</v>
      </c>
      <c r="EI199" t="s">
        <v>2237</v>
      </c>
      <c r="EL199">
        <v>4319</v>
      </c>
      <c r="EM199">
        <v>4319</v>
      </c>
    </row>
    <row r="200" spans="1:143" hidden="1">
      <c r="A200">
        <v>197</v>
      </c>
      <c r="B200" t="s">
        <v>2238</v>
      </c>
      <c r="C200" t="s">
        <v>2183</v>
      </c>
      <c r="D200" t="s">
        <v>144</v>
      </c>
      <c r="F200" t="s">
        <v>190</v>
      </c>
      <c r="G200" t="s">
        <v>265</v>
      </c>
      <c r="H200" t="s">
        <v>190</v>
      </c>
      <c r="I200" t="s">
        <v>265</v>
      </c>
      <c r="J200" t="s">
        <v>2183</v>
      </c>
      <c r="K200" t="s">
        <v>144</v>
      </c>
      <c r="L200" t="s">
        <v>2216</v>
      </c>
      <c r="M200" t="s">
        <v>2216</v>
      </c>
      <c r="O200" t="s">
        <v>144</v>
      </c>
      <c r="P200" t="s">
        <v>144</v>
      </c>
      <c r="Q200" t="s">
        <v>145</v>
      </c>
      <c r="T200" t="s">
        <v>2217</v>
      </c>
      <c r="U200" t="s">
        <v>2217</v>
      </c>
      <c r="V200" t="s">
        <v>145</v>
      </c>
      <c r="X200" t="s">
        <v>2218</v>
      </c>
      <c r="Y200" t="s">
        <v>2218</v>
      </c>
      <c r="Z200" t="s">
        <v>145</v>
      </c>
      <c r="AC200" t="s">
        <v>2219</v>
      </c>
      <c r="AD200" t="s">
        <v>2220</v>
      </c>
      <c r="AE200" t="s">
        <v>2219</v>
      </c>
      <c r="AF200" t="s">
        <v>2220</v>
      </c>
      <c r="AG200" t="s">
        <v>145</v>
      </c>
      <c r="AH200" t="s">
        <v>145</v>
      </c>
      <c r="AJ200" t="s">
        <v>190</v>
      </c>
      <c r="AK200" t="s">
        <v>190</v>
      </c>
      <c r="AL200" t="s">
        <v>145</v>
      </c>
      <c r="AN200" t="s">
        <v>356</v>
      </c>
      <c r="AO200" t="s">
        <v>356</v>
      </c>
      <c r="AP200" t="s">
        <v>145</v>
      </c>
      <c r="AQ200" t="s">
        <v>2221</v>
      </c>
      <c r="AR200" t="s">
        <v>2222</v>
      </c>
      <c r="AS200" t="s">
        <v>2239</v>
      </c>
      <c r="AT200" t="s">
        <v>2240</v>
      </c>
      <c r="AU200" t="s">
        <v>459</v>
      </c>
      <c r="AV200" t="s">
        <v>2226</v>
      </c>
      <c r="AW200" t="s">
        <v>2227</v>
      </c>
      <c r="AX200" t="s">
        <v>2194</v>
      </c>
      <c r="AY200" t="s">
        <v>2195</v>
      </c>
      <c r="BA200" t="s">
        <v>2241</v>
      </c>
      <c r="BB200" t="s">
        <v>356</v>
      </c>
      <c r="BC200">
        <v>195446000</v>
      </c>
      <c r="BD200" t="s">
        <v>2196</v>
      </c>
      <c r="BE200" t="s">
        <v>2197</v>
      </c>
      <c r="BF200" t="s">
        <v>2198</v>
      </c>
      <c r="BG200" t="s">
        <v>2199</v>
      </c>
      <c r="BH200" t="s">
        <v>2228</v>
      </c>
      <c r="BI200" t="s">
        <v>2201</v>
      </c>
      <c r="BJ200" t="s">
        <v>2202</v>
      </c>
      <c r="BK200" t="s">
        <v>1018</v>
      </c>
      <c r="BL200" t="s">
        <v>2229</v>
      </c>
      <c r="BM200" t="s">
        <v>2230</v>
      </c>
      <c r="BN200" t="s">
        <v>2231</v>
      </c>
      <c r="BO200" t="s">
        <v>2201</v>
      </c>
      <c r="BP200" t="s">
        <v>2202</v>
      </c>
      <c r="BQ200" t="s">
        <v>1018</v>
      </c>
      <c r="BR200" t="s">
        <v>2232</v>
      </c>
      <c r="BS200" t="s">
        <v>2242</v>
      </c>
      <c r="BT200" t="s">
        <v>2234</v>
      </c>
      <c r="BU200" t="s">
        <v>2209</v>
      </c>
      <c r="BV200" t="s">
        <v>2210</v>
      </c>
      <c r="BW200" t="s">
        <v>885</v>
      </c>
      <c r="BX200" t="s">
        <v>885</v>
      </c>
      <c r="BZ200" t="s">
        <v>2243</v>
      </c>
      <c r="CA200" t="s">
        <v>265</v>
      </c>
      <c r="CB200" t="s">
        <v>265</v>
      </c>
      <c r="CC200" t="s">
        <v>190</v>
      </c>
      <c r="CG200" t="s">
        <v>147</v>
      </c>
      <c r="CJ200" t="s">
        <v>2216</v>
      </c>
      <c r="CL200" t="s">
        <v>144</v>
      </c>
      <c r="CM200" t="s">
        <v>144</v>
      </c>
      <c r="CN200" t="s">
        <v>145</v>
      </c>
      <c r="CP200" t="s">
        <v>2217</v>
      </c>
      <c r="CQ200" t="s">
        <v>2217</v>
      </c>
      <c r="CR200" t="s">
        <v>145</v>
      </c>
      <c r="CT200" t="s">
        <v>2218</v>
      </c>
      <c r="CU200" t="s">
        <v>2218</v>
      </c>
      <c r="CV200" t="s">
        <v>145</v>
      </c>
      <c r="CY200" t="s">
        <v>2219</v>
      </c>
      <c r="CZ200" t="s">
        <v>2220</v>
      </c>
      <c r="DA200" t="s">
        <v>2219</v>
      </c>
      <c r="DB200" t="s">
        <v>2220</v>
      </c>
      <c r="DC200" t="s">
        <v>145</v>
      </c>
      <c r="DD200" t="s">
        <v>145</v>
      </c>
      <c r="DF200" t="s">
        <v>190</v>
      </c>
      <c r="DG200" t="s">
        <v>190</v>
      </c>
      <c r="DH200" t="s">
        <v>145</v>
      </c>
      <c r="DJ200" t="s">
        <v>356</v>
      </c>
      <c r="DK200" t="s">
        <v>356</v>
      </c>
      <c r="DL200" t="s">
        <v>145</v>
      </c>
      <c r="DM200" t="s">
        <v>2221</v>
      </c>
      <c r="DN200" t="s">
        <v>2222</v>
      </c>
      <c r="DT200">
        <v>87</v>
      </c>
      <c r="DU200">
        <v>4</v>
      </c>
      <c r="DV200">
        <v>4</v>
      </c>
      <c r="DW200" s="1">
        <f>+Tabulka1[[#This Row],[pocudegra]]/Tabulka1[[#This Row],[pochodnav]]</f>
        <v>1</v>
      </c>
      <c r="DX200">
        <v>16644000</v>
      </c>
      <c r="ED200" t="s">
        <v>504</v>
      </c>
      <c r="EE200" t="s">
        <v>504</v>
      </c>
      <c r="EF200" t="s">
        <v>2239</v>
      </c>
      <c r="EG200" t="s">
        <v>147</v>
      </c>
      <c r="EH200" t="s">
        <v>2244</v>
      </c>
      <c r="EI200" t="s">
        <v>2245</v>
      </c>
      <c r="EL200">
        <v>6216</v>
      </c>
      <c r="EM200">
        <v>7985</v>
      </c>
    </row>
    <row r="201" spans="1:143" hidden="1">
      <c r="A201">
        <v>198</v>
      </c>
      <c r="B201" t="s">
        <v>2246</v>
      </c>
      <c r="C201" t="s">
        <v>2183</v>
      </c>
      <c r="D201" t="s">
        <v>144</v>
      </c>
      <c r="F201" t="s">
        <v>190</v>
      </c>
      <c r="G201" t="s">
        <v>265</v>
      </c>
      <c r="H201" t="s">
        <v>190</v>
      </c>
      <c r="I201" t="s">
        <v>265</v>
      </c>
      <c r="J201" t="s">
        <v>2183</v>
      </c>
      <c r="K201" t="s">
        <v>144</v>
      </c>
      <c r="L201" t="s">
        <v>2216</v>
      </c>
      <c r="M201" t="s">
        <v>2216</v>
      </c>
      <c r="O201" t="s">
        <v>144</v>
      </c>
      <c r="P201" t="s">
        <v>144</v>
      </c>
      <c r="Q201" t="s">
        <v>145</v>
      </c>
      <c r="T201" t="s">
        <v>2217</v>
      </c>
      <c r="U201" t="s">
        <v>2217</v>
      </c>
      <c r="V201" t="s">
        <v>145</v>
      </c>
      <c r="X201" t="s">
        <v>2218</v>
      </c>
      <c r="Y201" t="s">
        <v>2218</v>
      </c>
      <c r="Z201" t="s">
        <v>145</v>
      </c>
      <c r="AC201" t="s">
        <v>2219</v>
      </c>
      <c r="AD201" t="s">
        <v>2220</v>
      </c>
      <c r="AE201" t="s">
        <v>2219</v>
      </c>
      <c r="AF201" t="s">
        <v>2220</v>
      </c>
      <c r="AG201" t="s">
        <v>145</v>
      </c>
      <c r="AH201" t="s">
        <v>145</v>
      </c>
      <c r="AJ201" t="s">
        <v>190</v>
      </c>
      <c r="AK201" t="s">
        <v>190</v>
      </c>
      <c r="AL201" t="s">
        <v>145</v>
      </c>
      <c r="AN201" t="s">
        <v>356</v>
      </c>
      <c r="AO201" t="s">
        <v>356</v>
      </c>
      <c r="AP201" t="s">
        <v>145</v>
      </c>
      <c r="AQ201" t="s">
        <v>2221</v>
      </c>
      <c r="AR201" t="s">
        <v>2222</v>
      </c>
      <c r="AS201" t="s">
        <v>2247</v>
      </c>
      <c r="AT201" t="s">
        <v>2248</v>
      </c>
      <c r="AU201" t="s">
        <v>2249</v>
      </c>
      <c r="AV201" t="s">
        <v>2226</v>
      </c>
      <c r="AW201" t="s">
        <v>2227</v>
      </c>
      <c r="AX201" t="s">
        <v>2194</v>
      </c>
      <c r="AY201" t="s">
        <v>2195</v>
      </c>
      <c r="BA201" t="s">
        <v>2241</v>
      </c>
      <c r="BB201" t="s">
        <v>356</v>
      </c>
      <c r="BC201">
        <v>165446000</v>
      </c>
      <c r="BD201" t="s">
        <v>2196</v>
      </c>
      <c r="BE201" t="s">
        <v>2197</v>
      </c>
      <c r="BF201" t="s">
        <v>2198</v>
      </c>
      <c r="BG201" t="s">
        <v>2199</v>
      </c>
      <c r="BH201" t="s">
        <v>2228</v>
      </c>
      <c r="BI201" t="s">
        <v>2201</v>
      </c>
      <c r="BJ201" t="s">
        <v>2202</v>
      </c>
      <c r="BK201" t="s">
        <v>1018</v>
      </c>
      <c r="BL201" t="s">
        <v>2229</v>
      </c>
      <c r="BM201" t="s">
        <v>2230</v>
      </c>
      <c r="BN201" t="s">
        <v>2231</v>
      </c>
      <c r="BO201" t="s">
        <v>2201</v>
      </c>
      <c r="BP201" t="s">
        <v>2202</v>
      </c>
      <c r="BQ201" t="s">
        <v>1018</v>
      </c>
      <c r="BR201" t="s">
        <v>2232</v>
      </c>
      <c r="BS201" t="s">
        <v>2242</v>
      </c>
      <c r="BT201" t="s">
        <v>2234</v>
      </c>
      <c r="BU201" t="s">
        <v>2209</v>
      </c>
      <c r="BV201" t="s">
        <v>2210</v>
      </c>
      <c r="BW201" t="s">
        <v>885</v>
      </c>
      <c r="BX201" t="s">
        <v>885</v>
      </c>
      <c r="BZ201" t="s">
        <v>2243</v>
      </c>
      <c r="CA201" t="s">
        <v>265</v>
      </c>
      <c r="CB201" t="s">
        <v>265</v>
      </c>
      <c r="CC201" t="s">
        <v>265</v>
      </c>
      <c r="CG201" t="s">
        <v>147</v>
      </c>
      <c r="CJ201" t="s">
        <v>2216</v>
      </c>
      <c r="CL201" t="s">
        <v>144</v>
      </c>
      <c r="CM201" t="s">
        <v>144</v>
      </c>
      <c r="CN201" t="s">
        <v>145</v>
      </c>
      <c r="CP201" t="s">
        <v>2217</v>
      </c>
      <c r="CQ201" t="s">
        <v>2217</v>
      </c>
      <c r="CR201" t="s">
        <v>145</v>
      </c>
      <c r="CT201" t="s">
        <v>2218</v>
      </c>
      <c r="CU201" t="s">
        <v>2218</v>
      </c>
      <c r="CV201" t="s">
        <v>145</v>
      </c>
      <c r="CY201" t="s">
        <v>2219</v>
      </c>
      <c r="CZ201" t="s">
        <v>2220</v>
      </c>
      <c r="DA201" t="s">
        <v>2219</v>
      </c>
      <c r="DB201" t="s">
        <v>2220</v>
      </c>
      <c r="DC201" t="s">
        <v>145</v>
      </c>
      <c r="DD201" t="s">
        <v>145</v>
      </c>
      <c r="DF201" t="s">
        <v>190</v>
      </c>
      <c r="DG201" t="s">
        <v>190</v>
      </c>
      <c r="DH201" t="s">
        <v>145</v>
      </c>
      <c r="DJ201" t="s">
        <v>356</v>
      </c>
      <c r="DK201" t="s">
        <v>356</v>
      </c>
      <c r="DL201" t="s">
        <v>145</v>
      </c>
      <c r="DM201" t="s">
        <v>2221</v>
      </c>
      <c r="DN201" t="s">
        <v>2222</v>
      </c>
      <c r="DT201">
        <v>95</v>
      </c>
      <c r="DU201">
        <v>87</v>
      </c>
      <c r="DV201">
        <v>22</v>
      </c>
      <c r="DW201" s="1">
        <f>+Tabulka1[[#This Row],[pocudegra]]/Tabulka1[[#This Row],[pochodnav]]</f>
        <v>0.25287356321839083</v>
      </c>
      <c r="DX201">
        <v>148635000</v>
      </c>
      <c r="DY201" t="s">
        <v>265</v>
      </c>
      <c r="DZ201" t="s">
        <v>356</v>
      </c>
      <c r="ED201" t="s">
        <v>504</v>
      </c>
      <c r="EE201" t="s">
        <v>504</v>
      </c>
      <c r="EF201" t="s">
        <v>2247</v>
      </c>
      <c r="EG201" t="s">
        <v>147</v>
      </c>
      <c r="EH201" t="s">
        <v>2244</v>
      </c>
      <c r="EI201" t="s">
        <v>2245</v>
      </c>
      <c r="EL201">
        <v>6216</v>
      </c>
      <c r="EM201">
        <v>7985</v>
      </c>
    </row>
    <row r="202" spans="1:143" hidden="1">
      <c r="A202">
        <v>199</v>
      </c>
      <c r="B202" t="s">
        <v>2250</v>
      </c>
      <c r="C202" t="s">
        <v>2183</v>
      </c>
      <c r="D202" t="s">
        <v>144</v>
      </c>
      <c r="F202" t="s">
        <v>265</v>
      </c>
      <c r="G202" t="s">
        <v>303</v>
      </c>
      <c r="H202" t="s">
        <v>265</v>
      </c>
      <c r="I202" t="s">
        <v>303</v>
      </c>
      <c r="J202" t="s">
        <v>2183</v>
      </c>
      <c r="K202" t="s">
        <v>144</v>
      </c>
      <c r="L202" t="s">
        <v>2216</v>
      </c>
      <c r="M202" t="s">
        <v>2216</v>
      </c>
      <c r="O202" t="s">
        <v>144</v>
      </c>
      <c r="P202" t="s">
        <v>144</v>
      </c>
      <c r="Q202" t="s">
        <v>145</v>
      </c>
      <c r="T202" t="s">
        <v>2217</v>
      </c>
      <c r="U202" t="s">
        <v>2217</v>
      </c>
      <c r="V202" t="s">
        <v>145</v>
      </c>
      <c r="X202" t="s">
        <v>2218</v>
      </c>
      <c r="Y202" t="s">
        <v>2218</v>
      </c>
      <c r="Z202" t="s">
        <v>145</v>
      </c>
      <c r="AC202" t="s">
        <v>2219</v>
      </c>
      <c r="AD202" t="s">
        <v>2220</v>
      </c>
      <c r="AE202" t="s">
        <v>2219</v>
      </c>
      <c r="AF202" t="s">
        <v>2220</v>
      </c>
      <c r="AG202" t="s">
        <v>145</v>
      </c>
      <c r="AH202" t="s">
        <v>145</v>
      </c>
      <c r="AJ202" t="s">
        <v>190</v>
      </c>
      <c r="AK202" t="s">
        <v>190</v>
      </c>
      <c r="AL202" t="s">
        <v>145</v>
      </c>
      <c r="AN202" t="s">
        <v>356</v>
      </c>
      <c r="AO202" t="s">
        <v>356</v>
      </c>
      <c r="AP202" t="s">
        <v>145</v>
      </c>
      <c r="AQ202" t="s">
        <v>2221</v>
      </c>
      <c r="AR202" t="s">
        <v>2222</v>
      </c>
      <c r="AS202" t="s">
        <v>504</v>
      </c>
      <c r="AT202" t="s">
        <v>2251</v>
      </c>
      <c r="AU202" t="s">
        <v>2252</v>
      </c>
      <c r="AV202" t="s">
        <v>2226</v>
      </c>
      <c r="AW202" t="s">
        <v>2227</v>
      </c>
      <c r="AX202" t="s">
        <v>2253</v>
      </c>
      <c r="AY202" t="s">
        <v>2254</v>
      </c>
      <c r="BA202" t="s">
        <v>1969</v>
      </c>
      <c r="BB202" t="s">
        <v>356</v>
      </c>
      <c r="BC202">
        <v>32785000</v>
      </c>
      <c r="BD202" t="s">
        <v>2196</v>
      </c>
      <c r="BE202" t="s">
        <v>2197</v>
      </c>
      <c r="BF202" t="s">
        <v>2198</v>
      </c>
      <c r="BG202" t="s">
        <v>2199</v>
      </c>
      <c r="BH202" t="s">
        <v>2228</v>
      </c>
      <c r="BI202" t="s">
        <v>2201</v>
      </c>
      <c r="BJ202" t="s">
        <v>2202</v>
      </c>
      <c r="BK202" t="s">
        <v>1018</v>
      </c>
      <c r="BL202" t="s">
        <v>2255</v>
      </c>
      <c r="BM202" t="s">
        <v>2256</v>
      </c>
      <c r="BN202" t="s">
        <v>2231</v>
      </c>
      <c r="BO202" t="s">
        <v>2201</v>
      </c>
      <c r="BP202" t="s">
        <v>2202</v>
      </c>
      <c r="BQ202" t="s">
        <v>1018</v>
      </c>
      <c r="BR202" t="s">
        <v>2257</v>
      </c>
      <c r="BS202" t="s">
        <v>2242</v>
      </c>
      <c r="BT202" t="s">
        <v>2234</v>
      </c>
      <c r="BU202" t="s">
        <v>2209</v>
      </c>
      <c r="BV202" t="s">
        <v>2258</v>
      </c>
      <c r="BW202" t="s">
        <v>885</v>
      </c>
      <c r="BX202" t="s">
        <v>885</v>
      </c>
      <c r="BZ202" t="s">
        <v>504</v>
      </c>
      <c r="CA202" t="s">
        <v>303</v>
      </c>
      <c r="CB202" t="s">
        <v>303</v>
      </c>
      <c r="CC202" t="s">
        <v>303</v>
      </c>
      <c r="CG202" t="s">
        <v>147</v>
      </c>
      <c r="CL202" t="s">
        <v>144</v>
      </c>
      <c r="CM202" t="s">
        <v>144</v>
      </c>
      <c r="CN202" t="s">
        <v>145</v>
      </c>
      <c r="CP202" t="s">
        <v>2217</v>
      </c>
      <c r="CQ202" t="s">
        <v>2217</v>
      </c>
      <c r="CR202" t="s">
        <v>145</v>
      </c>
      <c r="CT202" t="s">
        <v>2218</v>
      </c>
      <c r="CU202" t="s">
        <v>2218</v>
      </c>
      <c r="CV202" t="s">
        <v>145</v>
      </c>
      <c r="CY202" t="s">
        <v>2219</v>
      </c>
      <c r="CZ202" t="s">
        <v>2220</v>
      </c>
      <c r="DA202" t="s">
        <v>2219</v>
      </c>
      <c r="DB202" t="s">
        <v>2220</v>
      </c>
      <c r="DC202" t="s">
        <v>145</v>
      </c>
      <c r="DD202" t="s">
        <v>145</v>
      </c>
      <c r="DF202" t="s">
        <v>190</v>
      </c>
      <c r="DG202" t="s">
        <v>190</v>
      </c>
      <c r="DH202" t="s">
        <v>145</v>
      </c>
      <c r="DJ202" t="s">
        <v>356</v>
      </c>
      <c r="DK202" t="s">
        <v>356</v>
      </c>
      <c r="DL202" t="s">
        <v>145</v>
      </c>
      <c r="DM202" t="s">
        <v>2221</v>
      </c>
      <c r="DN202" t="s">
        <v>2222</v>
      </c>
      <c r="DT202">
        <v>55</v>
      </c>
      <c r="DU202">
        <v>18</v>
      </c>
      <c r="DV202">
        <v>16</v>
      </c>
      <c r="DW202" s="1">
        <f>+Tabulka1[[#This Row],[pocudegra]]/Tabulka1[[#This Row],[pochodnav]]</f>
        <v>0.88888888888888884</v>
      </c>
      <c r="DX202">
        <v>28345000</v>
      </c>
      <c r="DY202" t="s">
        <v>303</v>
      </c>
      <c r="DZ202" t="s">
        <v>356</v>
      </c>
      <c r="ED202" t="s">
        <v>2259</v>
      </c>
      <c r="EE202" t="s">
        <v>2259</v>
      </c>
      <c r="EF202" t="s">
        <v>504</v>
      </c>
      <c r="EG202" t="s">
        <v>147</v>
      </c>
      <c r="EH202" t="s">
        <v>2245</v>
      </c>
      <c r="EI202" t="s">
        <v>2260</v>
      </c>
      <c r="EL202">
        <v>7985</v>
      </c>
      <c r="EM202">
        <v>8215</v>
      </c>
    </row>
    <row r="203" spans="1:143" hidden="1">
      <c r="A203">
        <v>200</v>
      </c>
      <c r="B203" t="s">
        <v>2261</v>
      </c>
      <c r="C203" t="s">
        <v>2183</v>
      </c>
      <c r="D203" t="s">
        <v>240</v>
      </c>
      <c r="F203" t="s">
        <v>356</v>
      </c>
      <c r="G203" t="s">
        <v>356</v>
      </c>
      <c r="H203" t="s">
        <v>356</v>
      </c>
      <c r="I203" t="s">
        <v>356</v>
      </c>
      <c r="J203" t="s">
        <v>2183</v>
      </c>
      <c r="K203" t="s">
        <v>240</v>
      </c>
      <c r="L203" t="s">
        <v>2262</v>
      </c>
      <c r="M203" t="s">
        <v>2262</v>
      </c>
      <c r="O203" t="s">
        <v>144</v>
      </c>
      <c r="P203" t="s">
        <v>144</v>
      </c>
      <c r="Q203" t="s">
        <v>145</v>
      </c>
      <c r="T203" t="s">
        <v>2263</v>
      </c>
      <c r="U203" t="s">
        <v>2263</v>
      </c>
      <c r="V203" t="s">
        <v>145</v>
      </c>
      <c r="X203" t="s">
        <v>2264</v>
      </c>
      <c r="Y203" t="s">
        <v>2264</v>
      </c>
      <c r="Z203" t="s">
        <v>145</v>
      </c>
      <c r="AC203" t="s">
        <v>2265</v>
      </c>
      <c r="AD203" t="s">
        <v>2266</v>
      </c>
      <c r="AE203" t="s">
        <v>2265</v>
      </c>
      <c r="AF203" t="s">
        <v>2266</v>
      </c>
      <c r="AG203" t="s">
        <v>145</v>
      </c>
      <c r="AH203" t="s">
        <v>145</v>
      </c>
      <c r="AJ203" t="s">
        <v>356</v>
      </c>
      <c r="AK203" t="s">
        <v>356</v>
      </c>
      <c r="AL203" t="s">
        <v>145</v>
      </c>
      <c r="AN203" t="s">
        <v>456</v>
      </c>
      <c r="AO203" t="s">
        <v>456</v>
      </c>
      <c r="AP203" t="s">
        <v>145</v>
      </c>
      <c r="AQ203" t="s">
        <v>2267</v>
      </c>
      <c r="AR203" t="s">
        <v>2268</v>
      </c>
      <c r="AS203" t="s">
        <v>2269</v>
      </c>
      <c r="AT203" t="s">
        <v>2270</v>
      </c>
      <c r="AU203" t="s">
        <v>2271</v>
      </c>
      <c r="AV203" t="s">
        <v>2272</v>
      </c>
      <c r="AW203" t="s">
        <v>2273</v>
      </c>
      <c r="AX203" t="s">
        <v>2274</v>
      </c>
      <c r="AY203" t="s">
        <v>2275</v>
      </c>
      <c r="BA203" t="s">
        <v>2276</v>
      </c>
      <c r="BB203" t="s">
        <v>456</v>
      </c>
      <c r="BC203">
        <v>328802000</v>
      </c>
      <c r="BD203" t="s">
        <v>2196</v>
      </c>
      <c r="BE203" t="s">
        <v>2277</v>
      </c>
      <c r="BF203" t="s">
        <v>2196</v>
      </c>
      <c r="BG203" t="s">
        <v>2277</v>
      </c>
      <c r="BH203" t="s">
        <v>2231</v>
      </c>
      <c r="BI203" t="s">
        <v>2201</v>
      </c>
      <c r="BJ203" t="s">
        <v>2202</v>
      </c>
      <c r="BK203" t="s">
        <v>1018</v>
      </c>
      <c r="BL203" t="s">
        <v>2278</v>
      </c>
      <c r="BM203" t="s">
        <v>2279</v>
      </c>
      <c r="BN203" t="s">
        <v>2231</v>
      </c>
      <c r="BO203" t="s">
        <v>2201</v>
      </c>
      <c r="BP203" t="s">
        <v>2202</v>
      </c>
      <c r="BQ203" t="s">
        <v>1018</v>
      </c>
      <c r="BR203" t="s">
        <v>2280</v>
      </c>
      <c r="BS203" t="s">
        <v>2242</v>
      </c>
      <c r="BT203" t="s">
        <v>2281</v>
      </c>
      <c r="BU203" t="s">
        <v>2209</v>
      </c>
      <c r="BV203" t="s">
        <v>2210</v>
      </c>
      <c r="BW203" t="s">
        <v>885</v>
      </c>
      <c r="BX203" t="s">
        <v>885</v>
      </c>
      <c r="BZ203" t="s">
        <v>2282</v>
      </c>
      <c r="CA203" t="s">
        <v>356</v>
      </c>
      <c r="CB203" t="s">
        <v>356</v>
      </c>
      <c r="CC203" t="s">
        <v>356</v>
      </c>
      <c r="CG203" t="s">
        <v>147</v>
      </c>
      <c r="CL203" t="s">
        <v>144</v>
      </c>
      <c r="CM203" t="s">
        <v>144</v>
      </c>
      <c r="CN203" t="s">
        <v>145</v>
      </c>
      <c r="CP203" t="s">
        <v>2263</v>
      </c>
      <c r="CQ203" t="s">
        <v>2263</v>
      </c>
      <c r="CR203" t="s">
        <v>145</v>
      </c>
      <c r="CT203" t="s">
        <v>2264</v>
      </c>
      <c r="CU203" t="s">
        <v>2264</v>
      </c>
      <c r="CV203" t="s">
        <v>145</v>
      </c>
      <c r="CY203" t="s">
        <v>2265</v>
      </c>
      <c r="CZ203" t="s">
        <v>2266</v>
      </c>
      <c r="DA203" t="s">
        <v>2265</v>
      </c>
      <c r="DB203" t="s">
        <v>2266</v>
      </c>
      <c r="DC203" t="s">
        <v>145</v>
      </c>
      <c r="DD203" t="s">
        <v>145</v>
      </c>
      <c r="DF203" t="s">
        <v>356</v>
      </c>
      <c r="DG203" t="s">
        <v>356</v>
      </c>
      <c r="DH203" t="s">
        <v>145</v>
      </c>
      <c r="DJ203" t="s">
        <v>456</v>
      </c>
      <c r="DK203" t="s">
        <v>456</v>
      </c>
      <c r="DL203" t="s">
        <v>145</v>
      </c>
      <c r="DM203" t="s">
        <v>2267</v>
      </c>
      <c r="DN203" t="s">
        <v>2268</v>
      </c>
      <c r="DT203">
        <v>95</v>
      </c>
      <c r="DU203">
        <v>77</v>
      </c>
      <c r="DV203">
        <v>39</v>
      </c>
      <c r="DW203" s="1">
        <f>+Tabulka1[[#This Row],[pocudegra]]/Tabulka1[[#This Row],[pochodnav]]</f>
        <v>0.50649350649350644</v>
      </c>
      <c r="DX203">
        <v>137938000</v>
      </c>
      <c r="DY203" t="s">
        <v>356</v>
      </c>
      <c r="DZ203" t="s">
        <v>456</v>
      </c>
      <c r="ED203" t="s">
        <v>2282</v>
      </c>
      <c r="EE203" t="s">
        <v>2282</v>
      </c>
      <c r="EF203" t="s">
        <v>2269</v>
      </c>
      <c r="EG203" t="s">
        <v>147</v>
      </c>
      <c r="EH203" t="s">
        <v>2283</v>
      </c>
      <c r="EI203" t="s">
        <v>2283</v>
      </c>
      <c r="EL203">
        <v>14241</v>
      </c>
      <c r="EM203">
        <v>14241</v>
      </c>
    </row>
    <row r="204" spans="1:143" hidden="1">
      <c r="A204">
        <v>201</v>
      </c>
      <c r="B204" t="s">
        <v>2284</v>
      </c>
      <c r="C204" t="s">
        <v>2183</v>
      </c>
      <c r="D204" t="s">
        <v>144</v>
      </c>
      <c r="F204" t="s">
        <v>370</v>
      </c>
      <c r="G204" t="s">
        <v>370</v>
      </c>
      <c r="H204" t="s">
        <v>370</v>
      </c>
      <c r="I204" t="s">
        <v>370</v>
      </c>
      <c r="J204" t="s">
        <v>2183</v>
      </c>
      <c r="K204" t="s">
        <v>144</v>
      </c>
      <c r="L204" t="s">
        <v>2262</v>
      </c>
      <c r="M204" t="s">
        <v>2262</v>
      </c>
      <c r="O204" t="s">
        <v>144</v>
      </c>
      <c r="P204" t="s">
        <v>144</v>
      </c>
      <c r="Q204" t="s">
        <v>145</v>
      </c>
      <c r="T204" t="s">
        <v>2263</v>
      </c>
      <c r="U204" t="s">
        <v>2263</v>
      </c>
      <c r="V204" t="s">
        <v>145</v>
      </c>
      <c r="X204" t="s">
        <v>2264</v>
      </c>
      <c r="Y204" t="s">
        <v>2264</v>
      </c>
      <c r="Z204" t="s">
        <v>145</v>
      </c>
      <c r="AC204" t="s">
        <v>2265</v>
      </c>
      <c r="AD204" t="s">
        <v>2266</v>
      </c>
      <c r="AE204" t="s">
        <v>2265</v>
      </c>
      <c r="AF204" t="s">
        <v>2266</v>
      </c>
      <c r="AG204" t="s">
        <v>145</v>
      </c>
      <c r="AH204" t="s">
        <v>145</v>
      </c>
      <c r="AJ204" t="s">
        <v>356</v>
      </c>
      <c r="AK204" t="s">
        <v>356</v>
      </c>
      <c r="AL204" t="s">
        <v>145</v>
      </c>
      <c r="AN204" t="s">
        <v>456</v>
      </c>
      <c r="AO204" t="s">
        <v>456</v>
      </c>
      <c r="AP204" t="s">
        <v>145</v>
      </c>
      <c r="AQ204" t="s">
        <v>2267</v>
      </c>
      <c r="AR204" t="s">
        <v>2268</v>
      </c>
      <c r="AS204" t="s">
        <v>1689</v>
      </c>
      <c r="AT204" t="s">
        <v>2285</v>
      </c>
      <c r="AU204" t="s">
        <v>2286</v>
      </c>
      <c r="AV204" t="s">
        <v>2272</v>
      </c>
      <c r="AW204" t="s">
        <v>2273</v>
      </c>
      <c r="AX204" t="s">
        <v>2274</v>
      </c>
      <c r="AY204" t="s">
        <v>2275</v>
      </c>
      <c r="BA204" t="s">
        <v>936</v>
      </c>
      <c r="BB204" t="s">
        <v>456</v>
      </c>
      <c r="BC204">
        <v>190233000</v>
      </c>
      <c r="BD204" t="s">
        <v>2196</v>
      </c>
      <c r="BE204" t="s">
        <v>2277</v>
      </c>
      <c r="BF204" t="s">
        <v>2196</v>
      </c>
      <c r="BG204" t="s">
        <v>2277</v>
      </c>
      <c r="BH204" t="s">
        <v>2231</v>
      </c>
      <c r="BI204" t="s">
        <v>2201</v>
      </c>
      <c r="BJ204" t="s">
        <v>2202</v>
      </c>
      <c r="BK204" t="s">
        <v>1018</v>
      </c>
      <c r="BL204" t="s">
        <v>2287</v>
      </c>
      <c r="BM204" t="s">
        <v>2279</v>
      </c>
      <c r="BN204" t="s">
        <v>2231</v>
      </c>
      <c r="BO204" t="s">
        <v>2201</v>
      </c>
      <c r="BP204" t="s">
        <v>2202</v>
      </c>
      <c r="BQ204" t="s">
        <v>1018</v>
      </c>
      <c r="BR204" t="s">
        <v>2280</v>
      </c>
      <c r="BS204" t="s">
        <v>2242</v>
      </c>
      <c r="BT204" t="s">
        <v>2281</v>
      </c>
      <c r="BU204" t="s">
        <v>2209</v>
      </c>
      <c r="BV204" t="s">
        <v>2210</v>
      </c>
      <c r="BW204" t="s">
        <v>885</v>
      </c>
      <c r="BX204" t="s">
        <v>885</v>
      </c>
      <c r="BZ204" t="s">
        <v>2288</v>
      </c>
      <c r="CA204" t="s">
        <v>370</v>
      </c>
      <c r="CB204" t="s">
        <v>370</v>
      </c>
      <c r="CC204" t="s">
        <v>370</v>
      </c>
      <c r="CG204" t="s">
        <v>147</v>
      </c>
      <c r="CL204" t="s">
        <v>144</v>
      </c>
      <c r="CM204" t="s">
        <v>144</v>
      </c>
      <c r="CN204" t="s">
        <v>145</v>
      </c>
      <c r="CP204" t="s">
        <v>2263</v>
      </c>
      <c r="CQ204" t="s">
        <v>2263</v>
      </c>
      <c r="CR204" t="s">
        <v>145</v>
      </c>
      <c r="CT204" t="s">
        <v>2264</v>
      </c>
      <c r="CU204" t="s">
        <v>2264</v>
      </c>
      <c r="CV204" t="s">
        <v>145</v>
      </c>
      <c r="CY204" t="s">
        <v>2265</v>
      </c>
      <c r="CZ204" t="s">
        <v>2266</v>
      </c>
      <c r="DA204" t="s">
        <v>2265</v>
      </c>
      <c r="DB204" t="s">
        <v>2266</v>
      </c>
      <c r="DC204" t="s">
        <v>145</v>
      </c>
      <c r="DD204" t="s">
        <v>145</v>
      </c>
      <c r="DF204" t="s">
        <v>356</v>
      </c>
      <c r="DG204" t="s">
        <v>356</v>
      </c>
      <c r="DH204" t="s">
        <v>145</v>
      </c>
      <c r="DJ204" t="s">
        <v>456</v>
      </c>
      <c r="DK204" t="s">
        <v>456</v>
      </c>
      <c r="DL204" t="s">
        <v>145</v>
      </c>
      <c r="DM204" t="s">
        <v>2267</v>
      </c>
      <c r="DN204" t="s">
        <v>2268</v>
      </c>
      <c r="DT204">
        <v>74</v>
      </c>
      <c r="DU204">
        <v>35</v>
      </c>
      <c r="DV204">
        <v>16</v>
      </c>
      <c r="DW204" s="1">
        <f>+Tabulka1[[#This Row],[pocudegra]]/Tabulka1[[#This Row],[pochodnav]]</f>
        <v>0.45714285714285713</v>
      </c>
      <c r="DX204">
        <v>40096000</v>
      </c>
      <c r="DY204" t="s">
        <v>370</v>
      </c>
      <c r="DZ204" t="s">
        <v>456</v>
      </c>
      <c r="ED204" t="s">
        <v>2288</v>
      </c>
      <c r="EE204" t="s">
        <v>2288</v>
      </c>
      <c r="EF204" t="s">
        <v>1689</v>
      </c>
      <c r="EG204" t="s">
        <v>147</v>
      </c>
      <c r="EH204" t="s">
        <v>2289</v>
      </c>
      <c r="EI204" t="s">
        <v>2289</v>
      </c>
      <c r="EL204">
        <v>18324</v>
      </c>
      <c r="EM204">
        <v>18324</v>
      </c>
    </row>
    <row r="205" spans="1:143" hidden="1">
      <c r="A205">
        <v>202</v>
      </c>
      <c r="B205" t="s">
        <v>2290</v>
      </c>
      <c r="C205" t="s">
        <v>2183</v>
      </c>
      <c r="D205" t="s">
        <v>144</v>
      </c>
      <c r="F205" t="s">
        <v>370</v>
      </c>
      <c r="G205" t="s">
        <v>370</v>
      </c>
      <c r="H205" t="s">
        <v>370</v>
      </c>
      <c r="I205" t="s">
        <v>370</v>
      </c>
      <c r="J205" t="s">
        <v>2183</v>
      </c>
      <c r="K205" t="s">
        <v>144</v>
      </c>
      <c r="L205" t="s">
        <v>2262</v>
      </c>
      <c r="M205" t="s">
        <v>2262</v>
      </c>
      <c r="O205" t="s">
        <v>144</v>
      </c>
      <c r="P205" t="s">
        <v>144</v>
      </c>
      <c r="Q205" t="s">
        <v>145</v>
      </c>
      <c r="T205" t="s">
        <v>2263</v>
      </c>
      <c r="U205" t="s">
        <v>2263</v>
      </c>
      <c r="V205" t="s">
        <v>145</v>
      </c>
      <c r="X205" t="s">
        <v>2264</v>
      </c>
      <c r="Y205" t="s">
        <v>2264</v>
      </c>
      <c r="Z205" t="s">
        <v>145</v>
      </c>
      <c r="AC205" t="s">
        <v>2265</v>
      </c>
      <c r="AD205" t="s">
        <v>2266</v>
      </c>
      <c r="AE205" t="s">
        <v>2265</v>
      </c>
      <c r="AF205" t="s">
        <v>2266</v>
      </c>
      <c r="AG205" t="s">
        <v>145</v>
      </c>
      <c r="AH205" t="s">
        <v>145</v>
      </c>
      <c r="AJ205" t="s">
        <v>356</v>
      </c>
      <c r="AK205" t="s">
        <v>356</v>
      </c>
      <c r="AL205" t="s">
        <v>145</v>
      </c>
      <c r="AN205" t="s">
        <v>456</v>
      </c>
      <c r="AO205" t="s">
        <v>456</v>
      </c>
      <c r="AP205" t="s">
        <v>145</v>
      </c>
      <c r="AQ205" t="s">
        <v>2267</v>
      </c>
      <c r="AR205" t="s">
        <v>2268</v>
      </c>
      <c r="AS205" t="s">
        <v>936</v>
      </c>
      <c r="AT205" t="s">
        <v>2291</v>
      </c>
      <c r="AU205" t="s">
        <v>2292</v>
      </c>
      <c r="AV205" t="s">
        <v>2272</v>
      </c>
      <c r="AW205" t="s">
        <v>2273</v>
      </c>
      <c r="AX205" t="s">
        <v>2274</v>
      </c>
      <c r="AY205" t="s">
        <v>2275</v>
      </c>
      <c r="BA205" t="s">
        <v>2293</v>
      </c>
      <c r="BB205" t="s">
        <v>456</v>
      </c>
      <c r="BC205">
        <v>136202000</v>
      </c>
      <c r="BD205" t="s">
        <v>2196</v>
      </c>
      <c r="BE205" t="s">
        <v>2277</v>
      </c>
      <c r="BF205" t="s">
        <v>2196</v>
      </c>
      <c r="BG205" t="s">
        <v>2277</v>
      </c>
      <c r="BH205" t="s">
        <v>2231</v>
      </c>
      <c r="BI205" t="s">
        <v>2201</v>
      </c>
      <c r="BJ205" t="s">
        <v>2202</v>
      </c>
      <c r="BK205" t="s">
        <v>1018</v>
      </c>
      <c r="BL205" t="s">
        <v>2287</v>
      </c>
      <c r="BM205" t="s">
        <v>2279</v>
      </c>
      <c r="BN205" t="s">
        <v>2231</v>
      </c>
      <c r="BO205" t="s">
        <v>2201</v>
      </c>
      <c r="BP205" t="s">
        <v>2202</v>
      </c>
      <c r="BQ205" t="s">
        <v>1018</v>
      </c>
      <c r="BR205" t="s">
        <v>2280</v>
      </c>
      <c r="BS205" t="s">
        <v>2242</v>
      </c>
      <c r="BT205" t="s">
        <v>2281</v>
      </c>
      <c r="BU205" t="s">
        <v>2209</v>
      </c>
      <c r="BV205" t="s">
        <v>2210</v>
      </c>
      <c r="BW205" t="s">
        <v>885</v>
      </c>
      <c r="BX205" t="s">
        <v>885</v>
      </c>
      <c r="BZ205" t="s">
        <v>2288</v>
      </c>
      <c r="CA205" t="s">
        <v>370</v>
      </c>
      <c r="CB205" t="s">
        <v>370</v>
      </c>
      <c r="CC205" t="s">
        <v>370</v>
      </c>
      <c r="CG205" t="s">
        <v>147</v>
      </c>
      <c r="CL205" t="s">
        <v>144</v>
      </c>
      <c r="CM205" t="s">
        <v>144</v>
      </c>
      <c r="CN205" t="s">
        <v>145</v>
      </c>
      <c r="CP205" t="s">
        <v>2263</v>
      </c>
      <c r="CQ205" t="s">
        <v>2263</v>
      </c>
      <c r="CR205" t="s">
        <v>145</v>
      </c>
      <c r="CT205" t="s">
        <v>2264</v>
      </c>
      <c r="CU205" t="s">
        <v>2264</v>
      </c>
      <c r="CV205" t="s">
        <v>145</v>
      </c>
      <c r="CY205" t="s">
        <v>2265</v>
      </c>
      <c r="CZ205" t="s">
        <v>2266</v>
      </c>
      <c r="DA205" t="s">
        <v>2265</v>
      </c>
      <c r="DB205" t="s">
        <v>2266</v>
      </c>
      <c r="DC205" t="s">
        <v>145</v>
      </c>
      <c r="DD205" t="s">
        <v>145</v>
      </c>
      <c r="DF205" t="s">
        <v>356</v>
      </c>
      <c r="DG205" t="s">
        <v>356</v>
      </c>
      <c r="DH205" t="s">
        <v>145</v>
      </c>
      <c r="DJ205" t="s">
        <v>456</v>
      </c>
      <c r="DK205" t="s">
        <v>456</v>
      </c>
      <c r="DL205" t="s">
        <v>145</v>
      </c>
      <c r="DM205" t="s">
        <v>2267</v>
      </c>
      <c r="DN205" t="s">
        <v>2268</v>
      </c>
      <c r="DT205">
        <v>68</v>
      </c>
      <c r="DU205">
        <v>59</v>
      </c>
      <c r="DV205">
        <v>18</v>
      </c>
      <c r="DW205" s="1">
        <f>+Tabulka1[[#This Row],[pocudegra]]/Tabulka1[[#This Row],[pochodnav]]</f>
        <v>0.30508474576271188</v>
      </c>
      <c r="DX205">
        <v>81559000</v>
      </c>
      <c r="DY205" t="s">
        <v>370</v>
      </c>
      <c r="DZ205" t="s">
        <v>456</v>
      </c>
      <c r="ED205" t="s">
        <v>2288</v>
      </c>
      <c r="EE205" t="s">
        <v>2288</v>
      </c>
      <c r="EF205" t="s">
        <v>936</v>
      </c>
      <c r="EG205" t="s">
        <v>147</v>
      </c>
      <c r="EH205" t="s">
        <v>2289</v>
      </c>
      <c r="EI205" t="s">
        <v>2289</v>
      </c>
      <c r="EL205">
        <v>18324</v>
      </c>
      <c r="EM205">
        <v>18324</v>
      </c>
    </row>
    <row r="206" spans="1:143" hidden="1">
      <c r="A206">
        <v>203</v>
      </c>
      <c r="B206" t="s">
        <v>2294</v>
      </c>
      <c r="C206" t="s">
        <v>2183</v>
      </c>
      <c r="D206" t="s">
        <v>144</v>
      </c>
      <c r="F206" t="s">
        <v>400</v>
      </c>
      <c r="G206" t="s">
        <v>400</v>
      </c>
      <c r="H206" t="s">
        <v>400</v>
      </c>
      <c r="I206" t="s">
        <v>400</v>
      </c>
      <c r="J206" t="s">
        <v>2183</v>
      </c>
      <c r="K206" t="s">
        <v>144</v>
      </c>
      <c r="L206" t="s">
        <v>2262</v>
      </c>
      <c r="M206" t="s">
        <v>2262</v>
      </c>
      <c r="O206" t="s">
        <v>144</v>
      </c>
      <c r="P206" t="s">
        <v>144</v>
      </c>
      <c r="Q206" t="s">
        <v>145</v>
      </c>
      <c r="T206" t="s">
        <v>2263</v>
      </c>
      <c r="U206" t="s">
        <v>2263</v>
      </c>
      <c r="V206" t="s">
        <v>145</v>
      </c>
      <c r="X206" t="s">
        <v>2264</v>
      </c>
      <c r="Y206" t="s">
        <v>2264</v>
      </c>
      <c r="Z206" t="s">
        <v>145</v>
      </c>
      <c r="AC206" t="s">
        <v>2265</v>
      </c>
      <c r="AD206" t="s">
        <v>2266</v>
      </c>
      <c r="AE206" t="s">
        <v>2265</v>
      </c>
      <c r="AF206" t="s">
        <v>2266</v>
      </c>
      <c r="AG206" t="s">
        <v>145</v>
      </c>
      <c r="AH206" t="s">
        <v>145</v>
      </c>
      <c r="AJ206" t="s">
        <v>356</v>
      </c>
      <c r="AK206" t="s">
        <v>356</v>
      </c>
      <c r="AL206" t="s">
        <v>145</v>
      </c>
      <c r="AN206" t="s">
        <v>456</v>
      </c>
      <c r="AO206" t="s">
        <v>456</v>
      </c>
      <c r="AP206" t="s">
        <v>145</v>
      </c>
      <c r="AQ206" t="s">
        <v>2267</v>
      </c>
      <c r="AR206" t="s">
        <v>2268</v>
      </c>
      <c r="AS206" t="s">
        <v>2295</v>
      </c>
      <c r="AT206" t="s">
        <v>2296</v>
      </c>
      <c r="AU206" t="s">
        <v>2297</v>
      </c>
      <c r="AV206" t="s">
        <v>2272</v>
      </c>
      <c r="AW206" t="s">
        <v>2273</v>
      </c>
      <c r="AX206" t="s">
        <v>2298</v>
      </c>
      <c r="AY206" t="s">
        <v>2299</v>
      </c>
      <c r="BA206" t="s">
        <v>962</v>
      </c>
      <c r="BB206" t="s">
        <v>456</v>
      </c>
      <c r="BC206">
        <v>57409000</v>
      </c>
      <c r="BD206" t="s">
        <v>2196</v>
      </c>
      <c r="BE206" t="s">
        <v>2277</v>
      </c>
      <c r="BF206" t="s">
        <v>2196</v>
      </c>
      <c r="BG206" t="s">
        <v>2277</v>
      </c>
      <c r="BH206" t="s">
        <v>2231</v>
      </c>
      <c r="BI206" t="s">
        <v>2201</v>
      </c>
      <c r="BJ206" t="s">
        <v>2202</v>
      </c>
      <c r="BK206" t="s">
        <v>1018</v>
      </c>
      <c r="BL206" t="s">
        <v>2300</v>
      </c>
      <c r="BM206" t="s">
        <v>1483</v>
      </c>
      <c r="BN206" t="s">
        <v>2231</v>
      </c>
      <c r="BO206" t="s">
        <v>2201</v>
      </c>
      <c r="BP206" t="s">
        <v>2202</v>
      </c>
      <c r="BQ206" t="s">
        <v>1018</v>
      </c>
      <c r="BR206" t="s">
        <v>2301</v>
      </c>
      <c r="BS206" t="s">
        <v>2302</v>
      </c>
      <c r="BT206" t="s">
        <v>2303</v>
      </c>
      <c r="BU206" t="s">
        <v>2304</v>
      </c>
      <c r="BV206" t="s">
        <v>2305</v>
      </c>
      <c r="BW206" t="s">
        <v>885</v>
      </c>
      <c r="BX206" t="s">
        <v>885</v>
      </c>
      <c r="BZ206" t="s">
        <v>2306</v>
      </c>
      <c r="CA206" t="s">
        <v>400</v>
      </c>
      <c r="CB206" t="s">
        <v>400</v>
      </c>
      <c r="CC206" t="s">
        <v>400</v>
      </c>
      <c r="CG206" t="s">
        <v>147</v>
      </c>
      <c r="CL206" t="s">
        <v>144</v>
      </c>
      <c r="CM206" t="s">
        <v>144</v>
      </c>
      <c r="CN206" t="s">
        <v>145</v>
      </c>
      <c r="CP206" t="s">
        <v>2263</v>
      </c>
      <c r="CQ206" t="s">
        <v>2263</v>
      </c>
      <c r="CR206" t="s">
        <v>145</v>
      </c>
      <c r="CT206" t="s">
        <v>2264</v>
      </c>
      <c r="CU206" t="s">
        <v>2264</v>
      </c>
      <c r="CV206" t="s">
        <v>145</v>
      </c>
      <c r="CY206" t="s">
        <v>2265</v>
      </c>
      <c r="CZ206" t="s">
        <v>2266</v>
      </c>
      <c r="DA206" t="s">
        <v>2265</v>
      </c>
      <c r="DB206" t="s">
        <v>2266</v>
      </c>
      <c r="DC206" t="s">
        <v>145</v>
      </c>
      <c r="DD206" t="s">
        <v>145</v>
      </c>
      <c r="DF206" t="s">
        <v>356</v>
      </c>
      <c r="DG206" t="s">
        <v>356</v>
      </c>
      <c r="DH206" t="s">
        <v>145</v>
      </c>
      <c r="DJ206" t="s">
        <v>456</v>
      </c>
      <c r="DK206" t="s">
        <v>456</v>
      </c>
      <c r="DL206" t="s">
        <v>145</v>
      </c>
      <c r="DM206" t="s">
        <v>2267</v>
      </c>
      <c r="DN206" t="s">
        <v>2268</v>
      </c>
      <c r="DT206">
        <v>44</v>
      </c>
      <c r="DU206">
        <v>41</v>
      </c>
      <c r="DV206">
        <v>16</v>
      </c>
      <c r="DW206" s="1">
        <f>+Tabulka1[[#This Row],[pocudegra]]/Tabulka1[[#This Row],[pochodnav]]</f>
        <v>0.3902439024390244</v>
      </c>
      <c r="DX206">
        <v>34363000</v>
      </c>
      <c r="DY206" t="s">
        <v>400</v>
      </c>
      <c r="DZ206" t="s">
        <v>456</v>
      </c>
      <c r="ED206" t="s">
        <v>2306</v>
      </c>
      <c r="EE206" t="s">
        <v>2306</v>
      </c>
      <c r="EF206" t="s">
        <v>2295</v>
      </c>
      <c r="EG206" t="s">
        <v>147</v>
      </c>
      <c r="EH206" t="s">
        <v>2307</v>
      </c>
      <c r="EI206" t="s">
        <v>2307</v>
      </c>
      <c r="EL206">
        <v>21125</v>
      </c>
      <c r="EM206">
        <v>21125</v>
      </c>
    </row>
    <row r="207" spans="1:143" hidden="1">
      <c r="A207">
        <v>204</v>
      </c>
      <c r="B207" t="s">
        <v>2308</v>
      </c>
      <c r="C207" t="s">
        <v>2309</v>
      </c>
      <c r="D207" t="s">
        <v>240</v>
      </c>
      <c r="F207" t="s">
        <v>158</v>
      </c>
      <c r="G207" t="s">
        <v>158</v>
      </c>
      <c r="H207" t="s">
        <v>158</v>
      </c>
      <c r="I207" t="s">
        <v>158</v>
      </c>
      <c r="J207" t="s">
        <v>2309</v>
      </c>
      <c r="K207" t="s">
        <v>240</v>
      </c>
      <c r="L207" t="s">
        <v>2310</v>
      </c>
      <c r="M207" t="s">
        <v>2310</v>
      </c>
      <c r="O207" t="s">
        <v>144</v>
      </c>
      <c r="P207" t="s">
        <v>144</v>
      </c>
      <c r="Q207" t="s">
        <v>145</v>
      </c>
      <c r="T207" t="s">
        <v>2311</v>
      </c>
      <c r="U207" t="s">
        <v>2311</v>
      </c>
      <c r="V207" t="s">
        <v>145</v>
      </c>
      <c r="X207" t="s">
        <v>2312</v>
      </c>
      <c r="Y207" t="s">
        <v>2312</v>
      </c>
      <c r="Z207" t="s">
        <v>145</v>
      </c>
      <c r="AC207" t="s">
        <v>2313</v>
      </c>
      <c r="AD207" t="s">
        <v>2314</v>
      </c>
      <c r="AE207" t="s">
        <v>2313</v>
      </c>
      <c r="AF207" t="s">
        <v>2314</v>
      </c>
      <c r="AG207" t="s">
        <v>145</v>
      </c>
      <c r="AH207" t="s">
        <v>145</v>
      </c>
      <c r="AJ207" t="s">
        <v>158</v>
      </c>
      <c r="AK207" t="s">
        <v>158</v>
      </c>
      <c r="AL207" t="s">
        <v>145</v>
      </c>
      <c r="AN207" t="s">
        <v>265</v>
      </c>
      <c r="AO207" t="s">
        <v>265</v>
      </c>
      <c r="AP207" t="s">
        <v>145</v>
      </c>
      <c r="AS207" t="s">
        <v>2315</v>
      </c>
      <c r="AT207" t="s">
        <v>2316</v>
      </c>
      <c r="AU207" t="s">
        <v>2317</v>
      </c>
      <c r="AV207" t="s">
        <v>2318</v>
      </c>
      <c r="AW207" t="s">
        <v>2319</v>
      </c>
      <c r="AX207" t="s">
        <v>630</v>
      </c>
      <c r="AY207" t="s">
        <v>2320</v>
      </c>
      <c r="BC207">
        <v>89000000</v>
      </c>
      <c r="BD207" t="s">
        <v>2321</v>
      </c>
      <c r="BE207" t="s">
        <v>2322</v>
      </c>
      <c r="BF207" t="s">
        <v>2323</v>
      </c>
      <c r="BG207" t="s">
        <v>2324</v>
      </c>
      <c r="BH207" t="s">
        <v>2325</v>
      </c>
      <c r="BI207" t="s">
        <v>2326</v>
      </c>
      <c r="BJ207" t="s">
        <v>1628</v>
      </c>
      <c r="BK207" t="s">
        <v>2327</v>
      </c>
      <c r="BL207" t="s">
        <v>2328</v>
      </c>
      <c r="BM207" t="s">
        <v>2329</v>
      </c>
      <c r="BN207" t="s">
        <v>2325</v>
      </c>
      <c r="BO207" t="s">
        <v>2326</v>
      </c>
      <c r="BP207" t="s">
        <v>1628</v>
      </c>
      <c r="BQ207" t="s">
        <v>2327</v>
      </c>
      <c r="BR207" t="s">
        <v>2330</v>
      </c>
      <c r="BS207" t="s">
        <v>2331</v>
      </c>
      <c r="BT207" t="s">
        <v>2332</v>
      </c>
      <c r="BV207" t="s">
        <v>2333</v>
      </c>
      <c r="BW207" t="s">
        <v>1702</v>
      </c>
      <c r="BX207" t="s">
        <v>1702</v>
      </c>
      <c r="BZ207" t="s">
        <v>2334</v>
      </c>
      <c r="CA207" t="s">
        <v>158</v>
      </c>
      <c r="CB207" t="s">
        <v>158</v>
      </c>
      <c r="CC207" t="s">
        <v>158</v>
      </c>
      <c r="CG207" t="s">
        <v>147</v>
      </c>
      <c r="CJ207" t="s">
        <v>2310</v>
      </c>
      <c r="CL207" t="s">
        <v>144</v>
      </c>
      <c r="CM207" t="s">
        <v>144</v>
      </c>
      <c r="CN207" t="s">
        <v>145</v>
      </c>
      <c r="CP207" t="s">
        <v>2311</v>
      </c>
      <c r="CQ207" t="s">
        <v>2311</v>
      </c>
      <c r="CR207" t="s">
        <v>145</v>
      </c>
      <c r="CT207" t="s">
        <v>2312</v>
      </c>
      <c r="CU207" t="s">
        <v>2312</v>
      </c>
      <c r="CV207" t="s">
        <v>145</v>
      </c>
      <c r="CY207" t="s">
        <v>2313</v>
      </c>
      <c r="CZ207" t="s">
        <v>2314</v>
      </c>
      <c r="DA207" t="s">
        <v>2313</v>
      </c>
      <c r="DB207" t="s">
        <v>2314</v>
      </c>
      <c r="DC207" t="s">
        <v>145</v>
      </c>
      <c r="DD207" t="s">
        <v>145</v>
      </c>
      <c r="DF207" t="s">
        <v>158</v>
      </c>
      <c r="DG207" t="s">
        <v>158</v>
      </c>
      <c r="DH207" t="s">
        <v>145</v>
      </c>
      <c r="DJ207" t="s">
        <v>265</v>
      </c>
      <c r="DK207" t="s">
        <v>265</v>
      </c>
      <c r="DL207" t="s">
        <v>145</v>
      </c>
      <c r="DO207" t="s">
        <v>2335</v>
      </c>
      <c r="DP207" t="s">
        <v>2315</v>
      </c>
      <c r="DQ207" t="s">
        <v>2336</v>
      </c>
      <c r="DR207" t="s">
        <v>2317</v>
      </c>
      <c r="DT207">
        <v>129</v>
      </c>
      <c r="DU207">
        <v>68</v>
      </c>
      <c r="DV207">
        <v>68</v>
      </c>
      <c r="DW207" s="1">
        <f>+Tabulka1[[#This Row],[pocudegra]]/Tabulka1[[#This Row],[pochodnav]]</f>
        <v>1</v>
      </c>
      <c r="DX207">
        <v>828888000</v>
      </c>
      <c r="DY207" t="s">
        <v>158</v>
      </c>
      <c r="DZ207" t="s">
        <v>190</v>
      </c>
      <c r="ED207" t="s">
        <v>2334</v>
      </c>
      <c r="EE207" t="s">
        <v>2334</v>
      </c>
      <c r="EF207" t="s">
        <v>2315</v>
      </c>
      <c r="EG207" t="s">
        <v>147</v>
      </c>
      <c r="EH207" t="s">
        <v>2337</v>
      </c>
      <c r="EI207" t="s">
        <v>2337</v>
      </c>
      <c r="EJ207" t="s">
        <v>2337</v>
      </c>
      <c r="EK207" t="s">
        <v>2337</v>
      </c>
      <c r="EL207">
        <v>0</v>
      </c>
      <c r="EM207">
        <v>0</v>
      </c>
    </row>
    <row r="208" spans="1:143" hidden="1">
      <c r="A208">
        <v>205</v>
      </c>
      <c r="B208" t="s">
        <v>2338</v>
      </c>
      <c r="C208" t="s">
        <v>2309</v>
      </c>
      <c r="D208" t="s">
        <v>144</v>
      </c>
      <c r="F208" t="s">
        <v>158</v>
      </c>
      <c r="G208" t="s">
        <v>164</v>
      </c>
      <c r="H208" t="s">
        <v>158</v>
      </c>
      <c r="I208" t="s">
        <v>164</v>
      </c>
      <c r="J208" t="s">
        <v>2309</v>
      </c>
      <c r="K208" t="s">
        <v>144</v>
      </c>
      <c r="L208" t="s">
        <v>2310</v>
      </c>
      <c r="M208" t="s">
        <v>2310</v>
      </c>
      <c r="O208" t="s">
        <v>144</v>
      </c>
      <c r="P208" t="s">
        <v>144</v>
      </c>
      <c r="Q208" t="s">
        <v>145</v>
      </c>
      <c r="T208" t="s">
        <v>2311</v>
      </c>
      <c r="U208" t="s">
        <v>2311</v>
      </c>
      <c r="V208" t="s">
        <v>145</v>
      </c>
      <c r="X208" t="s">
        <v>2312</v>
      </c>
      <c r="Y208" t="s">
        <v>2312</v>
      </c>
      <c r="Z208" t="s">
        <v>145</v>
      </c>
      <c r="AC208" t="s">
        <v>2313</v>
      </c>
      <c r="AD208" t="s">
        <v>2314</v>
      </c>
      <c r="AE208" t="s">
        <v>2313</v>
      </c>
      <c r="AF208" t="s">
        <v>2314</v>
      </c>
      <c r="AG208" t="s">
        <v>145</v>
      </c>
      <c r="AH208" t="s">
        <v>145</v>
      </c>
      <c r="AJ208" t="s">
        <v>158</v>
      </c>
      <c r="AK208" t="s">
        <v>158</v>
      </c>
      <c r="AL208" t="s">
        <v>145</v>
      </c>
      <c r="AN208" t="s">
        <v>265</v>
      </c>
      <c r="AO208" t="s">
        <v>265</v>
      </c>
      <c r="AP208" t="s">
        <v>145</v>
      </c>
      <c r="AS208" t="s">
        <v>1850</v>
      </c>
      <c r="AT208" t="s">
        <v>2339</v>
      </c>
      <c r="AU208" t="s">
        <v>2340</v>
      </c>
      <c r="AV208" t="s">
        <v>2318</v>
      </c>
      <c r="AW208" t="s">
        <v>2319</v>
      </c>
      <c r="AX208" t="s">
        <v>630</v>
      </c>
      <c r="AY208" t="s">
        <v>2320</v>
      </c>
      <c r="BC208">
        <v>173757000</v>
      </c>
      <c r="BD208" t="s">
        <v>2341</v>
      </c>
      <c r="BE208" t="s">
        <v>2322</v>
      </c>
      <c r="BF208" t="s">
        <v>2323</v>
      </c>
      <c r="BG208" t="s">
        <v>2324</v>
      </c>
      <c r="BH208" t="s">
        <v>2325</v>
      </c>
      <c r="BI208" t="s">
        <v>2326</v>
      </c>
      <c r="BJ208" t="s">
        <v>1628</v>
      </c>
      <c r="BK208" t="s">
        <v>2327</v>
      </c>
      <c r="BL208" t="s">
        <v>2328</v>
      </c>
      <c r="BM208" t="s">
        <v>2329</v>
      </c>
      <c r="BN208" t="s">
        <v>2325</v>
      </c>
      <c r="BO208" t="s">
        <v>2326</v>
      </c>
      <c r="BP208" t="s">
        <v>1628</v>
      </c>
      <c r="BQ208" t="s">
        <v>2327</v>
      </c>
      <c r="BR208" t="s">
        <v>2330</v>
      </c>
      <c r="BS208" t="s">
        <v>2331</v>
      </c>
      <c r="BT208" t="s">
        <v>2332</v>
      </c>
      <c r="BV208" t="s">
        <v>2333</v>
      </c>
      <c r="BW208" t="s">
        <v>885</v>
      </c>
      <c r="BX208" t="s">
        <v>885</v>
      </c>
      <c r="BY208" t="s">
        <v>2342</v>
      </c>
      <c r="BZ208" t="s">
        <v>2334</v>
      </c>
      <c r="CA208" t="s">
        <v>164</v>
      </c>
      <c r="CB208" t="s">
        <v>164</v>
      </c>
      <c r="CC208" t="s">
        <v>164</v>
      </c>
      <c r="CG208" t="s">
        <v>147</v>
      </c>
      <c r="CJ208" t="s">
        <v>2310</v>
      </c>
      <c r="CL208" t="s">
        <v>144</v>
      </c>
      <c r="CM208" t="s">
        <v>144</v>
      </c>
      <c r="CN208" t="s">
        <v>145</v>
      </c>
      <c r="CP208" t="s">
        <v>2311</v>
      </c>
      <c r="CQ208" t="s">
        <v>2311</v>
      </c>
      <c r="CR208" t="s">
        <v>145</v>
      </c>
      <c r="CT208" t="s">
        <v>2312</v>
      </c>
      <c r="CU208" t="s">
        <v>2312</v>
      </c>
      <c r="CV208" t="s">
        <v>145</v>
      </c>
      <c r="CY208" t="s">
        <v>2313</v>
      </c>
      <c r="CZ208" t="s">
        <v>2314</v>
      </c>
      <c r="DA208" t="s">
        <v>2313</v>
      </c>
      <c r="DB208" t="s">
        <v>2314</v>
      </c>
      <c r="DC208" t="s">
        <v>145</v>
      </c>
      <c r="DD208" t="s">
        <v>145</v>
      </c>
      <c r="DF208" t="s">
        <v>158</v>
      </c>
      <c r="DG208" t="s">
        <v>158</v>
      </c>
      <c r="DH208" t="s">
        <v>145</v>
      </c>
      <c r="DJ208" t="s">
        <v>265</v>
      </c>
      <c r="DK208" t="s">
        <v>265</v>
      </c>
      <c r="DL208" t="s">
        <v>145</v>
      </c>
      <c r="DO208" t="s">
        <v>2343</v>
      </c>
      <c r="DP208" t="s">
        <v>1850</v>
      </c>
      <c r="DQ208" t="s">
        <v>569</v>
      </c>
      <c r="DR208" t="s">
        <v>2344</v>
      </c>
      <c r="DT208">
        <v>77</v>
      </c>
      <c r="DU208">
        <v>23</v>
      </c>
      <c r="DV208">
        <v>23</v>
      </c>
      <c r="DW208" s="1">
        <f>+Tabulka1[[#This Row],[pocudegra]]/Tabulka1[[#This Row],[pochodnav]]</f>
        <v>1</v>
      </c>
      <c r="DX208">
        <v>321422000</v>
      </c>
      <c r="DY208" t="s">
        <v>164</v>
      </c>
      <c r="DZ208" t="s">
        <v>190</v>
      </c>
      <c r="ED208" t="s">
        <v>2345</v>
      </c>
      <c r="EE208" t="s">
        <v>2345</v>
      </c>
      <c r="EF208" t="s">
        <v>1850</v>
      </c>
      <c r="EG208" t="s">
        <v>147</v>
      </c>
      <c r="EH208" t="s">
        <v>2337</v>
      </c>
      <c r="EI208" t="s">
        <v>2346</v>
      </c>
      <c r="EJ208" t="s">
        <v>2337</v>
      </c>
      <c r="EL208">
        <v>0</v>
      </c>
      <c r="EM208">
        <v>10441</v>
      </c>
    </row>
    <row r="209" spans="1:143" hidden="1">
      <c r="A209">
        <v>206</v>
      </c>
      <c r="B209" t="s">
        <v>2347</v>
      </c>
      <c r="C209" t="s">
        <v>2309</v>
      </c>
      <c r="D209" t="s">
        <v>240</v>
      </c>
      <c r="F209" t="s">
        <v>158</v>
      </c>
      <c r="G209" t="s">
        <v>164</v>
      </c>
      <c r="H209" t="s">
        <v>158</v>
      </c>
      <c r="I209" t="s">
        <v>164</v>
      </c>
      <c r="J209" t="s">
        <v>2309</v>
      </c>
      <c r="K209" t="s">
        <v>240</v>
      </c>
      <c r="L209" t="s">
        <v>2348</v>
      </c>
      <c r="M209" t="s">
        <v>2349</v>
      </c>
      <c r="O209" t="s">
        <v>144</v>
      </c>
      <c r="P209" t="s">
        <v>144</v>
      </c>
      <c r="Q209" t="s">
        <v>145</v>
      </c>
      <c r="T209" t="s">
        <v>2350</v>
      </c>
      <c r="U209" t="s">
        <v>2350</v>
      </c>
      <c r="V209" t="s">
        <v>145</v>
      </c>
      <c r="X209" t="s">
        <v>2350</v>
      </c>
      <c r="Y209" t="s">
        <v>2350</v>
      </c>
      <c r="Z209" t="s">
        <v>145</v>
      </c>
      <c r="AC209" t="s">
        <v>2351</v>
      </c>
      <c r="AD209" t="s">
        <v>2352</v>
      </c>
      <c r="AE209" t="s">
        <v>2351</v>
      </c>
      <c r="AF209" t="s">
        <v>2352</v>
      </c>
      <c r="AG209" t="s">
        <v>145</v>
      </c>
      <c r="AH209" t="s">
        <v>145</v>
      </c>
      <c r="AJ209" t="s">
        <v>164</v>
      </c>
      <c r="AK209" t="s">
        <v>164</v>
      </c>
      <c r="AL209" t="s">
        <v>145</v>
      </c>
      <c r="AN209" t="s">
        <v>265</v>
      </c>
      <c r="AO209" t="s">
        <v>265</v>
      </c>
      <c r="AP209" t="s">
        <v>145</v>
      </c>
      <c r="AS209" t="s">
        <v>1850</v>
      </c>
      <c r="AT209" t="s">
        <v>2339</v>
      </c>
      <c r="AU209" t="s">
        <v>2340</v>
      </c>
      <c r="AV209" t="s">
        <v>2318</v>
      </c>
      <c r="AW209" t="s">
        <v>2319</v>
      </c>
      <c r="AX209" t="s">
        <v>630</v>
      </c>
      <c r="AY209" t="s">
        <v>2320</v>
      </c>
      <c r="BC209">
        <v>299243000</v>
      </c>
      <c r="BD209" t="s">
        <v>2341</v>
      </c>
      <c r="BE209" t="s">
        <v>2322</v>
      </c>
      <c r="BF209" t="s">
        <v>2323</v>
      </c>
      <c r="BG209" t="s">
        <v>2324</v>
      </c>
      <c r="BH209" t="s">
        <v>2325</v>
      </c>
      <c r="BI209" t="s">
        <v>2326</v>
      </c>
      <c r="BJ209" t="s">
        <v>1628</v>
      </c>
      <c r="BK209" t="s">
        <v>2327</v>
      </c>
      <c r="BL209" t="s">
        <v>2328</v>
      </c>
      <c r="BM209" t="s">
        <v>2329</v>
      </c>
      <c r="BN209" t="s">
        <v>2325</v>
      </c>
      <c r="BO209" t="s">
        <v>2326</v>
      </c>
      <c r="BP209" t="s">
        <v>1628</v>
      </c>
      <c r="BQ209" t="s">
        <v>2327</v>
      </c>
      <c r="BR209" t="s">
        <v>2330</v>
      </c>
      <c r="BS209" t="s">
        <v>2331</v>
      </c>
      <c r="BT209" t="s">
        <v>2332</v>
      </c>
      <c r="BV209" t="s">
        <v>2333</v>
      </c>
      <c r="BW209" t="s">
        <v>885</v>
      </c>
      <c r="BX209" t="s">
        <v>885</v>
      </c>
      <c r="BY209" t="s">
        <v>2342</v>
      </c>
      <c r="BZ209" t="s">
        <v>2334</v>
      </c>
      <c r="CA209" t="s">
        <v>164</v>
      </c>
      <c r="CB209" t="s">
        <v>164</v>
      </c>
      <c r="CC209" t="s">
        <v>164</v>
      </c>
      <c r="CG209" t="s">
        <v>147</v>
      </c>
      <c r="CJ209" t="s">
        <v>2348</v>
      </c>
      <c r="CL209" t="s">
        <v>144</v>
      </c>
      <c r="CM209" t="s">
        <v>144</v>
      </c>
      <c r="CN209" t="s">
        <v>145</v>
      </c>
      <c r="CP209" t="s">
        <v>2350</v>
      </c>
      <c r="CQ209" t="s">
        <v>2350</v>
      </c>
      <c r="CR209" t="s">
        <v>145</v>
      </c>
      <c r="CT209" t="s">
        <v>2350</v>
      </c>
      <c r="CU209" t="s">
        <v>2350</v>
      </c>
      <c r="CV209" t="s">
        <v>145</v>
      </c>
      <c r="CY209" t="s">
        <v>2351</v>
      </c>
      <c r="CZ209" t="s">
        <v>2352</v>
      </c>
      <c r="DA209" t="s">
        <v>2351</v>
      </c>
      <c r="DB209" t="s">
        <v>2352</v>
      </c>
      <c r="DC209" t="s">
        <v>145</v>
      </c>
      <c r="DD209" t="s">
        <v>145</v>
      </c>
      <c r="DF209" t="s">
        <v>164</v>
      </c>
      <c r="DG209" t="s">
        <v>164</v>
      </c>
      <c r="DH209" t="s">
        <v>145</v>
      </c>
      <c r="DJ209" t="s">
        <v>265</v>
      </c>
      <c r="DK209" t="s">
        <v>265</v>
      </c>
      <c r="DL209" t="s">
        <v>145</v>
      </c>
      <c r="DO209" t="s">
        <v>2343</v>
      </c>
      <c r="DP209" t="s">
        <v>1850</v>
      </c>
      <c r="DQ209" t="s">
        <v>569</v>
      </c>
      <c r="DR209" t="s">
        <v>2344</v>
      </c>
      <c r="DT209">
        <v>130</v>
      </c>
      <c r="DU209">
        <v>73</v>
      </c>
      <c r="DV209">
        <v>72</v>
      </c>
      <c r="DW209" s="1">
        <f>+Tabulka1[[#This Row],[pocudegra]]/Tabulka1[[#This Row],[pochodnav]]</f>
        <v>0.98630136986301364</v>
      </c>
      <c r="DX209">
        <v>579270000</v>
      </c>
      <c r="DY209" t="s">
        <v>164</v>
      </c>
      <c r="DZ209" t="s">
        <v>265</v>
      </c>
      <c r="ED209" t="s">
        <v>2345</v>
      </c>
      <c r="EE209" t="s">
        <v>2345</v>
      </c>
      <c r="EF209" t="s">
        <v>1850</v>
      </c>
      <c r="EG209" t="s">
        <v>147</v>
      </c>
      <c r="EH209" t="s">
        <v>2337</v>
      </c>
      <c r="EI209" t="s">
        <v>2346</v>
      </c>
      <c r="EJ209" t="s">
        <v>2337</v>
      </c>
      <c r="EL209">
        <v>0</v>
      </c>
      <c r="EM209">
        <v>10441</v>
      </c>
    </row>
    <row r="210" spans="1:143" hidden="1">
      <c r="A210">
        <v>207</v>
      </c>
      <c r="B210" t="s">
        <v>2353</v>
      </c>
      <c r="C210" t="s">
        <v>2309</v>
      </c>
      <c r="D210" t="s">
        <v>144</v>
      </c>
      <c r="F210" t="s">
        <v>158</v>
      </c>
      <c r="G210" t="s">
        <v>164</v>
      </c>
      <c r="H210" t="s">
        <v>158</v>
      </c>
      <c r="I210" t="s">
        <v>164</v>
      </c>
      <c r="J210" t="s">
        <v>2309</v>
      </c>
      <c r="K210" t="s">
        <v>144</v>
      </c>
      <c r="L210" t="s">
        <v>2354</v>
      </c>
      <c r="M210" t="s">
        <v>2354</v>
      </c>
      <c r="O210" t="s">
        <v>144</v>
      </c>
      <c r="P210" t="s">
        <v>144</v>
      </c>
      <c r="Q210" t="s">
        <v>145</v>
      </c>
      <c r="T210" t="s">
        <v>2355</v>
      </c>
      <c r="U210" t="s">
        <v>2355</v>
      </c>
      <c r="V210" t="s">
        <v>145</v>
      </c>
      <c r="X210" t="s">
        <v>2356</v>
      </c>
      <c r="Y210" t="s">
        <v>2356</v>
      </c>
      <c r="Z210" t="s">
        <v>145</v>
      </c>
      <c r="AC210" t="s">
        <v>2357</v>
      </c>
      <c r="AD210" t="s">
        <v>2358</v>
      </c>
      <c r="AE210" t="s">
        <v>2357</v>
      </c>
      <c r="AF210" t="s">
        <v>2358</v>
      </c>
      <c r="AG210" t="s">
        <v>145</v>
      </c>
      <c r="AH210" t="s">
        <v>145</v>
      </c>
      <c r="AJ210" t="s">
        <v>2359</v>
      </c>
      <c r="AK210" t="s">
        <v>2359</v>
      </c>
      <c r="AL210" t="s">
        <v>145</v>
      </c>
      <c r="AN210" t="s">
        <v>232</v>
      </c>
      <c r="AO210" t="s">
        <v>232</v>
      </c>
      <c r="AP210" t="s">
        <v>145</v>
      </c>
      <c r="AS210" t="s">
        <v>1850</v>
      </c>
      <c r="AT210" t="s">
        <v>2339</v>
      </c>
      <c r="AU210" t="s">
        <v>2340</v>
      </c>
      <c r="AV210" t="s">
        <v>2318</v>
      </c>
      <c r="AW210" t="s">
        <v>2319</v>
      </c>
      <c r="AX210" t="s">
        <v>630</v>
      </c>
      <c r="AY210" t="s">
        <v>2320</v>
      </c>
      <c r="BC210">
        <v>50000</v>
      </c>
      <c r="BD210" t="s">
        <v>2341</v>
      </c>
      <c r="BE210" t="s">
        <v>2322</v>
      </c>
      <c r="BF210" t="s">
        <v>2323</v>
      </c>
      <c r="BG210" t="s">
        <v>2324</v>
      </c>
      <c r="BH210" t="s">
        <v>2325</v>
      </c>
      <c r="BI210" t="s">
        <v>2326</v>
      </c>
      <c r="BJ210" t="s">
        <v>1628</v>
      </c>
      <c r="BK210" t="s">
        <v>2327</v>
      </c>
      <c r="BL210" t="s">
        <v>2328</v>
      </c>
      <c r="BM210" t="s">
        <v>2329</v>
      </c>
      <c r="BN210" t="s">
        <v>2325</v>
      </c>
      <c r="BO210" t="s">
        <v>2326</v>
      </c>
      <c r="BP210" t="s">
        <v>1628</v>
      </c>
      <c r="BQ210" t="s">
        <v>2327</v>
      </c>
      <c r="BR210" t="s">
        <v>2330</v>
      </c>
      <c r="BS210" t="s">
        <v>2331</v>
      </c>
      <c r="BT210" t="s">
        <v>2332</v>
      </c>
      <c r="BV210" t="s">
        <v>2333</v>
      </c>
      <c r="BW210" t="s">
        <v>885</v>
      </c>
      <c r="BX210" t="s">
        <v>885</v>
      </c>
      <c r="BY210" t="s">
        <v>2342</v>
      </c>
      <c r="BZ210" t="s">
        <v>2334</v>
      </c>
      <c r="CA210" t="s">
        <v>164</v>
      </c>
      <c r="CB210" t="s">
        <v>164</v>
      </c>
      <c r="CC210" t="s">
        <v>164</v>
      </c>
      <c r="CG210" t="s">
        <v>240</v>
      </c>
      <c r="CH210" t="s">
        <v>735</v>
      </c>
      <c r="CJ210" t="s">
        <v>2354</v>
      </c>
      <c r="CL210" t="s">
        <v>144</v>
      </c>
      <c r="CM210" t="s">
        <v>144</v>
      </c>
      <c r="CN210" t="s">
        <v>145</v>
      </c>
      <c r="CP210" t="s">
        <v>2355</v>
      </c>
      <c r="CQ210" t="s">
        <v>2355</v>
      </c>
      <c r="CR210" t="s">
        <v>145</v>
      </c>
      <c r="CT210" t="s">
        <v>2356</v>
      </c>
      <c r="CU210" t="s">
        <v>2356</v>
      </c>
      <c r="CV210" t="s">
        <v>145</v>
      </c>
      <c r="CY210" t="s">
        <v>2357</v>
      </c>
      <c r="CZ210" t="s">
        <v>2358</v>
      </c>
      <c r="DA210" t="s">
        <v>2357</v>
      </c>
      <c r="DB210" t="s">
        <v>2358</v>
      </c>
      <c r="DC210" t="s">
        <v>145</v>
      </c>
      <c r="DD210" t="s">
        <v>145</v>
      </c>
      <c r="DF210" t="s">
        <v>2359</v>
      </c>
      <c r="DG210" t="s">
        <v>2359</v>
      </c>
      <c r="DH210" t="s">
        <v>145</v>
      </c>
      <c r="DJ210" t="s">
        <v>232</v>
      </c>
      <c r="DK210" t="s">
        <v>232</v>
      </c>
      <c r="DL210" t="s">
        <v>145</v>
      </c>
      <c r="DO210" t="s">
        <v>2343</v>
      </c>
      <c r="DP210" t="s">
        <v>1850</v>
      </c>
      <c r="DQ210" t="s">
        <v>569</v>
      </c>
      <c r="DR210" t="s">
        <v>2344</v>
      </c>
      <c r="DT210">
        <v>49</v>
      </c>
      <c r="DU210">
        <v>45</v>
      </c>
      <c r="DV210">
        <v>0</v>
      </c>
      <c r="DW210" s="1">
        <f>+Tabulka1[[#This Row],[pocudegra]]/Tabulka1[[#This Row],[pochodnav]]</f>
        <v>0</v>
      </c>
      <c r="DX210">
        <v>0</v>
      </c>
      <c r="EA210" t="s">
        <v>2360</v>
      </c>
      <c r="ED210" t="s">
        <v>2345</v>
      </c>
      <c r="EE210" t="s">
        <v>2345</v>
      </c>
      <c r="EF210" t="s">
        <v>1850</v>
      </c>
      <c r="EG210" t="s">
        <v>147</v>
      </c>
      <c r="EH210" t="s">
        <v>2337</v>
      </c>
      <c r="EI210" t="s">
        <v>2346</v>
      </c>
      <c r="EJ210" t="s">
        <v>2337</v>
      </c>
      <c r="EL210">
        <v>0</v>
      </c>
      <c r="EM210">
        <v>10441</v>
      </c>
    </row>
    <row r="211" spans="1:143" hidden="1">
      <c r="A211">
        <v>208</v>
      </c>
      <c r="B211" t="s">
        <v>2361</v>
      </c>
      <c r="C211" t="s">
        <v>2309</v>
      </c>
      <c r="D211" t="s">
        <v>144</v>
      </c>
      <c r="F211" t="s">
        <v>158</v>
      </c>
      <c r="G211" t="s">
        <v>164</v>
      </c>
      <c r="H211" t="s">
        <v>158</v>
      </c>
      <c r="I211" t="s">
        <v>164</v>
      </c>
      <c r="J211" t="s">
        <v>2309</v>
      </c>
      <c r="K211" t="s">
        <v>144</v>
      </c>
      <c r="L211" t="s">
        <v>2362</v>
      </c>
      <c r="M211" t="s">
        <v>2362</v>
      </c>
      <c r="O211" t="s">
        <v>144</v>
      </c>
      <c r="P211" t="s">
        <v>144</v>
      </c>
      <c r="Q211" t="s">
        <v>145</v>
      </c>
      <c r="T211" t="s">
        <v>2363</v>
      </c>
      <c r="U211" t="s">
        <v>2363</v>
      </c>
      <c r="V211" t="s">
        <v>145</v>
      </c>
      <c r="X211" t="s">
        <v>2363</v>
      </c>
      <c r="Y211" t="s">
        <v>2363</v>
      </c>
      <c r="Z211" t="s">
        <v>145</v>
      </c>
      <c r="AC211" t="s">
        <v>2364</v>
      </c>
      <c r="AD211" t="s">
        <v>2365</v>
      </c>
      <c r="AE211" t="s">
        <v>2364</v>
      </c>
      <c r="AF211" t="s">
        <v>2365</v>
      </c>
      <c r="AG211" t="s">
        <v>145</v>
      </c>
      <c r="AH211" t="s">
        <v>145</v>
      </c>
      <c r="AJ211" t="s">
        <v>2366</v>
      </c>
      <c r="AK211" t="s">
        <v>2366</v>
      </c>
      <c r="AL211" t="s">
        <v>145</v>
      </c>
      <c r="AN211" t="s">
        <v>164</v>
      </c>
      <c r="AO211" t="s">
        <v>164</v>
      </c>
      <c r="AP211" t="s">
        <v>145</v>
      </c>
      <c r="AS211" t="s">
        <v>1850</v>
      </c>
      <c r="AT211" t="s">
        <v>2339</v>
      </c>
      <c r="AU211" t="s">
        <v>2340</v>
      </c>
      <c r="AV211" t="s">
        <v>2318</v>
      </c>
      <c r="AW211" t="s">
        <v>2319</v>
      </c>
      <c r="AX211" t="s">
        <v>630</v>
      </c>
      <c r="AY211" t="s">
        <v>2320</v>
      </c>
      <c r="BC211">
        <v>267000</v>
      </c>
      <c r="BD211" t="s">
        <v>2341</v>
      </c>
      <c r="BE211" t="s">
        <v>2322</v>
      </c>
      <c r="BF211" t="s">
        <v>2323</v>
      </c>
      <c r="BG211" t="s">
        <v>2324</v>
      </c>
      <c r="BH211" t="s">
        <v>2325</v>
      </c>
      <c r="BI211" t="s">
        <v>2326</v>
      </c>
      <c r="BJ211" t="s">
        <v>1628</v>
      </c>
      <c r="BK211" t="s">
        <v>2327</v>
      </c>
      <c r="BL211" t="s">
        <v>2328</v>
      </c>
      <c r="BM211" t="s">
        <v>2329</v>
      </c>
      <c r="BN211" t="s">
        <v>2325</v>
      </c>
      <c r="BO211" t="s">
        <v>2326</v>
      </c>
      <c r="BP211" t="s">
        <v>1628</v>
      </c>
      <c r="BQ211" t="s">
        <v>2327</v>
      </c>
      <c r="BR211" t="s">
        <v>2330</v>
      </c>
      <c r="BS211" t="s">
        <v>2331</v>
      </c>
      <c r="BT211" t="s">
        <v>2332</v>
      </c>
      <c r="BV211" t="s">
        <v>2333</v>
      </c>
      <c r="BW211" t="s">
        <v>885</v>
      </c>
      <c r="BX211" t="s">
        <v>885</v>
      </c>
      <c r="BY211" t="s">
        <v>2342</v>
      </c>
      <c r="BZ211" t="s">
        <v>2334</v>
      </c>
      <c r="CA211" t="s">
        <v>164</v>
      </c>
      <c r="CB211" t="s">
        <v>164</v>
      </c>
      <c r="CC211" t="s">
        <v>164</v>
      </c>
      <c r="CG211" t="s">
        <v>240</v>
      </c>
      <c r="CH211" t="s">
        <v>735</v>
      </c>
      <c r="CJ211" t="s">
        <v>2362</v>
      </c>
      <c r="CL211" t="s">
        <v>144</v>
      </c>
      <c r="CM211" t="s">
        <v>144</v>
      </c>
      <c r="CN211" t="s">
        <v>145</v>
      </c>
      <c r="CP211" t="s">
        <v>2363</v>
      </c>
      <c r="CQ211" t="s">
        <v>2363</v>
      </c>
      <c r="CR211" t="s">
        <v>145</v>
      </c>
      <c r="CT211" t="s">
        <v>2363</v>
      </c>
      <c r="CU211" t="s">
        <v>2363</v>
      </c>
      <c r="CV211" t="s">
        <v>145</v>
      </c>
      <c r="CY211" t="s">
        <v>2364</v>
      </c>
      <c r="CZ211" t="s">
        <v>2365</v>
      </c>
      <c r="DA211" t="s">
        <v>2364</v>
      </c>
      <c r="DB211" t="s">
        <v>2365</v>
      </c>
      <c r="DC211" t="s">
        <v>145</v>
      </c>
      <c r="DD211" t="s">
        <v>145</v>
      </c>
      <c r="DF211" t="s">
        <v>2366</v>
      </c>
      <c r="DG211" t="s">
        <v>2366</v>
      </c>
      <c r="DH211" t="s">
        <v>145</v>
      </c>
      <c r="DJ211" t="s">
        <v>164</v>
      </c>
      <c r="DK211" t="s">
        <v>164</v>
      </c>
      <c r="DL211" t="s">
        <v>145</v>
      </c>
      <c r="DO211" t="s">
        <v>2343</v>
      </c>
      <c r="DP211" t="s">
        <v>1850</v>
      </c>
      <c r="DQ211" t="s">
        <v>569</v>
      </c>
      <c r="DR211" t="s">
        <v>2344</v>
      </c>
      <c r="DT211">
        <v>7</v>
      </c>
      <c r="DU211">
        <v>7</v>
      </c>
      <c r="DV211">
        <v>0</v>
      </c>
      <c r="DW211" s="1">
        <f>+Tabulka1[[#This Row],[pocudegra]]/Tabulka1[[#This Row],[pochodnav]]</f>
        <v>0</v>
      </c>
      <c r="DX211">
        <v>0</v>
      </c>
      <c r="EA211" t="s">
        <v>2360</v>
      </c>
      <c r="ED211" t="s">
        <v>2345</v>
      </c>
      <c r="EE211" t="s">
        <v>2345</v>
      </c>
      <c r="EF211" t="s">
        <v>1850</v>
      </c>
      <c r="EG211" t="s">
        <v>147</v>
      </c>
      <c r="EH211" t="s">
        <v>2337</v>
      </c>
      <c r="EI211" t="s">
        <v>2346</v>
      </c>
      <c r="EJ211" t="s">
        <v>2337</v>
      </c>
      <c r="EL211">
        <v>0</v>
      </c>
      <c r="EM211">
        <v>10441</v>
      </c>
    </row>
    <row r="212" spans="1:143" hidden="1">
      <c r="A212">
        <v>209</v>
      </c>
      <c r="B212" t="s">
        <v>2367</v>
      </c>
      <c r="C212" t="s">
        <v>2309</v>
      </c>
      <c r="D212" t="s">
        <v>240</v>
      </c>
      <c r="F212" t="s">
        <v>158</v>
      </c>
      <c r="G212" t="s">
        <v>164</v>
      </c>
      <c r="H212" t="s">
        <v>158</v>
      </c>
      <c r="I212" t="s">
        <v>164</v>
      </c>
      <c r="J212" t="s">
        <v>2309</v>
      </c>
      <c r="K212" t="s">
        <v>240</v>
      </c>
      <c r="L212" t="s">
        <v>2368</v>
      </c>
      <c r="M212" t="s">
        <v>2369</v>
      </c>
      <c r="Q212" t="s">
        <v>145</v>
      </c>
      <c r="V212" t="s">
        <v>145</v>
      </c>
      <c r="Z212" t="s">
        <v>145</v>
      </c>
      <c r="AG212" t="s">
        <v>145</v>
      </c>
      <c r="AH212" t="s">
        <v>145</v>
      </c>
      <c r="AL212" t="s">
        <v>145</v>
      </c>
      <c r="AP212" t="s">
        <v>145</v>
      </c>
      <c r="AS212" t="s">
        <v>1850</v>
      </c>
      <c r="AT212" t="s">
        <v>2339</v>
      </c>
      <c r="AU212" t="s">
        <v>2340</v>
      </c>
      <c r="AV212" t="s">
        <v>2318</v>
      </c>
      <c r="AW212" t="s">
        <v>2319</v>
      </c>
      <c r="AX212" t="s">
        <v>630</v>
      </c>
      <c r="AY212" t="s">
        <v>2320</v>
      </c>
      <c r="BC212">
        <v>100000</v>
      </c>
      <c r="BD212" t="s">
        <v>2341</v>
      </c>
      <c r="BE212" t="s">
        <v>2322</v>
      </c>
      <c r="BF212" t="s">
        <v>2323</v>
      </c>
      <c r="BG212" t="s">
        <v>2324</v>
      </c>
      <c r="BH212" t="s">
        <v>2325</v>
      </c>
      <c r="BI212" t="s">
        <v>2326</v>
      </c>
      <c r="BJ212" t="s">
        <v>1628</v>
      </c>
      <c r="BK212" t="s">
        <v>2327</v>
      </c>
      <c r="BL212" t="s">
        <v>2328</v>
      </c>
      <c r="BM212" t="s">
        <v>2329</v>
      </c>
      <c r="BN212" t="s">
        <v>2325</v>
      </c>
      <c r="BO212" t="s">
        <v>2326</v>
      </c>
      <c r="BP212" t="s">
        <v>1628</v>
      </c>
      <c r="BQ212" t="s">
        <v>2327</v>
      </c>
      <c r="BR212" t="s">
        <v>2330</v>
      </c>
      <c r="BS212" t="s">
        <v>2331</v>
      </c>
      <c r="BT212" t="s">
        <v>2332</v>
      </c>
      <c r="BV212" t="s">
        <v>2333</v>
      </c>
      <c r="BW212" t="s">
        <v>885</v>
      </c>
      <c r="BX212" t="s">
        <v>885</v>
      </c>
      <c r="BY212" t="s">
        <v>2342</v>
      </c>
      <c r="BZ212" t="s">
        <v>2334</v>
      </c>
      <c r="CA212" t="s">
        <v>164</v>
      </c>
      <c r="CB212" t="s">
        <v>164</v>
      </c>
      <c r="CC212" t="s">
        <v>164</v>
      </c>
      <c r="CG212" t="s">
        <v>240</v>
      </c>
      <c r="CH212" t="s">
        <v>735</v>
      </c>
      <c r="CJ212" t="s">
        <v>2368</v>
      </c>
      <c r="CN212" t="s">
        <v>145</v>
      </c>
      <c r="CR212" t="s">
        <v>145</v>
      </c>
      <c r="CV212" t="s">
        <v>145</v>
      </c>
      <c r="DC212" t="s">
        <v>145</v>
      </c>
      <c r="DD212" t="s">
        <v>145</v>
      </c>
      <c r="DH212" t="s">
        <v>145</v>
      </c>
      <c r="DL212" t="s">
        <v>145</v>
      </c>
      <c r="DO212" t="s">
        <v>2343</v>
      </c>
      <c r="DP212" t="s">
        <v>1850</v>
      </c>
      <c r="DQ212" t="s">
        <v>569</v>
      </c>
      <c r="DR212" t="s">
        <v>2344</v>
      </c>
      <c r="DT212">
        <v>87</v>
      </c>
      <c r="DU212">
        <v>76</v>
      </c>
      <c r="DV212">
        <v>0</v>
      </c>
      <c r="DW212" s="1">
        <f>+Tabulka1[[#This Row],[pocudegra]]/Tabulka1[[#This Row],[pochodnav]]</f>
        <v>0</v>
      </c>
      <c r="DX212">
        <v>0</v>
      </c>
      <c r="EA212" t="s">
        <v>2360</v>
      </c>
      <c r="ED212" t="s">
        <v>2345</v>
      </c>
      <c r="EE212" t="s">
        <v>2345</v>
      </c>
      <c r="EF212" t="s">
        <v>1850</v>
      </c>
      <c r="EG212" t="s">
        <v>147</v>
      </c>
      <c r="EH212" t="s">
        <v>2337</v>
      </c>
      <c r="EI212" t="s">
        <v>2346</v>
      </c>
      <c r="EJ212" t="s">
        <v>2337</v>
      </c>
      <c r="EL212">
        <v>0</v>
      </c>
      <c r="EM212">
        <v>10441</v>
      </c>
    </row>
    <row r="213" spans="1:143" hidden="1">
      <c r="A213">
        <v>210</v>
      </c>
      <c r="B213" t="s">
        <v>2370</v>
      </c>
      <c r="C213" t="s">
        <v>2309</v>
      </c>
      <c r="D213" t="s">
        <v>144</v>
      </c>
      <c r="F213" t="s">
        <v>164</v>
      </c>
      <c r="G213" t="s">
        <v>232</v>
      </c>
      <c r="H213" t="s">
        <v>164</v>
      </c>
      <c r="I213" t="s">
        <v>232</v>
      </c>
      <c r="J213" t="s">
        <v>2309</v>
      </c>
      <c r="K213" t="s">
        <v>144</v>
      </c>
      <c r="L213" t="s">
        <v>2310</v>
      </c>
      <c r="M213" t="s">
        <v>2310</v>
      </c>
      <c r="O213" t="s">
        <v>144</v>
      </c>
      <c r="P213" t="s">
        <v>144</v>
      </c>
      <c r="Q213" t="s">
        <v>145</v>
      </c>
      <c r="T213" t="s">
        <v>2311</v>
      </c>
      <c r="U213" t="s">
        <v>2311</v>
      </c>
      <c r="V213" t="s">
        <v>145</v>
      </c>
      <c r="X213" t="s">
        <v>2312</v>
      </c>
      <c r="Y213" t="s">
        <v>2312</v>
      </c>
      <c r="Z213" t="s">
        <v>145</v>
      </c>
      <c r="AC213" t="s">
        <v>2313</v>
      </c>
      <c r="AD213" t="s">
        <v>2314</v>
      </c>
      <c r="AE213" t="s">
        <v>2313</v>
      </c>
      <c r="AF213" t="s">
        <v>2314</v>
      </c>
      <c r="AG213" t="s">
        <v>145</v>
      </c>
      <c r="AH213" t="s">
        <v>145</v>
      </c>
      <c r="AJ213" t="s">
        <v>158</v>
      </c>
      <c r="AK213" t="s">
        <v>158</v>
      </c>
      <c r="AL213" t="s">
        <v>145</v>
      </c>
      <c r="AN213" t="s">
        <v>265</v>
      </c>
      <c r="AO213" t="s">
        <v>265</v>
      </c>
      <c r="AP213" t="s">
        <v>145</v>
      </c>
      <c r="AS213" t="s">
        <v>2371</v>
      </c>
      <c r="AT213" t="s">
        <v>2372</v>
      </c>
      <c r="AU213" t="s">
        <v>2373</v>
      </c>
      <c r="AV213" t="s">
        <v>2318</v>
      </c>
      <c r="AW213" t="s">
        <v>2319</v>
      </c>
      <c r="AX213" t="s">
        <v>630</v>
      </c>
      <c r="AY213" t="s">
        <v>2320</v>
      </c>
      <c r="BC213">
        <v>350000000</v>
      </c>
      <c r="BD213" t="s">
        <v>2341</v>
      </c>
      <c r="BE213" t="s">
        <v>2322</v>
      </c>
      <c r="BF213" t="s">
        <v>2323</v>
      </c>
      <c r="BG213" t="s">
        <v>2324</v>
      </c>
      <c r="BH213" t="s">
        <v>2325</v>
      </c>
      <c r="BI213" t="s">
        <v>2326</v>
      </c>
      <c r="BJ213" t="s">
        <v>1628</v>
      </c>
      <c r="BK213" t="s">
        <v>2327</v>
      </c>
      <c r="BL213" t="s">
        <v>2328</v>
      </c>
      <c r="BM213" t="s">
        <v>2329</v>
      </c>
      <c r="BN213" t="s">
        <v>2325</v>
      </c>
      <c r="BO213" t="s">
        <v>2326</v>
      </c>
      <c r="BP213" t="s">
        <v>1628</v>
      </c>
      <c r="BQ213" t="s">
        <v>2327</v>
      </c>
      <c r="BR213" t="s">
        <v>2330</v>
      </c>
      <c r="BS213" t="s">
        <v>2331</v>
      </c>
      <c r="BT213" t="s">
        <v>2332</v>
      </c>
      <c r="BU213" t="s">
        <v>2374</v>
      </c>
      <c r="BV213" t="s">
        <v>2333</v>
      </c>
      <c r="BW213" t="s">
        <v>885</v>
      </c>
      <c r="BX213" t="s">
        <v>885</v>
      </c>
      <c r="BZ213" t="s">
        <v>2345</v>
      </c>
      <c r="CA213" t="s">
        <v>232</v>
      </c>
      <c r="CB213" t="s">
        <v>232</v>
      </c>
      <c r="CC213" t="s">
        <v>232</v>
      </c>
      <c r="CG213" t="s">
        <v>147</v>
      </c>
      <c r="CJ213" t="s">
        <v>2310</v>
      </c>
      <c r="CL213" t="s">
        <v>144</v>
      </c>
      <c r="CM213" t="s">
        <v>144</v>
      </c>
      <c r="CN213" t="s">
        <v>145</v>
      </c>
      <c r="CP213" t="s">
        <v>2311</v>
      </c>
      <c r="CQ213" t="s">
        <v>2311</v>
      </c>
      <c r="CR213" t="s">
        <v>145</v>
      </c>
      <c r="CT213" t="s">
        <v>2312</v>
      </c>
      <c r="CU213" t="s">
        <v>2312</v>
      </c>
      <c r="CV213" t="s">
        <v>145</v>
      </c>
      <c r="CY213" t="s">
        <v>2313</v>
      </c>
      <c r="CZ213" t="s">
        <v>2314</v>
      </c>
      <c r="DA213" t="s">
        <v>2313</v>
      </c>
      <c r="DB213" t="s">
        <v>2314</v>
      </c>
      <c r="DC213" t="s">
        <v>145</v>
      </c>
      <c r="DD213" t="s">
        <v>145</v>
      </c>
      <c r="DF213" t="s">
        <v>158</v>
      </c>
      <c r="DG213" t="s">
        <v>158</v>
      </c>
      <c r="DH213" t="s">
        <v>145</v>
      </c>
      <c r="DJ213" t="s">
        <v>265</v>
      </c>
      <c r="DK213" t="s">
        <v>265</v>
      </c>
      <c r="DL213" t="s">
        <v>145</v>
      </c>
      <c r="DP213" t="s">
        <v>2371</v>
      </c>
      <c r="DQ213" t="s">
        <v>2375</v>
      </c>
      <c r="DR213" t="s">
        <v>2376</v>
      </c>
      <c r="DT213">
        <v>113</v>
      </c>
      <c r="DU213">
        <v>60</v>
      </c>
      <c r="DV213">
        <v>60</v>
      </c>
      <c r="DW213" s="1">
        <f>+Tabulka1[[#This Row],[pocudegra]]/Tabulka1[[#This Row],[pochodnav]]</f>
        <v>1</v>
      </c>
      <c r="DX213">
        <v>770696000</v>
      </c>
      <c r="DY213" t="s">
        <v>232</v>
      </c>
      <c r="DZ213" t="s">
        <v>265</v>
      </c>
      <c r="ED213" t="s">
        <v>2345</v>
      </c>
      <c r="EE213" t="s">
        <v>2345</v>
      </c>
      <c r="EF213" t="s">
        <v>2371</v>
      </c>
      <c r="EG213" t="s">
        <v>147</v>
      </c>
      <c r="EH213" t="s">
        <v>2346</v>
      </c>
      <c r="EI213" t="s">
        <v>2377</v>
      </c>
      <c r="EL213">
        <v>10441</v>
      </c>
      <c r="EM213">
        <v>10442</v>
      </c>
    </row>
    <row r="214" spans="1:143" hidden="1">
      <c r="A214">
        <v>211</v>
      </c>
      <c r="B214" t="s">
        <v>2378</v>
      </c>
      <c r="C214" t="s">
        <v>2309</v>
      </c>
      <c r="D214" t="s">
        <v>144</v>
      </c>
      <c r="F214" t="s">
        <v>164</v>
      </c>
      <c r="G214" t="s">
        <v>232</v>
      </c>
      <c r="H214" t="s">
        <v>164</v>
      </c>
      <c r="I214" t="s">
        <v>232</v>
      </c>
      <c r="J214" t="s">
        <v>2309</v>
      </c>
      <c r="K214" t="s">
        <v>144</v>
      </c>
      <c r="L214" t="s">
        <v>2348</v>
      </c>
      <c r="M214" t="s">
        <v>2348</v>
      </c>
      <c r="O214" t="s">
        <v>144</v>
      </c>
      <c r="P214" t="s">
        <v>144</v>
      </c>
      <c r="Q214" t="s">
        <v>145</v>
      </c>
      <c r="T214" t="s">
        <v>2350</v>
      </c>
      <c r="U214" t="s">
        <v>2350</v>
      </c>
      <c r="V214" t="s">
        <v>145</v>
      </c>
      <c r="X214" t="s">
        <v>2350</v>
      </c>
      <c r="Y214" t="s">
        <v>2350</v>
      </c>
      <c r="Z214" t="s">
        <v>145</v>
      </c>
      <c r="AC214" t="s">
        <v>2351</v>
      </c>
      <c r="AD214" t="s">
        <v>2352</v>
      </c>
      <c r="AE214" t="s">
        <v>2351</v>
      </c>
      <c r="AF214" t="s">
        <v>2352</v>
      </c>
      <c r="AG214" t="s">
        <v>145</v>
      </c>
      <c r="AH214" t="s">
        <v>145</v>
      </c>
      <c r="AJ214" t="s">
        <v>164</v>
      </c>
      <c r="AK214" t="s">
        <v>164</v>
      </c>
      <c r="AL214" t="s">
        <v>145</v>
      </c>
      <c r="AN214" t="s">
        <v>265</v>
      </c>
      <c r="AO214" t="s">
        <v>265</v>
      </c>
      <c r="AP214" t="s">
        <v>145</v>
      </c>
      <c r="AS214" t="s">
        <v>2371</v>
      </c>
      <c r="AT214" t="s">
        <v>2372</v>
      </c>
      <c r="AU214" t="s">
        <v>2373</v>
      </c>
      <c r="AV214" t="s">
        <v>2318</v>
      </c>
      <c r="AW214" t="s">
        <v>2319</v>
      </c>
      <c r="AX214" t="s">
        <v>630</v>
      </c>
      <c r="AY214" t="s">
        <v>2320</v>
      </c>
      <c r="BC214">
        <v>300000000</v>
      </c>
      <c r="BD214" t="s">
        <v>2341</v>
      </c>
      <c r="BE214" t="s">
        <v>2322</v>
      </c>
      <c r="BF214" t="s">
        <v>2323</v>
      </c>
      <c r="BG214" t="s">
        <v>2324</v>
      </c>
      <c r="BH214" t="s">
        <v>2325</v>
      </c>
      <c r="BI214" t="s">
        <v>2379</v>
      </c>
      <c r="BJ214" t="s">
        <v>2380</v>
      </c>
      <c r="BK214" t="s">
        <v>2327</v>
      </c>
      <c r="BL214" t="s">
        <v>2328</v>
      </c>
      <c r="BM214" t="s">
        <v>2329</v>
      </c>
      <c r="BN214" t="s">
        <v>2325</v>
      </c>
      <c r="BO214" t="s">
        <v>2379</v>
      </c>
      <c r="BP214" t="s">
        <v>2380</v>
      </c>
      <c r="BQ214" t="s">
        <v>2327</v>
      </c>
      <c r="BR214" t="s">
        <v>2330</v>
      </c>
      <c r="BS214" t="s">
        <v>2331</v>
      </c>
      <c r="BT214" t="s">
        <v>2332</v>
      </c>
      <c r="BU214" t="s">
        <v>2374</v>
      </c>
      <c r="BV214" t="s">
        <v>2333</v>
      </c>
      <c r="BW214" t="s">
        <v>885</v>
      </c>
      <c r="BX214" t="s">
        <v>885</v>
      </c>
      <c r="BZ214" t="s">
        <v>2345</v>
      </c>
      <c r="CA214" t="s">
        <v>232</v>
      </c>
      <c r="CB214" t="s">
        <v>232</v>
      </c>
      <c r="CC214" t="s">
        <v>232</v>
      </c>
      <c r="CG214" t="s">
        <v>147</v>
      </c>
      <c r="CJ214" t="s">
        <v>2348</v>
      </c>
      <c r="CL214" t="s">
        <v>144</v>
      </c>
      <c r="CM214" t="s">
        <v>144</v>
      </c>
      <c r="CN214" t="s">
        <v>145</v>
      </c>
      <c r="CP214" t="s">
        <v>2350</v>
      </c>
      <c r="CQ214" t="s">
        <v>2350</v>
      </c>
      <c r="CR214" t="s">
        <v>145</v>
      </c>
      <c r="CT214" t="s">
        <v>2350</v>
      </c>
      <c r="CU214" t="s">
        <v>2350</v>
      </c>
      <c r="CV214" t="s">
        <v>145</v>
      </c>
      <c r="CY214" t="s">
        <v>2351</v>
      </c>
      <c r="CZ214" t="s">
        <v>2352</v>
      </c>
      <c r="DA214" t="s">
        <v>2351</v>
      </c>
      <c r="DB214" t="s">
        <v>2352</v>
      </c>
      <c r="DC214" t="s">
        <v>145</v>
      </c>
      <c r="DD214" t="s">
        <v>145</v>
      </c>
      <c r="DF214" t="s">
        <v>164</v>
      </c>
      <c r="DG214" t="s">
        <v>164</v>
      </c>
      <c r="DH214" t="s">
        <v>145</v>
      </c>
      <c r="DJ214" t="s">
        <v>265</v>
      </c>
      <c r="DK214" t="s">
        <v>265</v>
      </c>
      <c r="DL214" t="s">
        <v>145</v>
      </c>
      <c r="DP214" t="s">
        <v>2371</v>
      </c>
      <c r="DQ214" t="s">
        <v>2375</v>
      </c>
      <c r="DR214" t="s">
        <v>2376</v>
      </c>
      <c r="DT214">
        <v>144</v>
      </c>
      <c r="DU214">
        <v>96</v>
      </c>
      <c r="DV214">
        <v>93</v>
      </c>
      <c r="DW214" s="1">
        <f>+Tabulka1[[#This Row],[pocudegra]]/Tabulka1[[#This Row],[pochodnav]]</f>
        <v>0.96875</v>
      </c>
      <c r="DX214">
        <v>792364000</v>
      </c>
      <c r="DY214" t="s">
        <v>232</v>
      </c>
      <c r="DZ214" t="s">
        <v>265</v>
      </c>
      <c r="ED214" t="s">
        <v>2345</v>
      </c>
      <c r="EE214" t="s">
        <v>2345</v>
      </c>
      <c r="EF214" t="s">
        <v>2371</v>
      </c>
      <c r="EG214" t="s">
        <v>147</v>
      </c>
      <c r="EH214" t="s">
        <v>2346</v>
      </c>
      <c r="EI214" t="s">
        <v>2377</v>
      </c>
      <c r="EL214">
        <v>10441</v>
      </c>
      <c r="EM214">
        <v>10442</v>
      </c>
    </row>
    <row r="215" spans="1:143" hidden="1">
      <c r="A215">
        <v>212</v>
      </c>
      <c r="B215" t="s">
        <v>2381</v>
      </c>
      <c r="C215" t="s">
        <v>2309</v>
      </c>
      <c r="D215" t="s">
        <v>240</v>
      </c>
      <c r="F215" t="s">
        <v>232</v>
      </c>
      <c r="G215" t="s">
        <v>153</v>
      </c>
      <c r="H215" t="s">
        <v>232</v>
      </c>
      <c r="I215" t="s">
        <v>153</v>
      </c>
      <c r="J215" t="s">
        <v>2309</v>
      </c>
      <c r="K215" t="s">
        <v>240</v>
      </c>
      <c r="L215" t="s">
        <v>2382</v>
      </c>
      <c r="M215" t="s">
        <v>2383</v>
      </c>
      <c r="O215" t="s">
        <v>144</v>
      </c>
      <c r="P215" t="s">
        <v>144</v>
      </c>
      <c r="Q215" t="s">
        <v>145</v>
      </c>
      <c r="T215" t="s">
        <v>2384</v>
      </c>
      <c r="U215" t="s">
        <v>2384</v>
      </c>
      <c r="V215" t="s">
        <v>145</v>
      </c>
      <c r="X215" t="s">
        <v>2384</v>
      </c>
      <c r="Y215" t="s">
        <v>2384</v>
      </c>
      <c r="Z215" t="s">
        <v>145</v>
      </c>
      <c r="AC215" t="s">
        <v>2385</v>
      </c>
      <c r="AD215" t="s">
        <v>2386</v>
      </c>
      <c r="AE215" t="s">
        <v>2385</v>
      </c>
      <c r="AF215" t="s">
        <v>2386</v>
      </c>
      <c r="AG215" t="s">
        <v>145</v>
      </c>
      <c r="AH215" t="s">
        <v>145</v>
      </c>
      <c r="AJ215" t="s">
        <v>153</v>
      </c>
      <c r="AK215" t="s">
        <v>153</v>
      </c>
      <c r="AL215" t="s">
        <v>145</v>
      </c>
      <c r="AN215" t="s">
        <v>400</v>
      </c>
      <c r="AO215" t="s">
        <v>400</v>
      </c>
      <c r="AP215" t="s">
        <v>145</v>
      </c>
      <c r="AQ215" t="s">
        <v>2387</v>
      </c>
      <c r="AR215" t="s">
        <v>2388</v>
      </c>
      <c r="AS215" t="s">
        <v>2389</v>
      </c>
      <c r="AT215" t="s">
        <v>2390</v>
      </c>
      <c r="AU215" t="s">
        <v>2391</v>
      </c>
      <c r="AV215" t="s">
        <v>2318</v>
      </c>
      <c r="AW215" t="s">
        <v>2319</v>
      </c>
      <c r="AX215" t="s">
        <v>630</v>
      </c>
      <c r="AY215" t="s">
        <v>2320</v>
      </c>
      <c r="BC215">
        <v>300000000</v>
      </c>
      <c r="BD215" t="s">
        <v>2392</v>
      </c>
      <c r="BE215" t="s">
        <v>2393</v>
      </c>
      <c r="BF215" t="s">
        <v>2394</v>
      </c>
      <c r="BG215" t="s">
        <v>2395</v>
      </c>
      <c r="BH215" t="s">
        <v>2325</v>
      </c>
      <c r="BI215" t="s">
        <v>2379</v>
      </c>
      <c r="BJ215" t="s">
        <v>2380</v>
      </c>
      <c r="BK215" t="s">
        <v>2327</v>
      </c>
      <c r="BL215" t="s">
        <v>2328</v>
      </c>
      <c r="BM215" t="s">
        <v>2329</v>
      </c>
      <c r="BN215" t="s">
        <v>2325</v>
      </c>
      <c r="BO215" t="s">
        <v>2379</v>
      </c>
      <c r="BP215" t="s">
        <v>2380</v>
      </c>
      <c r="BQ215" t="s">
        <v>2327</v>
      </c>
      <c r="BR215" t="s">
        <v>2396</v>
      </c>
      <c r="BS215" t="s">
        <v>2397</v>
      </c>
      <c r="BT215" t="s">
        <v>2332</v>
      </c>
      <c r="BU215" t="s">
        <v>2374</v>
      </c>
      <c r="BV215" t="s">
        <v>2333</v>
      </c>
      <c r="BW215" t="s">
        <v>885</v>
      </c>
      <c r="BX215" t="s">
        <v>885</v>
      </c>
      <c r="BZ215" t="s">
        <v>2345</v>
      </c>
      <c r="CA215" t="s">
        <v>153</v>
      </c>
      <c r="CB215" t="s">
        <v>153</v>
      </c>
      <c r="CC215" t="s">
        <v>153</v>
      </c>
      <c r="CG215" t="s">
        <v>147</v>
      </c>
      <c r="CJ215" t="s">
        <v>2382</v>
      </c>
      <c r="CL215" t="s">
        <v>144</v>
      </c>
      <c r="CM215" t="s">
        <v>144</v>
      </c>
      <c r="CN215" t="s">
        <v>145</v>
      </c>
      <c r="CP215" t="s">
        <v>2384</v>
      </c>
      <c r="CQ215" t="s">
        <v>2384</v>
      </c>
      <c r="CR215" t="s">
        <v>145</v>
      </c>
      <c r="CT215" t="s">
        <v>2384</v>
      </c>
      <c r="CU215" t="s">
        <v>2384</v>
      </c>
      <c r="CV215" t="s">
        <v>145</v>
      </c>
      <c r="CY215" t="s">
        <v>2385</v>
      </c>
      <c r="CZ215" t="s">
        <v>2386</v>
      </c>
      <c r="DA215" t="s">
        <v>2385</v>
      </c>
      <c r="DB215" t="s">
        <v>2386</v>
      </c>
      <c r="DC215" t="s">
        <v>145</v>
      </c>
      <c r="DD215" t="s">
        <v>145</v>
      </c>
      <c r="DF215" t="s">
        <v>153</v>
      </c>
      <c r="DG215" t="s">
        <v>153</v>
      </c>
      <c r="DH215" t="s">
        <v>145</v>
      </c>
      <c r="DJ215" t="s">
        <v>400</v>
      </c>
      <c r="DK215" t="s">
        <v>400</v>
      </c>
      <c r="DL215" t="s">
        <v>145</v>
      </c>
      <c r="DM215" t="s">
        <v>2387</v>
      </c>
      <c r="DN215" t="s">
        <v>2388</v>
      </c>
      <c r="DP215" t="s">
        <v>2389</v>
      </c>
      <c r="DQ215" t="s">
        <v>2398</v>
      </c>
      <c r="DR215" t="s">
        <v>2391</v>
      </c>
      <c r="DT215">
        <v>106</v>
      </c>
      <c r="DU215">
        <v>83</v>
      </c>
      <c r="DV215">
        <v>60</v>
      </c>
      <c r="DW215" s="1">
        <f>+Tabulka1[[#This Row],[pocudegra]]/Tabulka1[[#This Row],[pochodnav]]</f>
        <v>0.72289156626506024</v>
      </c>
      <c r="DX215">
        <v>225239000</v>
      </c>
      <c r="DY215" t="s">
        <v>153</v>
      </c>
      <c r="DZ215" t="s">
        <v>356</v>
      </c>
      <c r="ED215" t="s">
        <v>2399</v>
      </c>
      <c r="EE215" t="s">
        <v>2399</v>
      </c>
      <c r="EF215" t="s">
        <v>2389</v>
      </c>
      <c r="EG215" t="s">
        <v>147</v>
      </c>
      <c r="EH215" t="s">
        <v>2377</v>
      </c>
      <c r="EI215" t="s">
        <v>2400</v>
      </c>
      <c r="EL215">
        <v>10442</v>
      </c>
      <c r="EM215">
        <v>4414</v>
      </c>
    </row>
    <row r="216" spans="1:143" hidden="1">
      <c r="A216">
        <v>213</v>
      </c>
      <c r="B216" t="s">
        <v>2401</v>
      </c>
      <c r="C216" t="s">
        <v>2309</v>
      </c>
      <c r="D216" t="s">
        <v>240</v>
      </c>
      <c r="F216" t="s">
        <v>232</v>
      </c>
      <c r="G216" t="s">
        <v>153</v>
      </c>
      <c r="H216" t="s">
        <v>232</v>
      </c>
      <c r="I216" t="s">
        <v>153</v>
      </c>
      <c r="J216" t="s">
        <v>2309</v>
      </c>
      <c r="K216" t="s">
        <v>240</v>
      </c>
      <c r="L216" t="s">
        <v>2402</v>
      </c>
      <c r="M216" t="s">
        <v>2403</v>
      </c>
      <c r="O216" t="s">
        <v>144</v>
      </c>
      <c r="P216" t="s">
        <v>144</v>
      </c>
      <c r="Q216" t="s">
        <v>145</v>
      </c>
      <c r="T216" t="s">
        <v>2404</v>
      </c>
      <c r="U216" t="s">
        <v>2404</v>
      </c>
      <c r="V216" t="s">
        <v>145</v>
      </c>
      <c r="X216" t="s">
        <v>2405</v>
      </c>
      <c r="Y216" t="s">
        <v>2405</v>
      </c>
      <c r="Z216" t="s">
        <v>145</v>
      </c>
      <c r="AC216" t="s">
        <v>2406</v>
      </c>
      <c r="AD216" t="s">
        <v>2407</v>
      </c>
      <c r="AE216" t="s">
        <v>2406</v>
      </c>
      <c r="AF216" t="s">
        <v>2407</v>
      </c>
      <c r="AG216" t="s">
        <v>145</v>
      </c>
      <c r="AH216" t="s">
        <v>145</v>
      </c>
      <c r="AJ216" t="s">
        <v>153</v>
      </c>
      <c r="AK216" t="s">
        <v>153</v>
      </c>
      <c r="AL216" t="s">
        <v>145</v>
      </c>
      <c r="AN216" t="s">
        <v>400</v>
      </c>
      <c r="AO216" t="s">
        <v>400</v>
      </c>
      <c r="AP216" t="s">
        <v>145</v>
      </c>
      <c r="AQ216" t="s">
        <v>2387</v>
      </c>
      <c r="AR216" t="s">
        <v>2388</v>
      </c>
      <c r="AS216" t="s">
        <v>2389</v>
      </c>
      <c r="AT216" t="s">
        <v>2390</v>
      </c>
      <c r="AU216" t="s">
        <v>2391</v>
      </c>
      <c r="AV216" t="s">
        <v>2318</v>
      </c>
      <c r="AW216" t="s">
        <v>2319</v>
      </c>
      <c r="AX216" t="s">
        <v>630</v>
      </c>
      <c r="AY216" t="s">
        <v>2320</v>
      </c>
      <c r="BC216">
        <v>200000000</v>
      </c>
      <c r="BD216" t="s">
        <v>2392</v>
      </c>
      <c r="BE216" t="s">
        <v>2393</v>
      </c>
      <c r="BF216" t="s">
        <v>2394</v>
      </c>
      <c r="BG216" t="s">
        <v>2395</v>
      </c>
      <c r="BH216" t="s">
        <v>2325</v>
      </c>
      <c r="BI216" t="s">
        <v>2379</v>
      </c>
      <c r="BJ216" t="s">
        <v>2380</v>
      </c>
      <c r="BK216" t="s">
        <v>2327</v>
      </c>
      <c r="BL216" t="s">
        <v>2328</v>
      </c>
      <c r="BM216" t="s">
        <v>2329</v>
      </c>
      <c r="BN216" t="s">
        <v>2325</v>
      </c>
      <c r="BO216" t="s">
        <v>2379</v>
      </c>
      <c r="BP216" t="s">
        <v>2380</v>
      </c>
      <c r="BQ216" t="s">
        <v>2327</v>
      </c>
      <c r="BR216" t="s">
        <v>2396</v>
      </c>
      <c r="BS216" t="s">
        <v>2397</v>
      </c>
      <c r="BT216" t="s">
        <v>2332</v>
      </c>
      <c r="BU216" t="s">
        <v>2374</v>
      </c>
      <c r="BV216" t="s">
        <v>2333</v>
      </c>
      <c r="BW216" t="s">
        <v>885</v>
      </c>
      <c r="BX216" t="s">
        <v>885</v>
      </c>
      <c r="BZ216" t="s">
        <v>2345</v>
      </c>
      <c r="CA216" t="s">
        <v>153</v>
      </c>
      <c r="CB216" t="s">
        <v>153</v>
      </c>
      <c r="CC216" t="s">
        <v>153</v>
      </c>
      <c r="CG216" t="s">
        <v>147</v>
      </c>
      <c r="CJ216" t="s">
        <v>2402</v>
      </c>
      <c r="CL216" t="s">
        <v>144</v>
      </c>
      <c r="CM216" t="s">
        <v>144</v>
      </c>
      <c r="CN216" t="s">
        <v>145</v>
      </c>
      <c r="CP216" t="s">
        <v>2404</v>
      </c>
      <c r="CQ216" t="s">
        <v>2404</v>
      </c>
      <c r="CR216" t="s">
        <v>145</v>
      </c>
      <c r="CT216" t="s">
        <v>2405</v>
      </c>
      <c r="CU216" t="s">
        <v>2405</v>
      </c>
      <c r="CV216" t="s">
        <v>145</v>
      </c>
      <c r="CY216" t="s">
        <v>2406</v>
      </c>
      <c r="CZ216" t="s">
        <v>2407</v>
      </c>
      <c r="DA216" t="s">
        <v>2406</v>
      </c>
      <c r="DB216" t="s">
        <v>2407</v>
      </c>
      <c r="DC216" t="s">
        <v>145</v>
      </c>
      <c r="DD216" t="s">
        <v>145</v>
      </c>
      <c r="DF216" t="s">
        <v>153</v>
      </c>
      <c r="DG216" t="s">
        <v>153</v>
      </c>
      <c r="DH216" t="s">
        <v>145</v>
      </c>
      <c r="DJ216" t="s">
        <v>400</v>
      </c>
      <c r="DK216" t="s">
        <v>400</v>
      </c>
      <c r="DL216" t="s">
        <v>145</v>
      </c>
      <c r="DM216" t="s">
        <v>2387</v>
      </c>
      <c r="DN216" t="s">
        <v>2388</v>
      </c>
      <c r="DP216" t="s">
        <v>2389</v>
      </c>
      <c r="DQ216" t="s">
        <v>2398</v>
      </c>
      <c r="DR216" t="s">
        <v>2391</v>
      </c>
      <c r="DT216">
        <v>232</v>
      </c>
      <c r="DU216">
        <v>191</v>
      </c>
      <c r="DV216">
        <v>151</v>
      </c>
      <c r="DW216" s="1">
        <f>+Tabulka1[[#This Row],[pocudegra]]/Tabulka1[[#This Row],[pochodnav]]</f>
        <v>0.79057591623036649</v>
      </c>
      <c r="DX216">
        <v>365787000</v>
      </c>
      <c r="DY216" t="s">
        <v>153</v>
      </c>
      <c r="DZ216" t="s">
        <v>370</v>
      </c>
      <c r="ED216" t="s">
        <v>2399</v>
      </c>
      <c r="EE216" t="s">
        <v>2399</v>
      </c>
      <c r="EF216" t="s">
        <v>2389</v>
      </c>
      <c r="EG216" t="s">
        <v>147</v>
      </c>
      <c r="EH216" t="s">
        <v>2377</v>
      </c>
      <c r="EI216" t="s">
        <v>2400</v>
      </c>
      <c r="EL216">
        <v>10442</v>
      </c>
      <c r="EM216">
        <v>4414</v>
      </c>
    </row>
    <row r="217" spans="1:143" hidden="1">
      <c r="A217">
        <v>214</v>
      </c>
      <c r="B217" t="s">
        <v>2408</v>
      </c>
      <c r="C217" t="s">
        <v>2309</v>
      </c>
      <c r="D217" t="s">
        <v>240</v>
      </c>
      <c r="F217" t="s">
        <v>232</v>
      </c>
      <c r="G217" t="s">
        <v>153</v>
      </c>
      <c r="H217" t="s">
        <v>232</v>
      </c>
      <c r="I217" t="s">
        <v>153</v>
      </c>
      <c r="J217" t="s">
        <v>2309</v>
      </c>
      <c r="K217" t="s">
        <v>240</v>
      </c>
      <c r="L217" t="s">
        <v>2409</v>
      </c>
      <c r="M217" t="s">
        <v>2410</v>
      </c>
      <c r="O217" t="s">
        <v>144</v>
      </c>
      <c r="P217" t="s">
        <v>144</v>
      </c>
      <c r="Q217" t="s">
        <v>145</v>
      </c>
      <c r="T217" t="s">
        <v>2411</v>
      </c>
      <c r="U217" t="s">
        <v>2411</v>
      </c>
      <c r="V217" t="s">
        <v>145</v>
      </c>
      <c r="X217" t="s">
        <v>2412</v>
      </c>
      <c r="Y217" t="s">
        <v>2412</v>
      </c>
      <c r="Z217" t="s">
        <v>145</v>
      </c>
      <c r="AC217" t="s">
        <v>2413</v>
      </c>
      <c r="AD217" t="s">
        <v>2414</v>
      </c>
      <c r="AE217" t="s">
        <v>2413</v>
      </c>
      <c r="AF217" t="s">
        <v>2414</v>
      </c>
      <c r="AG217" t="s">
        <v>145</v>
      </c>
      <c r="AH217" t="s">
        <v>145</v>
      </c>
      <c r="AJ217" t="s">
        <v>153</v>
      </c>
      <c r="AK217" t="s">
        <v>153</v>
      </c>
      <c r="AL217" t="s">
        <v>145</v>
      </c>
      <c r="AN217" t="s">
        <v>370</v>
      </c>
      <c r="AO217" t="s">
        <v>370</v>
      </c>
      <c r="AP217" t="s">
        <v>145</v>
      </c>
      <c r="AQ217" t="s">
        <v>371</v>
      </c>
      <c r="AR217" t="s">
        <v>372</v>
      </c>
      <c r="AS217" t="s">
        <v>2389</v>
      </c>
      <c r="AT217" t="s">
        <v>2390</v>
      </c>
      <c r="AU217" t="s">
        <v>2391</v>
      </c>
      <c r="AV217" t="s">
        <v>2318</v>
      </c>
      <c r="AW217" t="s">
        <v>2319</v>
      </c>
      <c r="AX217" t="s">
        <v>630</v>
      </c>
      <c r="AY217" t="s">
        <v>2320</v>
      </c>
      <c r="BC217">
        <v>300000000</v>
      </c>
      <c r="BD217" t="s">
        <v>2392</v>
      </c>
      <c r="BE217" t="s">
        <v>2393</v>
      </c>
      <c r="BF217" t="s">
        <v>2394</v>
      </c>
      <c r="BG217" t="s">
        <v>2415</v>
      </c>
      <c r="BH217" t="s">
        <v>2325</v>
      </c>
      <c r="BI217" t="s">
        <v>2326</v>
      </c>
      <c r="BJ217" t="s">
        <v>1628</v>
      </c>
      <c r="BK217" t="s">
        <v>2327</v>
      </c>
      <c r="BL217" t="s">
        <v>2328</v>
      </c>
      <c r="BM217" t="s">
        <v>2329</v>
      </c>
      <c r="BN217" t="s">
        <v>2325</v>
      </c>
      <c r="BO217" t="s">
        <v>2326</v>
      </c>
      <c r="BP217" t="s">
        <v>1628</v>
      </c>
      <c r="BQ217" t="s">
        <v>2327</v>
      </c>
      <c r="BR217" t="s">
        <v>2396</v>
      </c>
      <c r="BS217" t="s">
        <v>2397</v>
      </c>
      <c r="BT217" t="s">
        <v>2332</v>
      </c>
      <c r="BU217" t="s">
        <v>2374</v>
      </c>
      <c r="BV217" t="s">
        <v>2333</v>
      </c>
      <c r="BW217" t="s">
        <v>885</v>
      </c>
      <c r="BX217" t="s">
        <v>885</v>
      </c>
      <c r="BZ217" t="s">
        <v>2345</v>
      </c>
      <c r="CA217" t="s">
        <v>153</v>
      </c>
      <c r="CB217" t="s">
        <v>153</v>
      </c>
      <c r="CC217" t="s">
        <v>153</v>
      </c>
      <c r="CG217" t="s">
        <v>147</v>
      </c>
      <c r="CJ217" t="s">
        <v>2409</v>
      </c>
      <c r="CL217" t="s">
        <v>144</v>
      </c>
      <c r="CM217" t="s">
        <v>144</v>
      </c>
      <c r="CN217" t="s">
        <v>145</v>
      </c>
      <c r="CP217" t="s">
        <v>2411</v>
      </c>
      <c r="CQ217" t="s">
        <v>2411</v>
      </c>
      <c r="CR217" t="s">
        <v>145</v>
      </c>
      <c r="CT217" t="s">
        <v>2412</v>
      </c>
      <c r="CU217" t="s">
        <v>2412</v>
      </c>
      <c r="CV217" t="s">
        <v>145</v>
      </c>
      <c r="CY217" t="s">
        <v>2413</v>
      </c>
      <c r="CZ217" t="s">
        <v>2414</v>
      </c>
      <c r="DA217" t="s">
        <v>2413</v>
      </c>
      <c r="DB217" t="s">
        <v>2414</v>
      </c>
      <c r="DC217" t="s">
        <v>145</v>
      </c>
      <c r="DD217" t="s">
        <v>145</v>
      </c>
      <c r="DF217" t="s">
        <v>153</v>
      </c>
      <c r="DG217" t="s">
        <v>153</v>
      </c>
      <c r="DH217" t="s">
        <v>145</v>
      </c>
      <c r="DJ217" t="s">
        <v>370</v>
      </c>
      <c r="DK217" t="s">
        <v>370</v>
      </c>
      <c r="DL217" t="s">
        <v>145</v>
      </c>
      <c r="DM217" t="s">
        <v>371</v>
      </c>
      <c r="DN217" t="s">
        <v>372</v>
      </c>
      <c r="DP217" t="s">
        <v>2389</v>
      </c>
      <c r="DQ217" t="s">
        <v>2398</v>
      </c>
      <c r="DR217" t="s">
        <v>2391</v>
      </c>
      <c r="DT217">
        <v>62</v>
      </c>
      <c r="DU217">
        <v>58</v>
      </c>
      <c r="DV217">
        <v>26</v>
      </c>
      <c r="DW217" s="1">
        <f>+Tabulka1[[#This Row],[pocudegra]]/Tabulka1[[#This Row],[pochodnav]]</f>
        <v>0.44827586206896552</v>
      </c>
      <c r="DX217">
        <v>55820000</v>
      </c>
      <c r="DY217" t="s">
        <v>153</v>
      </c>
      <c r="DZ217" t="s">
        <v>370</v>
      </c>
      <c r="ED217" t="s">
        <v>2399</v>
      </c>
      <c r="EE217" t="s">
        <v>2399</v>
      </c>
      <c r="EF217" t="s">
        <v>2389</v>
      </c>
      <c r="EG217" t="s">
        <v>147</v>
      </c>
      <c r="EH217" t="s">
        <v>2377</v>
      </c>
      <c r="EI217" t="s">
        <v>2400</v>
      </c>
      <c r="EL217">
        <v>10442</v>
      </c>
      <c r="EM217">
        <v>4414</v>
      </c>
    </row>
    <row r="218" spans="1:143" hidden="1">
      <c r="A218">
        <v>215</v>
      </c>
      <c r="B218" t="s">
        <v>2416</v>
      </c>
      <c r="C218" t="s">
        <v>2309</v>
      </c>
      <c r="D218" t="s">
        <v>240</v>
      </c>
      <c r="F218" t="s">
        <v>153</v>
      </c>
      <c r="G218" t="s">
        <v>190</v>
      </c>
      <c r="H218" t="s">
        <v>153</v>
      </c>
      <c r="I218" t="s">
        <v>190</v>
      </c>
      <c r="J218" t="s">
        <v>2309</v>
      </c>
      <c r="K218" t="s">
        <v>240</v>
      </c>
      <c r="L218" t="s">
        <v>2382</v>
      </c>
      <c r="M218" t="s">
        <v>2382</v>
      </c>
      <c r="O218" t="s">
        <v>144</v>
      </c>
      <c r="P218" t="s">
        <v>144</v>
      </c>
      <c r="Q218" t="s">
        <v>145</v>
      </c>
      <c r="T218" t="s">
        <v>2384</v>
      </c>
      <c r="U218" t="s">
        <v>2384</v>
      </c>
      <c r="V218" t="s">
        <v>145</v>
      </c>
      <c r="X218" t="s">
        <v>2384</v>
      </c>
      <c r="Y218" t="s">
        <v>2384</v>
      </c>
      <c r="Z218" t="s">
        <v>145</v>
      </c>
      <c r="AC218" t="s">
        <v>2385</v>
      </c>
      <c r="AD218" t="s">
        <v>2386</v>
      </c>
      <c r="AE218" t="s">
        <v>2385</v>
      </c>
      <c r="AF218" t="s">
        <v>2386</v>
      </c>
      <c r="AG218" t="s">
        <v>145</v>
      </c>
      <c r="AH218" t="s">
        <v>145</v>
      </c>
      <c r="AJ218" t="s">
        <v>153</v>
      </c>
      <c r="AK218" t="s">
        <v>153</v>
      </c>
      <c r="AL218" t="s">
        <v>145</v>
      </c>
      <c r="AN218" t="s">
        <v>400</v>
      </c>
      <c r="AO218" t="s">
        <v>400</v>
      </c>
      <c r="AP218" t="s">
        <v>145</v>
      </c>
      <c r="AQ218" t="s">
        <v>2387</v>
      </c>
      <c r="AR218" t="s">
        <v>2388</v>
      </c>
      <c r="AS218" t="s">
        <v>2417</v>
      </c>
      <c r="AT218" t="s">
        <v>2418</v>
      </c>
      <c r="AU218" t="s">
        <v>2419</v>
      </c>
      <c r="AV218" t="s">
        <v>2318</v>
      </c>
      <c r="AW218" t="s">
        <v>2319</v>
      </c>
      <c r="AX218" t="s">
        <v>630</v>
      </c>
      <c r="AY218" t="s">
        <v>2320</v>
      </c>
      <c r="BC218">
        <v>390000000</v>
      </c>
      <c r="BD218" t="s">
        <v>2392</v>
      </c>
      <c r="BE218" t="s">
        <v>2393</v>
      </c>
      <c r="BF218" t="s">
        <v>2394</v>
      </c>
      <c r="BG218" t="s">
        <v>2395</v>
      </c>
      <c r="BH218" t="s">
        <v>2325</v>
      </c>
      <c r="BI218" t="s">
        <v>2379</v>
      </c>
      <c r="BJ218" t="s">
        <v>2380</v>
      </c>
      <c r="BK218" t="s">
        <v>2327</v>
      </c>
      <c r="BL218" t="s">
        <v>2328</v>
      </c>
      <c r="BM218" t="s">
        <v>2329</v>
      </c>
      <c r="BN218" t="s">
        <v>2325</v>
      </c>
      <c r="BO218" t="s">
        <v>2379</v>
      </c>
      <c r="BP218" t="s">
        <v>2380</v>
      </c>
      <c r="BQ218" t="s">
        <v>2327</v>
      </c>
      <c r="BR218" t="s">
        <v>2396</v>
      </c>
      <c r="BS218" t="s">
        <v>2397</v>
      </c>
      <c r="BT218" t="s">
        <v>2332</v>
      </c>
      <c r="BU218" t="s">
        <v>2374</v>
      </c>
      <c r="BV218" t="s">
        <v>2333</v>
      </c>
      <c r="BW218" t="s">
        <v>885</v>
      </c>
      <c r="BX218" t="s">
        <v>885</v>
      </c>
      <c r="BZ218" t="s">
        <v>2399</v>
      </c>
      <c r="CA218" t="s">
        <v>190</v>
      </c>
      <c r="CB218" t="s">
        <v>153</v>
      </c>
      <c r="CC218" t="s">
        <v>190</v>
      </c>
      <c r="CG218" t="s">
        <v>147</v>
      </c>
      <c r="CJ218" t="s">
        <v>2382</v>
      </c>
      <c r="CL218" t="s">
        <v>144</v>
      </c>
      <c r="CM218" t="s">
        <v>144</v>
      </c>
      <c r="CN218" t="s">
        <v>145</v>
      </c>
      <c r="CP218" t="s">
        <v>2384</v>
      </c>
      <c r="CQ218" t="s">
        <v>2384</v>
      </c>
      <c r="CR218" t="s">
        <v>145</v>
      </c>
      <c r="CT218" t="s">
        <v>2384</v>
      </c>
      <c r="CU218" t="s">
        <v>2384</v>
      </c>
      <c r="CV218" t="s">
        <v>145</v>
      </c>
      <c r="CY218" t="s">
        <v>2385</v>
      </c>
      <c r="CZ218" t="s">
        <v>2386</v>
      </c>
      <c r="DA218" t="s">
        <v>2385</v>
      </c>
      <c r="DB218" t="s">
        <v>2386</v>
      </c>
      <c r="DC218" t="s">
        <v>145</v>
      </c>
      <c r="DD218" t="s">
        <v>145</v>
      </c>
      <c r="DF218" t="s">
        <v>153</v>
      </c>
      <c r="DG218" t="s">
        <v>153</v>
      </c>
      <c r="DH218" t="s">
        <v>145</v>
      </c>
      <c r="DJ218" t="s">
        <v>400</v>
      </c>
      <c r="DK218" t="s">
        <v>400</v>
      </c>
      <c r="DL218" t="s">
        <v>145</v>
      </c>
      <c r="DM218" t="s">
        <v>2387</v>
      </c>
      <c r="DN218" t="s">
        <v>2388</v>
      </c>
      <c r="DP218" t="s">
        <v>2417</v>
      </c>
      <c r="DQ218" t="s">
        <v>2420</v>
      </c>
      <c r="DR218" t="s">
        <v>2421</v>
      </c>
      <c r="DT218">
        <v>102</v>
      </c>
      <c r="DU218">
        <v>81</v>
      </c>
      <c r="DV218">
        <v>38</v>
      </c>
      <c r="DW218" s="1">
        <f>+Tabulka1[[#This Row],[pocudegra]]/Tabulka1[[#This Row],[pochodnav]]</f>
        <v>0.46913580246913578</v>
      </c>
      <c r="DX218">
        <v>390000000</v>
      </c>
      <c r="DY218" t="s">
        <v>190</v>
      </c>
      <c r="DZ218" t="s">
        <v>370</v>
      </c>
      <c r="ED218" t="s">
        <v>2399</v>
      </c>
      <c r="EE218" t="s">
        <v>2399</v>
      </c>
      <c r="EF218" t="s">
        <v>2417</v>
      </c>
      <c r="EG218" t="s">
        <v>147</v>
      </c>
      <c r="EH218" t="s">
        <v>2400</v>
      </c>
      <c r="EI218" t="s">
        <v>2400</v>
      </c>
      <c r="EL218">
        <v>4414</v>
      </c>
      <c r="EM218">
        <v>4414</v>
      </c>
    </row>
    <row r="219" spans="1:143" hidden="1">
      <c r="A219">
        <v>216</v>
      </c>
      <c r="B219" t="s">
        <v>2422</v>
      </c>
      <c r="C219" t="s">
        <v>2309</v>
      </c>
      <c r="D219" t="s">
        <v>240</v>
      </c>
      <c r="F219" t="s">
        <v>153</v>
      </c>
      <c r="G219" t="s">
        <v>190</v>
      </c>
      <c r="H219" t="s">
        <v>153</v>
      </c>
      <c r="I219" t="s">
        <v>190</v>
      </c>
      <c r="J219" t="s">
        <v>2309</v>
      </c>
      <c r="K219" t="s">
        <v>240</v>
      </c>
      <c r="L219" t="s">
        <v>2402</v>
      </c>
      <c r="M219" t="s">
        <v>2402</v>
      </c>
      <c r="O219" t="s">
        <v>144</v>
      </c>
      <c r="P219" t="s">
        <v>144</v>
      </c>
      <c r="Q219" t="s">
        <v>145</v>
      </c>
      <c r="T219" t="s">
        <v>2404</v>
      </c>
      <c r="U219" t="s">
        <v>2404</v>
      </c>
      <c r="V219" t="s">
        <v>145</v>
      </c>
      <c r="X219" t="s">
        <v>2405</v>
      </c>
      <c r="Y219" t="s">
        <v>2405</v>
      </c>
      <c r="Z219" t="s">
        <v>145</v>
      </c>
      <c r="AC219" t="s">
        <v>2406</v>
      </c>
      <c r="AD219" t="s">
        <v>2407</v>
      </c>
      <c r="AE219" t="s">
        <v>2406</v>
      </c>
      <c r="AF219" t="s">
        <v>2407</v>
      </c>
      <c r="AG219" t="s">
        <v>145</v>
      </c>
      <c r="AH219" t="s">
        <v>145</v>
      </c>
      <c r="AJ219" t="s">
        <v>153</v>
      </c>
      <c r="AK219" t="s">
        <v>153</v>
      </c>
      <c r="AL219" t="s">
        <v>145</v>
      </c>
      <c r="AN219" t="s">
        <v>400</v>
      </c>
      <c r="AO219" t="s">
        <v>400</v>
      </c>
      <c r="AP219" t="s">
        <v>145</v>
      </c>
      <c r="AQ219" t="s">
        <v>2387</v>
      </c>
      <c r="AR219" t="s">
        <v>2388</v>
      </c>
      <c r="AS219" t="s">
        <v>2417</v>
      </c>
      <c r="AT219" t="s">
        <v>2418</v>
      </c>
      <c r="AU219" t="s">
        <v>2419</v>
      </c>
      <c r="AV219" t="s">
        <v>2318</v>
      </c>
      <c r="AW219" t="s">
        <v>2319</v>
      </c>
      <c r="AX219" t="s">
        <v>630</v>
      </c>
      <c r="AY219" t="s">
        <v>2320</v>
      </c>
      <c r="BC219">
        <v>856744000</v>
      </c>
      <c r="BD219" t="s">
        <v>2392</v>
      </c>
      <c r="BE219" t="s">
        <v>2393</v>
      </c>
      <c r="BF219" t="s">
        <v>2394</v>
      </c>
      <c r="BG219" t="s">
        <v>2395</v>
      </c>
      <c r="BH219" t="s">
        <v>2325</v>
      </c>
      <c r="BI219" t="s">
        <v>2379</v>
      </c>
      <c r="BJ219" t="s">
        <v>2380</v>
      </c>
      <c r="BK219" t="s">
        <v>2327</v>
      </c>
      <c r="BL219" t="s">
        <v>2328</v>
      </c>
      <c r="BM219" t="s">
        <v>2329</v>
      </c>
      <c r="BN219" t="s">
        <v>2325</v>
      </c>
      <c r="BO219" t="s">
        <v>2379</v>
      </c>
      <c r="BP219" t="s">
        <v>2380</v>
      </c>
      <c r="BQ219" t="s">
        <v>2327</v>
      </c>
      <c r="BR219" t="s">
        <v>2396</v>
      </c>
      <c r="BS219" t="s">
        <v>2397</v>
      </c>
      <c r="BT219" t="s">
        <v>2332</v>
      </c>
      <c r="BU219" t="s">
        <v>2374</v>
      </c>
      <c r="BV219" t="s">
        <v>2333</v>
      </c>
      <c r="BW219" t="s">
        <v>885</v>
      </c>
      <c r="BX219" t="s">
        <v>885</v>
      </c>
      <c r="BZ219" t="s">
        <v>2399</v>
      </c>
      <c r="CA219" t="s">
        <v>190</v>
      </c>
      <c r="CB219" t="s">
        <v>153</v>
      </c>
      <c r="CC219" t="s">
        <v>190</v>
      </c>
      <c r="CG219" t="s">
        <v>147</v>
      </c>
      <c r="CJ219" t="s">
        <v>2402</v>
      </c>
      <c r="CL219" t="s">
        <v>144</v>
      </c>
      <c r="CM219" t="s">
        <v>144</v>
      </c>
      <c r="CN219" t="s">
        <v>145</v>
      </c>
      <c r="CP219" t="s">
        <v>2404</v>
      </c>
      <c r="CQ219" t="s">
        <v>2404</v>
      </c>
      <c r="CR219" t="s">
        <v>145</v>
      </c>
      <c r="CT219" t="s">
        <v>2405</v>
      </c>
      <c r="CU219" t="s">
        <v>2405</v>
      </c>
      <c r="CV219" t="s">
        <v>145</v>
      </c>
      <c r="CY219" t="s">
        <v>2406</v>
      </c>
      <c r="CZ219" t="s">
        <v>2407</v>
      </c>
      <c r="DA219" t="s">
        <v>2406</v>
      </c>
      <c r="DB219" t="s">
        <v>2407</v>
      </c>
      <c r="DC219" t="s">
        <v>145</v>
      </c>
      <c r="DD219" t="s">
        <v>145</v>
      </c>
      <c r="DF219" t="s">
        <v>153</v>
      </c>
      <c r="DG219" t="s">
        <v>153</v>
      </c>
      <c r="DH219" t="s">
        <v>145</v>
      </c>
      <c r="DJ219" t="s">
        <v>400</v>
      </c>
      <c r="DK219" t="s">
        <v>400</v>
      </c>
      <c r="DL219" t="s">
        <v>145</v>
      </c>
      <c r="DM219" t="s">
        <v>2387</v>
      </c>
      <c r="DN219" t="s">
        <v>2388</v>
      </c>
      <c r="DP219" t="s">
        <v>2417</v>
      </c>
      <c r="DQ219" t="s">
        <v>2420</v>
      </c>
      <c r="DR219" t="s">
        <v>2421</v>
      </c>
      <c r="DT219">
        <v>187</v>
      </c>
      <c r="DU219">
        <v>160</v>
      </c>
      <c r="DV219">
        <v>92</v>
      </c>
      <c r="DW219" s="1">
        <f>+Tabulka1[[#This Row],[pocudegra]]/Tabulka1[[#This Row],[pochodnav]]</f>
        <v>0.57499999999999996</v>
      </c>
      <c r="DX219">
        <v>856744000</v>
      </c>
      <c r="DY219" t="s">
        <v>190</v>
      </c>
      <c r="DZ219" t="s">
        <v>370</v>
      </c>
      <c r="ED219" t="s">
        <v>2399</v>
      </c>
      <c r="EE219" t="s">
        <v>2399</v>
      </c>
      <c r="EF219" t="s">
        <v>2417</v>
      </c>
      <c r="EG219" t="s">
        <v>147</v>
      </c>
      <c r="EH219" t="s">
        <v>2400</v>
      </c>
      <c r="EI219" t="s">
        <v>2400</v>
      </c>
      <c r="EL219">
        <v>4414</v>
      </c>
      <c r="EM219">
        <v>4414</v>
      </c>
    </row>
    <row r="220" spans="1:143" hidden="1">
      <c r="A220">
        <v>217</v>
      </c>
      <c r="B220" t="s">
        <v>2423</v>
      </c>
      <c r="C220" t="s">
        <v>2309</v>
      </c>
      <c r="D220" t="s">
        <v>240</v>
      </c>
      <c r="F220" t="s">
        <v>153</v>
      </c>
      <c r="G220" t="s">
        <v>190</v>
      </c>
      <c r="H220" t="s">
        <v>153</v>
      </c>
      <c r="I220" t="s">
        <v>190</v>
      </c>
      <c r="J220" t="s">
        <v>2309</v>
      </c>
      <c r="K220" t="s">
        <v>240</v>
      </c>
      <c r="L220" t="s">
        <v>2409</v>
      </c>
      <c r="M220" t="s">
        <v>2409</v>
      </c>
      <c r="O220" t="s">
        <v>144</v>
      </c>
      <c r="P220" t="s">
        <v>144</v>
      </c>
      <c r="Q220" t="s">
        <v>145</v>
      </c>
      <c r="T220" t="s">
        <v>2411</v>
      </c>
      <c r="U220" t="s">
        <v>2411</v>
      </c>
      <c r="V220" t="s">
        <v>145</v>
      </c>
      <c r="X220" t="s">
        <v>2412</v>
      </c>
      <c r="Y220" t="s">
        <v>2412</v>
      </c>
      <c r="Z220" t="s">
        <v>145</v>
      </c>
      <c r="AC220" t="s">
        <v>2413</v>
      </c>
      <c r="AD220" t="s">
        <v>2414</v>
      </c>
      <c r="AE220" t="s">
        <v>2413</v>
      </c>
      <c r="AF220" t="s">
        <v>2414</v>
      </c>
      <c r="AG220" t="s">
        <v>145</v>
      </c>
      <c r="AH220" t="s">
        <v>145</v>
      </c>
      <c r="AJ220" t="s">
        <v>153</v>
      </c>
      <c r="AK220" t="s">
        <v>153</v>
      </c>
      <c r="AL220" t="s">
        <v>145</v>
      </c>
      <c r="AN220" t="s">
        <v>370</v>
      </c>
      <c r="AO220" t="s">
        <v>370</v>
      </c>
      <c r="AP220" t="s">
        <v>145</v>
      </c>
      <c r="AQ220" t="s">
        <v>371</v>
      </c>
      <c r="AR220" t="s">
        <v>372</v>
      </c>
      <c r="AS220" t="s">
        <v>2417</v>
      </c>
      <c r="AT220" t="s">
        <v>2418</v>
      </c>
      <c r="AU220" t="s">
        <v>2419</v>
      </c>
      <c r="AV220" t="s">
        <v>2318</v>
      </c>
      <c r="AW220" t="s">
        <v>2319</v>
      </c>
      <c r="AX220" t="s">
        <v>630</v>
      </c>
      <c r="AY220" t="s">
        <v>2320</v>
      </c>
      <c r="BC220">
        <v>130682000</v>
      </c>
      <c r="BD220" t="s">
        <v>2392</v>
      </c>
      <c r="BE220" t="s">
        <v>2393</v>
      </c>
      <c r="BF220" t="s">
        <v>2394</v>
      </c>
      <c r="BG220" t="s">
        <v>2415</v>
      </c>
      <c r="BH220" t="s">
        <v>2325</v>
      </c>
      <c r="BI220" t="s">
        <v>2326</v>
      </c>
      <c r="BJ220" t="s">
        <v>1628</v>
      </c>
      <c r="BK220" t="s">
        <v>2327</v>
      </c>
      <c r="BL220" t="s">
        <v>2328</v>
      </c>
      <c r="BM220" t="s">
        <v>2329</v>
      </c>
      <c r="BN220" t="s">
        <v>2325</v>
      </c>
      <c r="BO220" t="s">
        <v>2326</v>
      </c>
      <c r="BP220" t="s">
        <v>1628</v>
      </c>
      <c r="BQ220" t="s">
        <v>2327</v>
      </c>
      <c r="BR220" t="s">
        <v>2396</v>
      </c>
      <c r="BS220" t="s">
        <v>2397</v>
      </c>
      <c r="BT220" t="s">
        <v>2332</v>
      </c>
      <c r="BU220" t="s">
        <v>2374</v>
      </c>
      <c r="BV220" t="s">
        <v>2333</v>
      </c>
      <c r="BW220" t="s">
        <v>885</v>
      </c>
      <c r="BX220" t="s">
        <v>885</v>
      </c>
      <c r="BZ220" t="s">
        <v>2399</v>
      </c>
      <c r="CA220" t="s">
        <v>190</v>
      </c>
      <c r="CB220" t="s">
        <v>153</v>
      </c>
      <c r="CC220" t="s">
        <v>190</v>
      </c>
      <c r="CG220" t="s">
        <v>147</v>
      </c>
      <c r="CJ220" t="s">
        <v>2409</v>
      </c>
      <c r="CL220" t="s">
        <v>144</v>
      </c>
      <c r="CM220" t="s">
        <v>144</v>
      </c>
      <c r="CN220" t="s">
        <v>145</v>
      </c>
      <c r="CP220" t="s">
        <v>2411</v>
      </c>
      <c r="CQ220" t="s">
        <v>2411</v>
      </c>
      <c r="CR220" t="s">
        <v>145</v>
      </c>
      <c r="CT220" t="s">
        <v>2412</v>
      </c>
      <c r="CU220" t="s">
        <v>2412</v>
      </c>
      <c r="CV220" t="s">
        <v>145</v>
      </c>
      <c r="CY220" t="s">
        <v>2413</v>
      </c>
      <c r="CZ220" t="s">
        <v>2414</v>
      </c>
      <c r="DA220" t="s">
        <v>2413</v>
      </c>
      <c r="DB220" t="s">
        <v>2414</v>
      </c>
      <c r="DC220" t="s">
        <v>145</v>
      </c>
      <c r="DD220" t="s">
        <v>145</v>
      </c>
      <c r="DF220" t="s">
        <v>153</v>
      </c>
      <c r="DG220" t="s">
        <v>153</v>
      </c>
      <c r="DH220" t="s">
        <v>145</v>
      </c>
      <c r="DJ220" t="s">
        <v>370</v>
      </c>
      <c r="DK220" t="s">
        <v>370</v>
      </c>
      <c r="DL220" t="s">
        <v>145</v>
      </c>
      <c r="DM220" t="s">
        <v>371</v>
      </c>
      <c r="DN220" t="s">
        <v>372</v>
      </c>
      <c r="DP220" t="s">
        <v>2417</v>
      </c>
      <c r="DQ220" t="s">
        <v>2420</v>
      </c>
      <c r="DR220" t="s">
        <v>2421</v>
      </c>
      <c r="DT220">
        <v>67</v>
      </c>
      <c r="DU220">
        <v>61</v>
      </c>
      <c r="DV220">
        <v>18</v>
      </c>
      <c r="DW220" s="1">
        <f>+Tabulka1[[#This Row],[pocudegra]]/Tabulka1[[#This Row],[pochodnav]]</f>
        <v>0.29508196721311475</v>
      </c>
      <c r="DX220">
        <v>130682000</v>
      </c>
      <c r="DY220" t="s">
        <v>190</v>
      </c>
      <c r="DZ220" t="s">
        <v>370</v>
      </c>
      <c r="ED220" t="s">
        <v>2399</v>
      </c>
      <c r="EE220" t="s">
        <v>2399</v>
      </c>
      <c r="EF220" t="s">
        <v>2417</v>
      </c>
      <c r="EG220" t="s">
        <v>147</v>
      </c>
      <c r="EH220" t="s">
        <v>2400</v>
      </c>
      <c r="EI220" t="s">
        <v>2400</v>
      </c>
      <c r="EL220">
        <v>4414</v>
      </c>
      <c r="EM220">
        <v>4414</v>
      </c>
    </row>
    <row r="221" spans="1:143" hidden="1">
      <c r="A221">
        <v>218</v>
      </c>
      <c r="B221" t="s">
        <v>2424</v>
      </c>
      <c r="C221" t="s">
        <v>2309</v>
      </c>
      <c r="D221" t="s">
        <v>240</v>
      </c>
      <c r="F221" t="s">
        <v>265</v>
      </c>
      <c r="G221" t="s">
        <v>265</v>
      </c>
      <c r="H221" t="s">
        <v>265</v>
      </c>
      <c r="I221" t="s">
        <v>265</v>
      </c>
      <c r="J221" t="s">
        <v>2309</v>
      </c>
      <c r="K221" t="s">
        <v>240</v>
      </c>
      <c r="L221" t="s">
        <v>2425</v>
      </c>
      <c r="M221" t="s">
        <v>2425</v>
      </c>
      <c r="O221" t="s">
        <v>144</v>
      </c>
      <c r="P221" t="s">
        <v>144</v>
      </c>
      <c r="Q221" t="s">
        <v>145</v>
      </c>
      <c r="T221" t="s">
        <v>2426</v>
      </c>
      <c r="U221" t="s">
        <v>2426</v>
      </c>
      <c r="V221" t="s">
        <v>145</v>
      </c>
      <c r="X221" t="s">
        <v>2427</v>
      </c>
      <c r="Y221" t="s">
        <v>2427</v>
      </c>
      <c r="Z221" t="s">
        <v>145</v>
      </c>
      <c r="AC221" t="s">
        <v>2428</v>
      </c>
      <c r="AD221" t="s">
        <v>2429</v>
      </c>
      <c r="AE221" t="s">
        <v>2428</v>
      </c>
      <c r="AF221" t="s">
        <v>2429</v>
      </c>
      <c r="AG221" t="s">
        <v>145</v>
      </c>
      <c r="AH221" t="s">
        <v>145</v>
      </c>
      <c r="AJ221" t="s">
        <v>265</v>
      </c>
      <c r="AK221" t="s">
        <v>265</v>
      </c>
      <c r="AL221" t="s">
        <v>145</v>
      </c>
      <c r="AN221" t="s">
        <v>483</v>
      </c>
      <c r="AO221" t="s">
        <v>483</v>
      </c>
      <c r="AP221" t="s">
        <v>145</v>
      </c>
      <c r="AQ221" t="s">
        <v>2430</v>
      </c>
      <c r="AR221" t="s">
        <v>2431</v>
      </c>
      <c r="AS221" t="s">
        <v>2432</v>
      </c>
      <c r="AT221" t="s">
        <v>2433</v>
      </c>
      <c r="AU221" t="s">
        <v>2434</v>
      </c>
      <c r="AV221" t="s">
        <v>2435</v>
      </c>
      <c r="AW221" t="s">
        <v>2436</v>
      </c>
      <c r="AX221" t="s">
        <v>2437</v>
      </c>
      <c r="AY221" t="s">
        <v>2438</v>
      </c>
      <c r="BA221" t="s">
        <v>2439</v>
      </c>
      <c r="BB221" t="s">
        <v>483</v>
      </c>
      <c r="BC221">
        <v>2708000000</v>
      </c>
      <c r="BD221" t="s">
        <v>2392</v>
      </c>
      <c r="BE221" t="s">
        <v>2440</v>
      </c>
      <c r="BF221" t="s">
        <v>2394</v>
      </c>
      <c r="BG221" t="s">
        <v>2415</v>
      </c>
      <c r="BH221" t="s">
        <v>2441</v>
      </c>
      <c r="BI221" t="s">
        <v>1040</v>
      </c>
      <c r="BJ221" t="s">
        <v>1041</v>
      </c>
      <c r="BK221" t="s">
        <v>2441</v>
      </c>
      <c r="BL221" t="s">
        <v>2442</v>
      </c>
      <c r="BM221" t="s">
        <v>548</v>
      </c>
      <c r="BN221" t="s">
        <v>2443</v>
      </c>
      <c r="BO221" t="s">
        <v>1040</v>
      </c>
      <c r="BP221" t="s">
        <v>1041</v>
      </c>
      <c r="BQ221" t="s">
        <v>2441</v>
      </c>
      <c r="BR221" t="s">
        <v>2444</v>
      </c>
      <c r="BS221" t="s">
        <v>2445</v>
      </c>
      <c r="BT221" t="s">
        <v>2446</v>
      </c>
      <c r="BU221" t="s">
        <v>2447</v>
      </c>
      <c r="BV221" t="s">
        <v>1051</v>
      </c>
      <c r="BX221" t="s">
        <v>1798</v>
      </c>
      <c r="BZ221" t="s">
        <v>2448</v>
      </c>
      <c r="CA221" t="s">
        <v>265</v>
      </c>
      <c r="CB221" t="s">
        <v>456</v>
      </c>
      <c r="CC221" t="s">
        <v>265</v>
      </c>
      <c r="CG221" t="s">
        <v>147</v>
      </c>
      <c r="CL221" t="s">
        <v>144</v>
      </c>
      <c r="CM221" t="s">
        <v>144</v>
      </c>
      <c r="CN221" t="s">
        <v>145</v>
      </c>
      <c r="CP221" t="s">
        <v>2426</v>
      </c>
      <c r="CQ221" t="s">
        <v>2426</v>
      </c>
      <c r="CR221" t="s">
        <v>145</v>
      </c>
      <c r="CT221" t="s">
        <v>2427</v>
      </c>
      <c r="CU221" t="s">
        <v>2427</v>
      </c>
      <c r="CV221" t="s">
        <v>145</v>
      </c>
      <c r="CY221" t="s">
        <v>2428</v>
      </c>
      <c r="CZ221" t="s">
        <v>2429</v>
      </c>
      <c r="DA221" t="s">
        <v>2428</v>
      </c>
      <c r="DB221" t="s">
        <v>2429</v>
      </c>
      <c r="DC221" t="s">
        <v>145</v>
      </c>
      <c r="DD221" t="s">
        <v>145</v>
      </c>
      <c r="DF221" t="s">
        <v>265</v>
      </c>
      <c r="DG221" t="s">
        <v>265</v>
      </c>
      <c r="DH221" t="s">
        <v>145</v>
      </c>
      <c r="DJ221" t="s">
        <v>483</v>
      </c>
      <c r="DK221" t="s">
        <v>483</v>
      </c>
      <c r="DL221" t="s">
        <v>145</v>
      </c>
      <c r="DM221" t="s">
        <v>2430</v>
      </c>
      <c r="DN221" t="s">
        <v>2431</v>
      </c>
      <c r="DT221">
        <v>143</v>
      </c>
      <c r="DU221">
        <v>134</v>
      </c>
      <c r="DV221">
        <v>77</v>
      </c>
      <c r="DW221" s="1">
        <f>+Tabulka1[[#This Row],[pocudegra]]/Tabulka1[[#This Row],[pochodnav]]</f>
        <v>0.57462686567164178</v>
      </c>
      <c r="DX221">
        <v>1311030000</v>
      </c>
      <c r="DY221" t="s">
        <v>265</v>
      </c>
      <c r="DZ221" t="s">
        <v>483</v>
      </c>
      <c r="ED221" t="s">
        <v>1704</v>
      </c>
      <c r="EE221" t="s">
        <v>1704</v>
      </c>
      <c r="EF221" t="s">
        <v>2432</v>
      </c>
      <c r="EG221" t="s">
        <v>147</v>
      </c>
      <c r="EH221" t="s">
        <v>2449</v>
      </c>
      <c r="EI221" t="s">
        <v>2450</v>
      </c>
      <c r="EL221">
        <v>11804</v>
      </c>
      <c r="EM221">
        <v>30506</v>
      </c>
    </row>
    <row r="222" spans="1:143" hidden="1">
      <c r="A222">
        <v>219</v>
      </c>
      <c r="B222" t="s">
        <v>2451</v>
      </c>
      <c r="C222" t="s">
        <v>2309</v>
      </c>
      <c r="D222" t="s">
        <v>240</v>
      </c>
      <c r="F222" t="s">
        <v>265</v>
      </c>
      <c r="G222" t="s">
        <v>265</v>
      </c>
      <c r="H222" t="s">
        <v>265</v>
      </c>
      <c r="I222" t="s">
        <v>265</v>
      </c>
      <c r="J222" t="s">
        <v>2309</v>
      </c>
      <c r="K222" t="s">
        <v>240</v>
      </c>
      <c r="L222" t="s">
        <v>2382</v>
      </c>
      <c r="M222" t="s">
        <v>2382</v>
      </c>
      <c r="O222" t="s">
        <v>144</v>
      </c>
      <c r="P222" t="s">
        <v>144</v>
      </c>
      <c r="Q222" t="s">
        <v>145</v>
      </c>
      <c r="T222" t="s">
        <v>2384</v>
      </c>
      <c r="U222" t="s">
        <v>2384</v>
      </c>
      <c r="V222" t="s">
        <v>145</v>
      </c>
      <c r="X222" t="s">
        <v>2384</v>
      </c>
      <c r="Y222" t="s">
        <v>2384</v>
      </c>
      <c r="Z222" t="s">
        <v>145</v>
      </c>
      <c r="AC222" t="s">
        <v>2385</v>
      </c>
      <c r="AD222" t="s">
        <v>2386</v>
      </c>
      <c r="AE222" t="s">
        <v>2385</v>
      </c>
      <c r="AF222" t="s">
        <v>2386</v>
      </c>
      <c r="AG222" t="s">
        <v>145</v>
      </c>
      <c r="AH222" t="s">
        <v>145</v>
      </c>
      <c r="AJ222" t="s">
        <v>153</v>
      </c>
      <c r="AK222" t="s">
        <v>153</v>
      </c>
      <c r="AL222" t="s">
        <v>145</v>
      </c>
      <c r="AN222" t="s">
        <v>400</v>
      </c>
      <c r="AO222" t="s">
        <v>400</v>
      </c>
      <c r="AP222" t="s">
        <v>145</v>
      </c>
      <c r="AQ222" t="s">
        <v>2387</v>
      </c>
      <c r="AR222" t="s">
        <v>2388</v>
      </c>
      <c r="AS222" t="s">
        <v>2452</v>
      </c>
      <c r="AT222" t="s">
        <v>2453</v>
      </c>
      <c r="AU222" t="s">
        <v>2454</v>
      </c>
      <c r="AV222" t="s">
        <v>2318</v>
      </c>
      <c r="AW222" t="s">
        <v>2319</v>
      </c>
      <c r="AX222" t="s">
        <v>630</v>
      </c>
      <c r="AY222" t="s">
        <v>2320</v>
      </c>
      <c r="BA222" t="s">
        <v>2455</v>
      </c>
      <c r="BB222" t="s">
        <v>400</v>
      </c>
      <c r="BC222">
        <v>3794833000</v>
      </c>
      <c r="BD222" t="s">
        <v>2392</v>
      </c>
      <c r="BE222" t="s">
        <v>2393</v>
      </c>
      <c r="BF222" t="s">
        <v>2394</v>
      </c>
      <c r="BG222" t="s">
        <v>2395</v>
      </c>
      <c r="BH222" t="s">
        <v>2325</v>
      </c>
      <c r="BI222" t="s">
        <v>2379</v>
      </c>
      <c r="BJ222" t="s">
        <v>2380</v>
      </c>
      <c r="BK222" t="s">
        <v>2327</v>
      </c>
      <c r="BL222" t="s">
        <v>2328</v>
      </c>
      <c r="BM222" t="s">
        <v>2329</v>
      </c>
      <c r="BN222" t="s">
        <v>2325</v>
      </c>
      <c r="BO222" t="s">
        <v>2379</v>
      </c>
      <c r="BP222" t="s">
        <v>2380</v>
      </c>
      <c r="BQ222" t="s">
        <v>2327</v>
      </c>
      <c r="BR222" t="s">
        <v>2396</v>
      </c>
      <c r="BS222" t="s">
        <v>2397</v>
      </c>
      <c r="BT222" t="s">
        <v>2332</v>
      </c>
      <c r="BU222" t="s">
        <v>2374</v>
      </c>
      <c r="BV222" t="s">
        <v>2333</v>
      </c>
      <c r="BW222" t="s">
        <v>885</v>
      </c>
      <c r="BX222" t="s">
        <v>885</v>
      </c>
      <c r="BZ222" t="s">
        <v>2448</v>
      </c>
      <c r="CA222" t="s">
        <v>265</v>
      </c>
      <c r="CB222" t="s">
        <v>265</v>
      </c>
      <c r="CC222" t="s">
        <v>265</v>
      </c>
      <c r="CG222" t="s">
        <v>147</v>
      </c>
      <c r="CJ222" t="s">
        <v>2382</v>
      </c>
      <c r="CL222" t="s">
        <v>144</v>
      </c>
      <c r="CM222" t="s">
        <v>144</v>
      </c>
      <c r="CN222" t="s">
        <v>145</v>
      </c>
      <c r="CP222" t="s">
        <v>2384</v>
      </c>
      <c r="CQ222" t="s">
        <v>2384</v>
      </c>
      <c r="CR222" t="s">
        <v>145</v>
      </c>
      <c r="CT222" t="s">
        <v>2384</v>
      </c>
      <c r="CU222" t="s">
        <v>2384</v>
      </c>
      <c r="CV222" t="s">
        <v>145</v>
      </c>
      <c r="CY222" t="s">
        <v>2385</v>
      </c>
      <c r="CZ222" t="s">
        <v>2386</v>
      </c>
      <c r="DA222" t="s">
        <v>2385</v>
      </c>
      <c r="DB222" t="s">
        <v>2386</v>
      </c>
      <c r="DC222" t="s">
        <v>145</v>
      </c>
      <c r="DD222" t="s">
        <v>145</v>
      </c>
      <c r="DF222" t="s">
        <v>153</v>
      </c>
      <c r="DG222" t="s">
        <v>153</v>
      </c>
      <c r="DH222" t="s">
        <v>145</v>
      </c>
      <c r="DJ222" t="s">
        <v>400</v>
      </c>
      <c r="DK222" t="s">
        <v>400</v>
      </c>
      <c r="DL222" t="s">
        <v>145</v>
      </c>
      <c r="DM222" t="s">
        <v>2387</v>
      </c>
      <c r="DN222" t="s">
        <v>2388</v>
      </c>
      <c r="DT222">
        <v>170</v>
      </c>
      <c r="DU222">
        <v>119</v>
      </c>
      <c r="DV222">
        <v>107</v>
      </c>
      <c r="DW222" s="1">
        <f>+Tabulka1[[#This Row],[pocudegra]]/Tabulka1[[#This Row],[pochodnav]]</f>
        <v>0.89915966386554624</v>
      </c>
      <c r="DX222">
        <v>3794833000</v>
      </c>
      <c r="DY222" t="s">
        <v>265</v>
      </c>
      <c r="DZ222" t="s">
        <v>400</v>
      </c>
      <c r="ED222" t="s">
        <v>2448</v>
      </c>
      <c r="EE222" t="s">
        <v>2448</v>
      </c>
      <c r="EF222" t="s">
        <v>2452</v>
      </c>
      <c r="EG222" t="s">
        <v>147</v>
      </c>
      <c r="EH222" t="s">
        <v>2449</v>
      </c>
      <c r="EI222" t="s">
        <v>2449</v>
      </c>
      <c r="EL222">
        <v>11804</v>
      </c>
      <c r="EM222">
        <v>11804</v>
      </c>
    </row>
    <row r="223" spans="1:143" hidden="1">
      <c r="A223">
        <v>220</v>
      </c>
      <c r="B223" t="s">
        <v>2456</v>
      </c>
      <c r="C223" t="s">
        <v>2309</v>
      </c>
      <c r="D223" t="s">
        <v>240</v>
      </c>
      <c r="F223" t="s">
        <v>265</v>
      </c>
      <c r="G223" t="s">
        <v>265</v>
      </c>
      <c r="H223" t="s">
        <v>265</v>
      </c>
      <c r="I223" t="s">
        <v>265</v>
      </c>
      <c r="J223" t="s">
        <v>2309</v>
      </c>
      <c r="K223" t="s">
        <v>240</v>
      </c>
      <c r="L223" t="s">
        <v>2402</v>
      </c>
      <c r="M223" t="s">
        <v>2402</v>
      </c>
      <c r="O223" t="s">
        <v>144</v>
      </c>
      <c r="P223" t="s">
        <v>144</v>
      </c>
      <c r="Q223" t="s">
        <v>145</v>
      </c>
      <c r="T223" t="s">
        <v>2404</v>
      </c>
      <c r="U223" t="s">
        <v>2404</v>
      </c>
      <c r="V223" t="s">
        <v>145</v>
      </c>
      <c r="X223" t="s">
        <v>2405</v>
      </c>
      <c r="Y223" t="s">
        <v>2405</v>
      </c>
      <c r="Z223" t="s">
        <v>145</v>
      </c>
      <c r="AC223" t="s">
        <v>2406</v>
      </c>
      <c r="AD223" t="s">
        <v>2407</v>
      </c>
      <c r="AE223" t="s">
        <v>2406</v>
      </c>
      <c r="AF223" t="s">
        <v>2407</v>
      </c>
      <c r="AG223" t="s">
        <v>145</v>
      </c>
      <c r="AH223" t="s">
        <v>145</v>
      </c>
      <c r="AJ223" t="s">
        <v>153</v>
      </c>
      <c r="AK223" t="s">
        <v>153</v>
      </c>
      <c r="AL223" t="s">
        <v>145</v>
      </c>
      <c r="AN223" t="s">
        <v>400</v>
      </c>
      <c r="AO223" t="s">
        <v>400</v>
      </c>
      <c r="AP223" t="s">
        <v>145</v>
      </c>
      <c r="AQ223" t="s">
        <v>2387</v>
      </c>
      <c r="AR223" t="s">
        <v>2388</v>
      </c>
      <c r="AS223" t="s">
        <v>2452</v>
      </c>
      <c r="AT223" t="s">
        <v>2453</v>
      </c>
      <c r="AU223" t="s">
        <v>2454</v>
      </c>
      <c r="AV223" t="s">
        <v>2318</v>
      </c>
      <c r="AW223" t="s">
        <v>2319</v>
      </c>
      <c r="AX223" t="s">
        <v>630</v>
      </c>
      <c r="AY223" t="s">
        <v>2320</v>
      </c>
      <c r="BA223" t="s">
        <v>2455</v>
      </c>
      <c r="BB223" t="s">
        <v>400</v>
      </c>
      <c r="BC223">
        <v>4343813000</v>
      </c>
      <c r="BD223" t="s">
        <v>2392</v>
      </c>
      <c r="BE223" t="s">
        <v>2393</v>
      </c>
      <c r="BF223" t="s">
        <v>2394</v>
      </c>
      <c r="BG223" t="s">
        <v>2395</v>
      </c>
      <c r="BH223" t="s">
        <v>2325</v>
      </c>
      <c r="BI223" t="s">
        <v>2379</v>
      </c>
      <c r="BJ223" t="s">
        <v>2380</v>
      </c>
      <c r="BK223" t="s">
        <v>2327</v>
      </c>
      <c r="BL223" t="s">
        <v>2328</v>
      </c>
      <c r="BM223" t="s">
        <v>2329</v>
      </c>
      <c r="BN223" t="s">
        <v>2325</v>
      </c>
      <c r="BO223" t="s">
        <v>2379</v>
      </c>
      <c r="BP223" t="s">
        <v>2380</v>
      </c>
      <c r="BQ223" t="s">
        <v>2327</v>
      </c>
      <c r="BR223" t="s">
        <v>2396</v>
      </c>
      <c r="BS223" t="s">
        <v>2397</v>
      </c>
      <c r="BT223" t="s">
        <v>2332</v>
      </c>
      <c r="BU223" t="s">
        <v>2374</v>
      </c>
      <c r="BV223" t="s">
        <v>2333</v>
      </c>
      <c r="BW223" t="s">
        <v>885</v>
      </c>
      <c r="BX223" t="s">
        <v>885</v>
      </c>
      <c r="BZ223" t="s">
        <v>2448</v>
      </c>
      <c r="CA223" t="s">
        <v>265</v>
      </c>
      <c r="CB223" t="s">
        <v>265</v>
      </c>
      <c r="CC223" t="s">
        <v>265</v>
      </c>
      <c r="CG223" t="s">
        <v>147</v>
      </c>
      <c r="CJ223" t="s">
        <v>2402</v>
      </c>
      <c r="CL223" t="s">
        <v>144</v>
      </c>
      <c r="CM223" t="s">
        <v>144</v>
      </c>
      <c r="CN223" t="s">
        <v>145</v>
      </c>
      <c r="CP223" t="s">
        <v>2404</v>
      </c>
      <c r="CQ223" t="s">
        <v>2404</v>
      </c>
      <c r="CR223" t="s">
        <v>145</v>
      </c>
      <c r="CT223" t="s">
        <v>2405</v>
      </c>
      <c r="CU223" t="s">
        <v>2405</v>
      </c>
      <c r="CV223" t="s">
        <v>145</v>
      </c>
      <c r="CY223" t="s">
        <v>2406</v>
      </c>
      <c r="CZ223" t="s">
        <v>2407</v>
      </c>
      <c r="DA223" t="s">
        <v>2406</v>
      </c>
      <c r="DB223" t="s">
        <v>2407</v>
      </c>
      <c r="DC223" t="s">
        <v>145</v>
      </c>
      <c r="DD223" t="s">
        <v>145</v>
      </c>
      <c r="DF223" t="s">
        <v>153</v>
      </c>
      <c r="DG223" t="s">
        <v>153</v>
      </c>
      <c r="DH223" t="s">
        <v>145</v>
      </c>
      <c r="DJ223" t="s">
        <v>400</v>
      </c>
      <c r="DK223" t="s">
        <v>400</v>
      </c>
      <c r="DL223" t="s">
        <v>145</v>
      </c>
      <c r="DM223" t="s">
        <v>2387</v>
      </c>
      <c r="DN223" t="s">
        <v>2388</v>
      </c>
      <c r="DT223">
        <v>225</v>
      </c>
      <c r="DU223">
        <v>186</v>
      </c>
      <c r="DV223">
        <v>135</v>
      </c>
      <c r="DW223" s="1">
        <f>+Tabulka1[[#This Row],[pocudegra]]/Tabulka1[[#This Row],[pochodnav]]</f>
        <v>0.72580645161290325</v>
      </c>
      <c r="DX223">
        <v>4343813000</v>
      </c>
      <c r="DY223" t="s">
        <v>265</v>
      </c>
      <c r="DZ223" t="s">
        <v>370</v>
      </c>
      <c r="ED223" t="s">
        <v>2448</v>
      </c>
      <c r="EE223" t="s">
        <v>2448</v>
      </c>
      <c r="EF223" t="s">
        <v>2452</v>
      </c>
      <c r="EG223" t="s">
        <v>147</v>
      </c>
      <c r="EH223" t="s">
        <v>2449</v>
      </c>
      <c r="EI223" t="s">
        <v>2449</v>
      </c>
      <c r="EL223">
        <v>11804</v>
      </c>
      <c r="EM223">
        <v>11804</v>
      </c>
    </row>
    <row r="224" spans="1:143" hidden="1">
      <c r="A224">
        <v>221</v>
      </c>
      <c r="B224" t="s">
        <v>2457</v>
      </c>
      <c r="C224" t="s">
        <v>2309</v>
      </c>
      <c r="D224" t="s">
        <v>240</v>
      </c>
      <c r="F224" t="s">
        <v>265</v>
      </c>
      <c r="G224" t="s">
        <v>303</v>
      </c>
      <c r="H224" t="s">
        <v>265</v>
      </c>
      <c r="I224" t="s">
        <v>303</v>
      </c>
      <c r="J224" t="s">
        <v>2309</v>
      </c>
      <c r="K224" t="s">
        <v>240</v>
      </c>
      <c r="L224" t="s">
        <v>2425</v>
      </c>
      <c r="M224" t="s">
        <v>2425</v>
      </c>
      <c r="O224" t="s">
        <v>144</v>
      </c>
      <c r="P224" t="s">
        <v>144</v>
      </c>
      <c r="Q224" t="s">
        <v>145</v>
      </c>
      <c r="T224" t="s">
        <v>2426</v>
      </c>
      <c r="U224" t="s">
        <v>2426</v>
      </c>
      <c r="V224" t="s">
        <v>145</v>
      </c>
      <c r="X224" t="s">
        <v>2427</v>
      </c>
      <c r="Y224" t="s">
        <v>2427</v>
      </c>
      <c r="Z224" t="s">
        <v>145</v>
      </c>
      <c r="AC224" t="s">
        <v>2428</v>
      </c>
      <c r="AD224" t="s">
        <v>2429</v>
      </c>
      <c r="AE224" t="s">
        <v>2428</v>
      </c>
      <c r="AF224" t="s">
        <v>2429</v>
      </c>
      <c r="AG224" t="s">
        <v>145</v>
      </c>
      <c r="AH224" t="s">
        <v>145</v>
      </c>
      <c r="AJ224" t="s">
        <v>265</v>
      </c>
      <c r="AK224" t="s">
        <v>265</v>
      </c>
      <c r="AL224" t="s">
        <v>145</v>
      </c>
      <c r="AN224" t="s">
        <v>483</v>
      </c>
      <c r="AO224" t="s">
        <v>483</v>
      </c>
      <c r="AP224" t="s">
        <v>145</v>
      </c>
      <c r="AQ224" t="s">
        <v>2430</v>
      </c>
      <c r="AR224" t="s">
        <v>2431</v>
      </c>
      <c r="AS224" t="s">
        <v>2458</v>
      </c>
      <c r="AT224" t="s">
        <v>2459</v>
      </c>
      <c r="AU224" t="s">
        <v>2460</v>
      </c>
      <c r="AV224" t="s">
        <v>2435</v>
      </c>
      <c r="AW224" t="s">
        <v>2436</v>
      </c>
      <c r="AX224" t="s">
        <v>2437</v>
      </c>
      <c r="AY224" t="s">
        <v>2438</v>
      </c>
      <c r="BA224" t="s">
        <v>2461</v>
      </c>
      <c r="BB224" t="s">
        <v>483</v>
      </c>
      <c r="BC224">
        <v>2697300000</v>
      </c>
      <c r="BD224" t="s">
        <v>2392</v>
      </c>
      <c r="BE224" t="s">
        <v>2440</v>
      </c>
      <c r="BF224" t="s">
        <v>2394</v>
      </c>
      <c r="BG224" t="s">
        <v>2415</v>
      </c>
      <c r="BH224" t="s">
        <v>2441</v>
      </c>
      <c r="BI224" t="s">
        <v>1040</v>
      </c>
      <c r="BJ224" t="s">
        <v>1041</v>
      </c>
      <c r="BK224" t="s">
        <v>2441</v>
      </c>
      <c r="BL224" t="s">
        <v>2442</v>
      </c>
      <c r="BM224" t="s">
        <v>548</v>
      </c>
      <c r="BN224" t="s">
        <v>2443</v>
      </c>
      <c r="BO224" t="s">
        <v>1040</v>
      </c>
      <c r="BP224" t="s">
        <v>1041</v>
      </c>
      <c r="BQ224" t="s">
        <v>2441</v>
      </c>
      <c r="BR224" t="s">
        <v>2444</v>
      </c>
      <c r="BS224" t="s">
        <v>2445</v>
      </c>
      <c r="BT224" t="s">
        <v>2446</v>
      </c>
      <c r="BU224" t="s">
        <v>2447</v>
      </c>
      <c r="BV224" t="s">
        <v>1051</v>
      </c>
      <c r="BX224" t="s">
        <v>1798</v>
      </c>
      <c r="BZ224" t="s">
        <v>2448</v>
      </c>
      <c r="CA224" t="s">
        <v>303</v>
      </c>
      <c r="CB224" t="s">
        <v>303</v>
      </c>
      <c r="CC224" t="s">
        <v>303</v>
      </c>
      <c r="CG224" t="s">
        <v>147</v>
      </c>
      <c r="CL224" t="s">
        <v>144</v>
      </c>
      <c r="CM224" t="s">
        <v>144</v>
      </c>
      <c r="CN224" t="s">
        <v>145</v>
      </c>
      <c r="CP224" t="s">
        <v>2426</v>
      </c>
      <c r="CQ224" t="s">
        <v>2426</v>
      </c>
      <c r="CR224" t="s">
        <v>145</v>
      </c>
      <c r="CT224" t="s">
        <v>2427</v>
      </c>
      <c r="CU224" t="s">
        <v>2427</v>
      </c>
      <c r="CV224" t="s">
        <v>145</v>
      </c>
      <c r="CY224" t="s">
        <v>2428</v>
      </c>
      <c r="CZ224" t="s">
        <v>2429</v>
      </c>
      <c r="DA224" t="s">
        <v>2428</v>
      </c>
      <c r="DB224" t="s">
        <v>2429</v>
      </c>
      <c r="DC224" t="s">
        <v>145</v>
      </c>
      <c r="DD224" t="s">
        <v>145</v>
      </c>
      <c r="DF224" t="s">
        <v>265</v>
      </c>
      <c r="DG224" t="s">
        <v>265</v>
      </c>
      <c r="DH224" t="s">
        <v>145</v>
      </c>
      <c r="DJ224" t="s">
        <v>483</v>
      </c>
      <c r="DK224" t="s">
        <v>483</v>
      </c>
      <c r="DL224" t="s">
        <v>145</v>
      </c>
      <c r="DM224" t="s">
        <v>2430</v>
      </c>
      <c r="DN224" t="s">
        <v>2431</v>
      </c>
      <c r="DT224">
        <v>143</v>
      </c>
      <c r="DU224">
        <v>134</v>
      </c>
      <c r="DV224">
        <v>80</v>
      </c>
      <c r="DW224" s="1">
        <f>+Tabulka1[[#This Row],[pocudegra]]/Tabulka1[[#This Row],[pochodnav]]</f>
        <v>0.59701492537313428</v>
      </c>
      <c r="DX224">
        <v>2140878000</v>
      </c>
      <c r="DY224" t="s">
        <v>303</v>
      </c>
      <c r="DZ224" t="s">
        <v>483</v>
      </c>
      <c r="ED224" t="s">
        <v>2462</v>
      </c>
      <c r="EE224" t="s">
        <v>2462</v>
      </c>
      <c r="EF224" t="s">
        <v>2458</v>
      </c>
      <c r="EG224" t="s">
        <v>147</v>
      </c>
      <c r="EH224" t="s">
        <v>2449</v>
      </c>
      <c r="EI224" t="s">
        <v>2463</v>
      </c>
      <c r="EL224">
        <v>11804</v>
      </c>
      <c r="EM224">
        <v>19044</v>
      </c>
    </row>
    <row r="225" spans="1:143" hidden="1">
      <c r="A225">
        <v>222</v>
      </c>
      <c r="B225" t="s">
        <v>2464</v>
      </c>
      <c r="C225" t="s">
        <v>2309</v>
      </c>
      <c r="D225" t="s">
        <v>240</v>
      </c>
      <c r="F225" t="s">
        <v>265</v>
      </c>
      <c r="G225" t="s">
        <v>303</v>
      </c>
      <c r="H225" t="s">
        <v>265</v>
      </c>
      <c r="I225" t="s">
        <v>303</v>
      </c>
      <c r="J225" t="s">
        <v>2309</v>
      </c>
      <c r="K225" t="s">
        <v>240</v>
      </c>
      <c r="L225" t="s">
        <v>2382</v>
      </c>
      <c r="M225" t="s">
        <v>2382</v>
      </c>
      <c r="O225" t="s">
        <v>144</v>
      </c>
      <c r="P225" t="s">
        <v>144</v>
      </c>
      <c r="Q225" t="s">
        <v>145</v>
      </c>
      <c r="T225" t="s">
        <v>2384</v>
      </c>
      <c r="U225" t="s">
        <v>2384</v>
      </c>
      <c r="V225" t="s">
        <v>145</v>
      </c>
      <c r="X225" t="s">
        <v>2384</v>
      </c>
      <c r="Y225" t="s">
        <v>2384</v>
      </c>
      <c r="Z225" t="s">
        <v>145</v>
      </c>
      <c r="AC225" t="s">
        <v>2385</v>
      </c>
      <c r="AD225" t="s">
        <v>2386</v>
      </c>
      <c r="AE225" t="s">
        <v>2385</v>
      </c>
      <c r="AF225" t="s">
        <v>2386</v>
      </c>
      <c r="AG225" t="s">
        <v>145</v>
      </c>
      <c r="AH225" t="s">
        <v>145</v>
      </c>
      <c r="AJ225" t="s">
        <v>153</v>
      </c>
      <c r="AK225" t="s">
        <v>153</v>
      </c>
      <c r="AL225" t="s">
        <v>145</v>
      </c>
      <c r="AN225" t="s">
        <v>400</v>
      </c>
      <c r="AO225" t="s">
        <v>400</v>
      </c>
      <c r="AP225" t="s">
        <v>145</v>
      </c>
      <c r="AQ225" t="s">
        <v>2387</v>
      </c>
      <c r="AR225" t="s">
        <v>2388</v>
      </c>
      <c r="AS225" t="s">
        <v>2465</v>
      </c>
      <c r="AT225" t="s">
        <v>2466</v>
      </c>
      <c r="AU225" t="s">
        <v>2467</v>
      </c>
      <c r="AV225" t="s">
        <v>2318</v>
      </c>
      <c r="AW225" t="s">
        <v>2319</v>
      </c>
      <c r="AX225" t="s">
        <v>630</v>
      </c>
      <c r="AY225" t="s">
        <v>2320</v>
      </c>
      <c r="BA225" t="s">
        <v>2468</v>
      </c>
      <c r="BB225" t="s">
        <v>400</v>
      </c>
      <c r="BC225">
        <v>617589000</v>
      </c>
      <c r="BD225" t="s">
        <v>2392</v>
      </c>
      <c r="BE225" t="s">
        <v>2393</v>
      </c>
      <c r="BF225" t="s">
        <v>2394</v>
      </c>
      <c r="BG225" t="s">
        <v>2395</v>
      </c>
      <c r="BH225" t="s">
        <v>2325</v>
      </c>
      <c r="BI225" t="s">
        <v>2379</v>
      </c>
      <c r="BJ225" t="s">
        <v>2380</v>
      </c>
      <c r="BK225" t="s">
        <v>2327</v>
      </c>
      <c r="BL225" t="s">
        <v>2328</v>
      </c>
      <c r="BM225" t="s">
        <v>2329</v>
      </c>
      <c r="BN225" t="s">
        <v>2325</v>
      </c>
      <c r="BO225" t="s">
        <v>2379</v>
      </c>
      <c r="BP225" t="s">
        <v>2380</v>
      </c>
      <c r="BQ225" t="s">
        <v>2327</v>
      </c>
      <c r="BR225" t="s">
        <v>2396</v>
      </c>
      <c r="BS225" t="s">
        <v>2397</v>
      </c>
      <c r="BT225" t="s">
        <v>2332</v>
      </c>
      <c r="BU225" t="s">
        <v>2374</v>
      </c>
      <c r="BV225" t="s">
        <v>2333</v>
      </c>
      <c r="BW225" t="s">
        <v>885</v>
      </c>
      <c r="BX225" t="s">
        <v>885</v>
      </c>
      <c r="BZ225" t="s">
        <v>2448</v>
      </c>
      <c r="CA225" t="s">
        <v>303</v>
      </c>
      <c r="CB225" t="s">
        <v>303</v>
      </c>
      <c r="CC225" t="s">
        <v>303</v>
      </c>
      <c r="CG225" t="s">
        <v>147</v>
      </c>
      <c r="CL225" t="s">
        <v>144</v>
      </c>
      <c r="CM225" t="s">
        <v>144</v>
      </c>
      <c r="CN225" t="s">
        <v>145</v>
      </c>
      <c r="CP225" t="s">
        <v>2384</v>
      </c>
      <c r="CQ225" t="s">
        <v>2384</v>
      </c>
      <c r="CR225" t="s">
        <v>145</v>
      </c>
      <c r="CT225" t="s">
        <v>2384</v>
      </c>
      <c r="CU225" t="s">
        <v>2384</v>
      </c>
      <c r="CV225" t="s">
        <v>145</v>
      </c>
      <c r="CY225" t="s">
        <v>2385</v>
      </c>
      <c r="CZ225" t="s">
        <v>2386</v>
      </c>
      <c r="DA225" t="s">
        <v>2385</v>
      </c>
      <c r="DB225" t="s">
        <v>2386</v>
      </c>
      <c r="DC225" t="s">
        <v>145</v>
      </c>
      <c r="DD225" t="s">
        <v>145</v>
      </c>
      <c r="DF225" t="s">
        <v>153</v>
      </c>
      <c r="DG225" t="s">
        <v>153</v>
      </c>
      <c r="DH225" t="s">
        <v>145</v>
      </c>
      <c r="DJ225" t="s">
        <v>400</v>
      </c>
      <c r="DK225" t="s">
        <v>400</v>
      </c>
      <c r="DL225" t="s">
        <v>145</v>
      </c>
      <c r="DM225" t="s">
        <v>2387</v>
      </c>
      <c r="DN225" t="s">
        <v>2388</v>
      </c>
      <c r="DT225">
        <v>170</v>
      </c>
      <c r="DU225">
        <v>140</v>
      </c>
      <c r="DV225">
        <v>100</v>
      </c>
      <c r="DW225" s="1">
        <f>+Tabulka1[[#This Row],[pocudegra]]/Tabulka1[[#This Row],[pochodnav]]</f>
        <v>0.7142857142857143</v>
      </c>
      <c r="DX225">
        <v>617739000</v>
      </c>
      <c r="DY225" t="s">
        <v>303</v>
      </c>
      <c r="DZ225" t="s">
        <v>400</v>
      </c>
      <c r="ED225" t="s">
        <v>2462</v>
      </c>
      <c r="EE225" t="s">
        <v>2462</v>
      </c>
      <c r="EF225" t="s">
        <v>2465</v>
      </c>
      <c r="EG225" t="s">
        <v>147</v>
      </c>
      <c r="EH225" t="s">
        <v>2449</v>
      </c>
      <c r="EI225" t="s">
        <v>2463</v>
      </c>
      <c r="EL225">
        <v>11804</v>
      </c>
      <c r="EM225">
        <v>19044</v>
      </c>
    </row>
    <row r="226" spans="1:143" hidden="1">
      <c r="A226">
        <v>223</v>
      </c>
      <c r="B226" t="s">
        <v>2469</v>
      </c>
      <c r="C226" t="s">
        <v>2309</v>
      </c>
      <c r="D226" t="s">
        <v>240</v>
      </c>
      <c r="F226" t="s">
        <v>265</v>
      </c>
      <c r="G226" t="s">
        <v>303</v>
      </c>
      <c r="H226" t="s">
        <v>265</v>
      </c>
      <c r="I226" t="s">
        <v>303</v>
      </c>
      <c r="J226" t="s">
        <v>2309</v>
      </c>
      <c r="K226" t="s">
        <v>240</v>
      </c>
      <c r="L226" t="s">
        <v>2402</v>
      </c>
      <c r="M226" t="s">
        <v>2402</v>
      </c>
      <c r="O226" t="s">
        <v>144</v>
      </c>
      <c r="P226" t="s">
        <v>144</v>
      </c>
      <c r="Q226" t="s">
        <v>145</v>
      </c>
      <c r="T226" t="s">
        <v>2404</v>
      </c>
      <c r="U226" t="s">
        <v>2404</v>
      </c>
      <c r="V226" t="s">
        <v>145</v>
      </c>
      <c r="X226" t="s">
        <v>2405</v>
      </c>
      <c r="Y226" t="s">
        <v>2405</v>
      </c>
      <c r="Z226" t="s">
        <v>145</v>
      </c>
      <c r="AC226" t="s">
        <v>2406</v>
      </c>
      <c r="AD226" t="s">
        <v>2407</v>
      </c>
      <c r="AE226" t="s">
        <v>2406</v>
      </c>
      <c r="AF226" t="s">
        <v>2407</v>
      </c>
      <c r="AG226" t="s">
        <v>145</v>
      </c>
      <c r="AH226" t="s">
        <v>145</v>
      </c>
      <c r="AJ226" t="s">
        <v>153</v>
      </c>
      <c r="AK226" t="s">
        <v>153</v>
      </c>
      <c r="AL226" t="s">
        <v>145</v>
      </c>
      <c r="AN226" t="s">
        <v>400</v>
      </c>
      <c r="AO226" t="s">
        <v>400</v>
      </c>
      <c r="AP226" t="s">
        <v>145</v>
      </c>
      <c r="AQ226" t="s">
        <v>2387</v>
      </c>
      <c r="AR226" t="s">
        <v>2388</v>
      </c>
      <c r="AS226" t="s">
        <v>2465</v>
      </c>
      <c r="AT226" t="s">
        <v>2466</v>
      </c>
      <c r="AU226" t="s">
        <v>2467</v>
      </c>
      <c r="AV226" t="s">
        <v>2318</v>
      </c>
      <c r="AW226" t="s">
        <v>2319</v>
      </c>
      <c r="AX226" t="s">
        <v>630</v>
      </c>
      <c r="AY226" t="s">
        <v>2320</v>
      </c>
      <c r="BA226" t="s">
        <v>2468</v>
      </c>
      <c r="BB226" t="s">
        <v>400</v>
      </c>
      <c r="BC226">
        <v>1181741000</v>
      </c>
      <c r="BD226" t="s">
        <v>2392</v>
      </c>
      <c r="BE226" t="s">
        <v>2393</v>
      </c>
      <c r="BF226" t="s">
        <v>2394</v>
      </c>
      <c r="BG226" t="s">
        <v>2395</v>
      </c>
      <c r="BH226" t="s">
        <v>2325</v>
      </c>
      <c r="BI226" t="s">
        <v>2379</v>
      </c>
      <c r="BJ226" t="s">
        <v>2380</v>
      </c>
      <c r="BK226" t="s">
        <v>2327</v>
      </c>
      <c r="BL226" t="s">
        <v>2328</v>
      </c>
      <c r="BM226" t="s">
        <v>2329</v>
      </c>
      <c r="BN226" t="s">
        <v>2325</v>
      </c>
      <c r="BO226" t="s">
        <v>2379</v>
      </c>
      <c r="BP226" t="s">
        <v>2380</v>
      </c>
      <c r="BQ226" t="s">
        <v>2327</v>
      </c>
      <c r="BR226" t="s">
        <v>2396</v>
      </c>
      <c r="BS226" t="s">
        <v>2397</v>
      </c>
      <c r="BT226" t="s">
        <v>2332</v>
      </c>
      <c r="BU226" t="s">
        <v>2374</v>
      </c>
      <c r="BV226" t="s">
        <v>2333</v>
      </c>
      <c r="BW226" t="s">
        <v>885</v>
      </c>
      <c r="BX226" t="s">
        <v>885</v>
      </c>
      <c r="BZ226" t="s">
        <v>2448</v>
      </c>
      <c r="CA226" t="s">
        <v>303</v>
      </c>
      <c r="CB226" t="s">
        <v>303</v>
      </c>
      <c r="CC226" t="s">
        <v>303</v>
      </c>
      <c r="CG226" t="s">
        <v>147</v>
      </c>
      <c r="CL226" t="s">
        <v>144</v>
      </c>
      <c r="CM226" t="s">
        <v>144</v>
      </c>
      <c r="CN226" t="s">
        <v>145</v>
      </c>
      <c r="CP226" t="s">
        <v>2404</v>
      </c>
      <c r="CQ226" t="s">
        <v>2404</v>
      </c>
      <c r="CR226" t="s">
        <v>145</v>
      </c>
      <c r="CT226" t="s">
        <v>2405</v>
      </c>
      <c r="CU226" t="s">
        <v>2405</v>
      </c>
      <c r="CV226" t="s">
        <v>145</v>
      </c>
      <c r="CY226" t="s">
        <v>2406</v>
      </c>
      <c r="CZ226" t="s">
        <v>2407</v>
      </c>
      <c r="DA226" t="s">
        <v>2406</v>
      </c>
      <c r="DB226" t="s">
        <v>2407</v>
      </c>
      <c r="DC226" t="s">
        <v>145</v>
      </c>
      <c r="DD226" t="s">
        <v>145</v>
      </c>
      <c r="DF226" t="s">
        <v>153</v>
      </c>
      <c r="DG226" t="s">
        <v>153</v>
      </c>
      <c r="DH226" t="s">
        <v>145</v>
      </c>
      <c r="DJ226" t="s">
        <v>400</v>
      </c>
      <c r="DK226" t="s">
        <v>400</v>
      </c>
      <c r="DL226" t="s">
        <v>145</v>
      </c>
      <c r="DM226" t="s">
        <v>2387</v>
      </c>
      <c r="DN226" t="s">
        <v>2388</v>
      </c>
      <c r="DT226">
        <v>225</v>
      </c>
      <c r="DU226">
        <v>186</v>
      </c>
      <c r="DV226">
        <v>132</v>
      </c>
      <c r="DW226" s="1">
        <f>+Tabulka1[[#This Row],[pocudegra]]/Tabulka1[[#This Row],[pochodnav]]</f>
        <v>0.70967741935483875</v>
      </c>
      <c r="DX226">
        <v>1181181000</v>
      </c>
      <c r="DY226" t="s">
        <v>303</v>
      </c>
      <c r="DZ226" t="s">
        <v>400</v>
      </c>
      <c r="ED226" t="s">
        <v>2462</v>
      </c>
      <c r="EE226" t="s">
        <v>2462</v>
      </c>
      <c r="EF226" t="s">
        <v>2465</v>
      </c>
      <c r="EG226" t="s">
        <v>147</v>
      </c>
      <c r="EH226" t="s">
        <v>2449</v>
      </c>
      <c r="EI226" t="s">
        <v>2463</v>
      </c>
      <c r="EL226">
        <v>11804</v>
      </c>
      <c r="EM226">
        <v>19044</v>
      </c>
    </row>
    <row r="227" spans="1:143" hidden="1">
      <c r="A227">
        <v>224</v>
      </c>
      <c r="B227" t="s">
        <v>2470</v>
      </c>
      <c r="C227" t="s">
        <v>2309</v>
      </c>
      <c r="D227" t="s">
        <v>144</v>
      </c>
      <c r="F227" t="s">
        <v>303</v>
      </c>
      <c r="G227" t="s">
        <v>356</v>
      </c>
      <c r="H227" t="s">
        <v>303</v>
      </c>
      <c r="I227" t="s">
        <v>356</v>
      </c>
      <c r="J227" t="s">
        <v>2309</v>
      </c>
      <c r="K227" t="s">
        <v>144</v>
      </c>
      <c r="L227" t="s">
        <v>2382</v>
      </c>
      <c r="M227" t="s">
        <v>2382</v>
      </c>
      <c r="O227" t="s">
        <v>144</v>
      </c>
      <c r="P227" t="s">
        <v>144</v>
      </c>
      <c r="Q227" t="s">
        <v>145</v>
      </c>
      <c r="T227" t="s">
        <v>2384</v>
      </c>
      <c r="U227" t="s">
        <v>2384</v>
      </c>
      <c r="V227" t="s">
        <v>145</v>
      </c>
      <c r="X227" t="s">
        <v>2384</v>
      </c>
      <c r="Y227" t="s">
        <v>2384</v>
      </c>
      <c r="Z227" t="s">
        <v>145</v>
      </c>
      <c r="AC227" t="s">
        <v>2385</v>
      </c>
      <c r="AD227" t="s">
        <v>2386</v>
      </c>
      <c r="AE227" t="s">
        <v>2385</v>
      </c>
      <c r="AF227" t="s">
        <v>2386</v>
      </c>
      <c r="AG227" t="s">
        <v>145</v>
      </c>
      <c r="AH227" t="s">
        <v>145</v>
      </c>
      <c r="AJ227" t="s">
        <v>153</v>
      </c>
      <c r="AK227" t="s">
        <v>153</v>
      </c>
      <c r="AL227" t="s">
        <v>145</v>
      </c>
      <c r="AN227" t="s">
        <v>400</v>
      </c>
      <c r="AO227" t="s">
        <v>400</v>
      </c>
      <c r="AP227" t="s">
        <v>145</v>
      </c>
      <c r="AQ227" t="s">
        <v>2387</v>
      </c>
      <c r="AR227" t="s">
        <v>2388</v>
      </c>
      <c r="AS227" t="s">
        <v>2471</v>
      </c>
      <c r="AT227" t="s">
        <v>2472</v>
      </c>
      <c r="AU227" t="s">
        <v>2473</v>
      </c>
      <c r="AV227" t="s">
        <v>2474</v>
      </c>
      <c r="AW227" t="s">
        <v>2475</v>
      </c>
      <c r="AX227" t="s">
        <v>630</v>
      </c>
      <c r="AY227" t="s">
        <v>2320</v>
      </c>
      <c r="BA227" t="s">
        <v>2476</v>
      </c>
      <c r="BB227" t="s">
        <v>400</v>
      </c>
      <c r="BC227">
        <v>419845000</v>
      </c>
      <c r="BD227" t="s">
        <v>2477</v>
      </c>
      <c r="BE227" t="s">
        <v>2478</v>
      </c>
      <c r="BF227" t="s">
        <v>2479</v>
      </c>
      <c r="BG227" t="s">
        <v>2480</v>
      </c>
      <c r="BH227" t="s">
        <v>2325</v>
      </c>
      <c r="BI227" t="s">
        <v>2326</v>
      </c>
      <c r="BJ227" t="s">
        <v>2380</v>
      </c>
      <c r="BK227" t="s">
        <v>2327</v>
      </c>
      <c r="BL227" t="s">
        <v>2328</v>
      </c>
      <c r="BM227" t="s">
        <v>2329</v>
      </c>
      <c r="BN227" t="s">
        <v>2325</v>
      </c>
      <c r="BO227" t="s">
        <v>2326</v>
      </c>
      <c r="BP227" t="s">
        <v>2380</v>
      </c>
      <c r="BQ227" t="s">
        <v>2327</v>
      </c>
      <c r="BR227" t="s">
        <v>2396</v>
      </c>
      <c r="BS227" t="s">
        <v>2397</v>
      </c>
      <c r="BT227" t="s">
        <v>2332</v>
      </c>
      <c r="BU227" t="s">
        <v>2374</v>
      </c>
      <c r="BV227" t="s">
        <v>2333</v>
      </c>
      <c r="BW227" t="s">
        <v>885</v>
      </c>
      <c r="BX227" t="s">
        <v>885</v>
      </c>
      <c r="BZ227" t="s">
        <v>2462</v>
      </c>
      <c r="CA227" t="s">
        <v>356</v>
      </c>
      <c r="CB227" t="s">
        <v>356</v>
      </c>
      <c r="CC227" t="s">
        <v>356</v>
      </c>
      <c r="CG227" t="s">
        <v>147</v>
      </c>
      <c r="CL227" t="s">
        <v>144</v>
      </c>
      <c r="CM227" t="s">
        <v>144</v>
      </c>
      <c r="CN227" t="s">
        <v>145</v>
      </c>
      <c r="CP227" t="s">
        <v>2384</v>
      </c>
      <c r="CQ227" t="s">
        <v>2384</v>
      </c>
      <c r="CR227" t="s">
        <v>145</v>
      </c>
      <c r="CT227" t="s">
        <v>2384</v>
      </c>
      <c r="CU227" t="s">
        <v>2384</v>
      </c>
      <c r="CV227" t="s">
        <v>145</v>
      </c>
      <c r="CY227" t="s">
        <v>2385</v>
      </c>
      <c r="CZ227" t="s">
        <v>2386</v>
      </c>
      <c r="DA227" t="s">
        <v>2385</v>
      </c>
      <c r="DB227" t="s">
        <v>2386</v>
      </c>
      <c r="DC227" t="s">
        <v>145</v>
      </c>
      <c r="DD227" t="s">
        <v>145</v>
      </c>
      <c r="DF227" t="s">
        <v>153</v>
      </c>
      <c r="DG227" t="s">
        <v>153</v>
      </c>
      <c r="DH227" t="s">
        <v>145</v>
      </c>
      <c r="DJ227" t="s">
        <v>400</v>
      </c>
      <c r="DK227" t="s">
        <v>400</v>
      </c>
      <c r="DL227" t="s">
        <v>145</v>
      </c>
      <c r="DM227" t="s">
        <v>2387</v>
      </c>
      <c r="DN227" t="s">
        <v>2388</v>
      </c>
      <c r="DT227">
        <v>159</v>
      </c>
      <c r="DU227">
        <v>130</v>
      </c>
      <c r="DV227">
        <v>39</v>
      </c>
      <c r="DW227" s="1">
        <f>+Tabulka1[[#This Row],[pocudegra]]/Tabulka1[[#This Row],[pochodnav]]</f>
        <v>0.3</v>
      </c>
      <c r="DX227">
        <v>419845000</v>
      </c>
      <c r="DY227" t="s">
        <v>356</v>
      </c>
      <c r="DZ227" t="s">
        <v>400</v>
      </c>
      <c r="ED227" t="s">
        <v>2481</v>
      </c>
      <c r="EE227" t="s">
        <v>2481</v>
      </c>
      <c r="EF227" t="s">
        <v>2471</v>
      </c>
      <c r="EG227" t="s">
        <v>147</v>
      </c>
      <c r="EH227" t="s">
        <v>2463</v>
      </c>
      <c r="EI227" t="s">
        <v>2482</v>
      </c>
      <c r="EL227">
        <v>19044</v>
      </c>
      <c r="EM227">
        <v>11301</v>
      </c>
    </row>
    <row r="228" spans="1:143" hidden="1">
      <c r="A228">
        <v>225</v>
      </c>
      <c r="B228" t="s">
        <v>2483</v>
      </c>
      <c r="C228" t="s">
        <v>2309</v>
      </c>
      <c r="D228" t="s">
        <v>144</v>
      </c>
      <c r="F228" t="s">
        <v>303</v>
      </c>
      <c r="G228" t="s">
        <v>356</v>
      </c>
      <c r="H228" t="s">
        <v>303</v>
      </c>
      <c r="I228" t="s">
        <v>356</v>
      </c>
      <c r="J228" t="s">
        <v>2309</v>
      </c>
      <c r="K228" t="s">
        <v>144</v>
      </c>
      <c r="L228" t="s">
        <v>2402</v>
      </c>
      <c r="M228" t="s">
        <v>2402</v>
      </c>
      <c r="O228" t="s">
        <v>144</v>
      </c>
      <c r="P228" t="s">
        <v>144</v>
      </c>
      <c r="Q228" t="s">
        <v>145</v>
      </c>
      <c r="T228" t="s">
        <v>2404</v>
      </c>
      <c r="U228" t="s">
        <v>2404</v>
      </c>
      <c r="V228" t="s">
        <v>145</v>
      </c>
      <c r="X228" t="s">
        <v>2405</v>
      </c>
      <c r="Y228" t="s">
        <v>2405</v>
      </c>
      <c r="Z228" t="s">
        <v>145</v>
      </c>
      <c r="AC228" t="s">
        <v>2406</v>
      </c>
      <c r="AD228" t="s">
        <v>2407</v>
      </c>
      <c r="AE228" t="s">
        <v>2406</v>
      </c>
      <c r="AF228" t="s">
        <v>2407</v>
      </c>
      <c r="AG228" t="s">
        <v>145</v>
      </c>
      <c r="AH228" t="s">
        <v>145</v>
      </c>
      <c r="AJ228" t="s">
        <v>153</v>
      </c>
      <c r="AK228" t="s">
        <v>153</v>
      </c>
      <c r="AL228" t="s">
        <v>145</v>
      </c>
      <c r="AN228" t="s">
        <v>400</v>
      </c>
      <c r="AO228" t="s">
        <v>400</v>
      </c>
      <c r="AP228" t="s">
        <v>145</v>
      </c>
      <c r="AQ228" t="s">
        <v>2387</v>
      </c>
      <c r="AR228" t="s">
        <v>2388</v>
      </c>
      <c r="AS228" t="s">
        <v>2471</v>
      </c>
      <c r="AT228" t="s">
        <v>2472</v>
      </c>
      <c r="AU228" t="s">
        <v>2473</v>
      </c>
      <c r="AV228" t="s">
        <v>2474</v>
      </c>
      <c r="AW228" t="s">
        <v>2475</v>
      </c>
      <c r="AX228" t="s">
        <v>630</v>
      </c>
      <c r="AY228" t="s">
        <v>2320</v>
      </c>
      <c r="BA228" t="s">
        <v>2476</v>
      </c>
      <c r="BB228" t="s">
        <v>400</v>
      </c>
      <c r="BC228">
        <v>1154507000</v>
      </c>
      <c r="BD228" t="s">
        <v>2477</v>
      </c>
      <c r="BE228" t="s">
        <v>2478</v>
      </c>
      <c r="BF228" t="s">
        <v>2479</v>
      </c>
      <c r="BG228" t="s">
        <v>2480</v>
      </c>
      <c r="BH228" t="s">
        <v>2325</v>
      </c>
      <c r="BI228" t="s">
        <v>2326</v>
      </c>
      <c r="BJ228" t="s">
        <v>2380</v>
      </c>
      <c r="BK228" t="s">
        <v>2484</v>
      </c>
      <c r="BL228" t="s">
        <v>2328</v>
      </c>
      <c r="BM228" t="s">
        <v>2329</v>
      </c>
      <c r="BN228" t="s">
        <v>2325</v>
      </c>
      <c r="BO228" t="s">
        <v>2326</v>
      </c>
      <c r="BP228" t="s">
        <v>2380</v>
      </c>
      <c r="BQ228" t="s">
        <v>2484</v>
      </c>
      <c r="BR228" t="s">
        <v>2396</v>
      </c>
      <c r="BS228" t="s">
        <v>2397</v>
      </c>
      <c r="BT228" t="s">
        <v>2332</v>
      </c>
      <c r="BU228" t="s">
        <v>2374</v>
      </c>
      <c r="BV228" t="s">
        <v>2333</v>
      </c>
      <c r="BW228" t="s">
        <v>885</v>
      </c>
      <c r="BX228" t="s">
        <v>885</v>
      </c>
      <c r="BZ228" t="s">
        <v>2462</v>
      </c>
      <c r="CA228" t="s">
        <v>356</v>
      </c>
      <c r="CB228" t="s">
        <v>356</v>
      </c>
      <c r="CC228" t="s">
        <v>356</v>
      </c>
      <c r="CG228" t="s">
        <v>147</v>
      </c>
      <c r="CL228" t="s">
        <v>144</v>
      </c>
      <c r="CM228" t="s">
        <v>144</v>
      </c>
      <c r="CN228" t="s">
        <v>145</v>
      </c>
      <c r="CP228" t="s">
        <v>2404</v>
      </c>
      <c r="CQ228" t="s">
        <v>2404</v>
      </c>
      <c r="CR228" t="s">
        <v>145</v>
      </c>
      <c r="CT228" t="s">
        <v>2405</v>
      </c>
      <c r="CU228" t="s">
        <v>2405</v>
      </c>
      <c r="CV228" t="s">
        <v>145</v>
      </c>
      <c r="CY228" t="s">
        <v>2406</v>
      </c>
      <c r="CZ228" t="s">
        <v>2407</v>
      </c>
      <c r="DA228" t="s">
        <v>2406</v>
      </c>
      <c r="DB228" t="s">
        <v>2407</v>
      </c>
      <c r="DC228" t="s">
        <v>145</v>
      </c>
      <c r="DD228" t="s">
        <v>145</v>
      </c>
      <c r="DF228" t="s">
        <v>153</v>
      </c>
      <c r="DG228" t="s">
        <v>153</v>
      </c>
      <c r="DH228" t="s">
        <v>145</v>
      </c>
      <c r="DJ228" t="s">
        <v>400</v>
      </c>
      <c r="DK228" t="s">
        <v>400</v>
      </c>
      <c r="DL228" t="s">
        <v>145</v>
      </c>
      <c r="DM228" t="s">
        <v>2387</v>
      </c>
      <c r="DN228" t="s">
        <v>2388</v>
      </c>
      <c r="DT228">
        <v>260</v>
      </c>
      <c r="DU228">
        <v>226</v>
      </c>
      <c r="DV228">
        <v>132</v>
      </c>
      <c r="DW228" s="1">
        <f>+Tabulka1[[#This Row],[pocudegra]]/Tabulka1[[#This Row],[pochodnav]]</f>
        <v>0.58407079646017701</v>
      </c>
      <c r="DX228">
        <v>1154507000</v>
      </c>
      <c r="DY228" t="s">
        <v>356</v>
      </c>
      <c r="DZ228" t="s">
        <v>400</v>
      </c>
      <c r="ED228" t="s">
        <v>2481</v>
      </c>
      <c r="EE228" t="s">
        <v>2481</v>
      </c>
      <c r="EF228" t="s">
        <v>2471</v>
      </c>
      <c r="EG228" t="s">
        <v>147</v>
      </c>
      <c r="EH228" t="s">
        <v>2463</v>
      </c>
      <c r="EI228" t="s">
        <v>2482</v>
      </c>
      <c r="EL228">
        <v>19044</v>
      </c>
      <c r="EM228">
        <v>11301</v>
      </c>
    </row>
    <row r="229" spans="1:143" hidden="1">
      <c r="A229">
        <v>226</v>
      </c>
      <c r="B229" t="s">
        <v>2485</v>
      </c>
      <c r="C229" t="s">
        <v>2309</v>
      </c>
      <c r="D229" t="s">
        <v>144</v>
      </c>
      <c r="F229" t="s">
        <v>303</v>
      </c>
      <c r="G229" t="s">
        <v>356</v>
      </c>
      <c r="H229" t="s">
        <v>303</v>
      </c>
      <c r="I229" t="s">
        <v>356</v>
      </c>
      <c r="J229" t="s">
        <v>2309</v>
      </c>
      <c r="K229" t="s">
        <v>144</v>
      </c>
      <c r="L229" t="s">
        <v>2425</v>
      </c>
      <c r="M229" t="s">
        <v>2425</v>
      </c>
      <c r="O229" t="s">
        <v>144</v>
      </c>
      <c r="P229" t="s">
        <v>144</v>
      </c>
      <c r="Q229" t="s">
        <v>145</v>
      </c>
      <c r="T229" t="s">
        <v>2426</v>
      </c>
      <c r="U229" t="s">
        <v>2426</v>
      </c>
      <c r="V229" t="s">
        <v>145</v>
      </c>
      <c r="X229" t="s">
        <v>2427</v>
      </c>
      <c r="Y229" t="s">
        <v>2427</v>
      </c>
      <c r="Z229" t="s">
        <v>145</v>
      </c>
      <c r="AC229" t="s">
        <v>2428</v>
      </c>
      <c r="AD229" t="s">
        <v>2429</v>
      </c>
      <c r="AE229" t="s">
        <v>2428</v>
      </c>
      <c r="AF229" t="s">
        <v>2429</v>
      </c>
      <c r="AG229" t="s">
        <v>145</v>
      </c>
      <c r="AH229" t="s">
        <v>145</v>
      </c>
      <c r="AJ229" t="s">
        <v>265</v>
      </c>
      <c r="AK229" t="s">
        <v>265</v>
      </c>
      <c r="AL229" t="s">
        <v>145</v>
      </c>
      <c r="AN229" t="s">
        <v>483</v>
      </c>
      <c r="AO229" t="s">
        <v>483</v>
      </c>
      <c r="AP229" t="s">
        <v>145</v>
      </c>
      <c r="AQ229" t="s">
        <v>2430</v>
      </c>
      <c r="AR229" t="s">
        <v>2431</v>
      </c>
      <c r="AS229" t="s">
        <v>2471</v>
      </c>
      <c r="AT229" t="s">
        <v>2472</v>
      </c>
      <c r="AU229" t="s">
        <v>2473</v>
      </c>
      <c r="AV229" t="s">
        <v>2474</v>
      </c>
      <c r="AW229" t="s">
        <v>2475</v>
      </c>
      <c r="AX229" t="s">
        <v>630</v>
      </c>
      <c r="AY229" t="s">
        <v>2320</v>
      </c>
      <c r="BA229" t="s">
        <v>2476</v>
      </c>
      <c r="BB229" t="s">
        <v>483</v>
      </c>
      <c r="BC229">
        <v>365497000</v>
      </c>
      <c r="BD229" t="s">
        <v>2477</v>
      </c>
      <c r="BE229" t="s">
        <v>2486</v>
      </c>
      <c r="BF229" t="s">
        <v>2479</v>
      </c>
      <c r="BG229" t="s">
        <v>2480</v>
      </c>
      <c r="BH229" t="s">
        <v>2325</v>
      </c>
      <c r="BI229" t="s">
        <v>2326</v>
      </c>
      <c r="BJ229" t="s">
        <v>2380</v>
      </c>
      <c r="BK229" t="s">
        <v>2327</v>
      </c>
      <c r="BL229" t="s">
        <v>2328</v>
      </c>
      <c r="BM229" t="s">
        <v>2329</v>
      </c>
      <c r="BN229" t="s">
        <v>2325</v>
      </c>
      <c r="BO229" t="s">
        <v>2326</v>
      </c>
      <c r="BP229" t="s">
        <v>2380</v>
      </c>
      <c r="BQ229" t="s">
        <v>2327</v>
      </c>
      <c r="BR229" t="s">
        <v>2396</v>
      </c>
      <c r="BS229" t="s">
        <v>2397</v>
      </c>
      <c r="BT229" t="s">
        <v>2332</v>
      </c>
      <c r="BU229" t="s">
        <v>2487</v>
      </c>
      <c r="BV229" t="s">
        <v>2333</v>
      </c>
      <c r="BW229" t="s">
        <v>885</v>
      </c>
      <c r="BX229" t="s">
        <v>885</v>
      </c>
      <c r="BZ229" t="s">
        <v>2462</v>
      </c>
      <c r="CA229" t="s">
        <v>356</v>
      </c>
      <c r="CB229" t="s">
        <v>356</v>
      </c>
      <c r="CC229" t="s">
        <v>356</v>
      </c>
      <c r="CG229" t="s">
        <v>147</v>
      </c>
      <c r="CL229" t="s">
        <v>144</v>
      </c>
      <c r="CM229" t="s">
        <v>144</v>
      </c>
      <c r="CN229" t="s">
        <v>145</v>
      </c>
      <c r="CP229" t="s">
        <v>2426</v>
      </c>
      <c r="CQ229" t="s">
        <v>2426</v>
      </c>
      <c r="CR229" t="s">
        <v>145</v>
      </c>
      <c r="CT229" t="s">
        <v>2427</v>
      </c>
      <c r="CU229" t="s">
        <v>2427</v>
      </c>
      <c r="CV229" t="s">
        <v>145</v>
      </c>
      <c r="CY229" t="s">
        <v>2428</v>
      </c>
      <c r="CZ229" t="s">
        <v>2429</v>
      </c>
      <c r="DA229" t="s">
        <v>2428</v>
      </c>
      <c r="DB229" t="s">
        <v>2429</v>
      </c>
      <c r="DC229" t="s">
        <v>145</v>
      </c>
      <c r="DD229" t="s">
        <v>145</v>
      </c>
      <c r="DF229" t="s">
        <v>265</v>
      </c>
      <c r="DG229" t="s">
        <v>265</v>
      </c>
      <c r="DH229" t="s">
        <v>145</v>
      </c>
      <c r="DJ229" t="s">
        <v>483</v>
      </c>
      <c r="DK229" t="s">
        <v>483</v>
      </c>
      <c r="DL229" t="s">
        <v>145</v>
      </c>
      <c r="DM229" t="s">
        <v>2430</v>
      </c>
      <c r="DN229" t="s">
        <v>2431</v>
      </c>
      <c r="DT229">
        <v>153</v>
      </c>
      <c r="DU229">
        <v>134</v>
      </c>
      <c r="DV229">
        <v>23</v>
      </c>
      <c r="DW229" s="1">
        <f>+Tabulka1[[#This Row],[pocudegra]]/Tabulka1[[#This Row],[pochodnav]]</f>
        <v>0.17164179104477612</v>
      </c>
      <c r="DX229">
        <v>365497000</v>
      </c>
      <c r="DY229" t="s">
        <v>356</v>
      </c>
      <c r="DZ229" t="s">
        <v>483</v>
      </c>
      <c r="ED229" t="s">
        <v>2481</v>
      </c>
      <c r="EE229" t="s">
        <v>2481</v>
      </c>
      <c r="EF229" t="s">
        <v>2471</v>
      </c>
      <c r="EG229" t="s">
        <v>147</v>
      </c>
      <c r="EH229" t="s">
        <v>2463</v>
      </c>
      <c r="EI229" t="s">
        <v>2482</v>
      </c>
      <c r="EL229">
        <v>19044</v>
      </c>
      <c r="EM229">
        <v>11301</v>
      </c>
    </row>
    <row r="230" spans="1:143" hidden="1">
      <c r="A230">
        <v>227</v>
      </c>
      <c r="B230" t="s">
        <v>2488</v>
      </c>
      <c r="C230" t="s">
        <v>2309</v>
      </c>
      <c r="D230" t="s">
        <v>240</v>
      </c>
      <c r="F230" t="s">
        <v>370</v>
      </c>
      <c r="G230" t="s">
        <v>370</v>
      </c>
      <c r="H230" t="s">
        <v>370</v>
      </c>
      <c r="I230" t="s">
        <v>370</v>
      </c>
      <c r="J230" t="s">
        <v>2309</v>
      </c>
      <c r="K230" t="s">
        <v>240</v>
      </c>
      <c r="L230" t="s">
        <v>2489</v>
      </c>
      <c r="M230" t="s">
        <v>2489</v>
      </c>
      <c r="O230" t="s">
        <v>144</v>
      </c>
      <c r="P230" t="s">
        <v>144</v>
      </c>
      <c r="Q230" t="s">
        <v>145</v>
      </c>
      <c r="T230" t="s">
        <v>2490</v>
      </c>
      <c r="U230" t="s">
        <v>2490</v>
      </c>
      <c r="V230" t="s">
        <v>145</v>
      </c>
      <c r="X230" t="s">
        <v>2490</v>
      </c>
      <c r="Y230" t="s">
        <v>2490</v>
      </c>
      <c r="Z230" t="s">
        <v>145</v>
      </c>
      <c r="AC230" t="s">
        <v>2491</v>
      </c>
      <c r="AD230" t="s">
        <v>2492</v>
      </c>
      <c r="AE230" t="s">
        <v>2491</v>
      </c>
      <c r="AF230" t="s">
        <v>2492</v>
      </c>
      <c r="AG230" t="s">
        <v>145</v>
      </c>
      <c r="AH230" t="s">
        <v>145</v>
      </c>
      <c r="AJ230" t="s">
        <v>370</v>
      </c>
      <c r="AK230" t="s">
        <v>370</v>
      </c>
      <c r="AL230" t="s">
        <v>145</v>
      </c>
      <c r="AN230" t="s">
        <v>991</v>
      </c>
      <c r="AO230" t="s">
        <v>991</v>
      </c>
      <c r="AP230" t="s">
        <v>145</v>
      </c>
      <c r="AQ230" t="s">
        <v>2493</v>
      </c>
      <c r="AR230" t="s">
        <v>2494</v>
      </c>
      <c r="AS230" t="s">
        <v>2495</v>
      </c>
      <c r="AT230" t="s">
        <v>2496</v>
      </c>
      <c r="AU230" t="s">
        <v>2497</v>
      </c>
      <c r="AV230" t="s">
        <v>2498</v>
      </c>
      <c r="AW230" t="s">
        <v>2499</v>
      </c>
      <c r="AX230" t="s">
        <v>2500</v>
      </c>
      <c r="AY230" t="s">
        <v>2501</v>
      </c>
      <c r="BA230" t="s">
        <v>936</v>
      </c>
      <c r="BB230" t="s">
        <v>538</v>
      </c>
      <c r="BC230">
        <v>4858791000</v>
      </c>
      <c r="BD230" t="s">
        <v>2502</v>
      </c>
      <c r="BE230" t="s">
        <v>2503</v>
      </c>
      <c r="BF230" t="s">
        <v>2504</v>
      </c>
      <c r="BG230" t="s">
        <v>2505</v>
      </c>
      <c r="BH230" t="s">
        <v>2506</v>
      </c>
      <c r="BI230" t="s">
        <v>2326</v>
      </c>
      <c r="BJ230" t="s">
        <v>1628</v>
      </c>
      <c r="BK230" t="s">
        <v>180</v>
      </c>
      <c r="BL230" t="s">
        <v>2328</v>
      </c>
      <c r="BM230" t="s">
        <v>2329</v>
      </c>
      <c r="BN230" t="s">
        <v>2506</v>
      </c>
      <c r="BO230" t="s">
        <v>2326</v>
      </c>
      <c r="BP230" t="s">
        <v>1628</v>
      </c>
      <c r="BQ230" t="s">
        <v>180</v>
      </c>
      <c r="BR230" t="s">
        <v>2507</v>
      </c>
      <c r="BT230" t="s">
        <v>2332</v>
      </c>
      <c r="BU230" t="s">
        <v>2508</v>
      </c>
      <c r="BV230" t="s">
        <v>2509</v>
      </c>
      <c r="BW230" t="s">
        <v>2510</v>
      </c>
      <c r="BX230" t="s">
        <v>2511</v>
      </c>
      <c r="BZ230" t="s">
        <v>2512</v>
      </c>
      <c r="CA230" t="s">
        <v>370</v>
      </c>
      <c r="CB230" t="s">
        <v>370</v>
      </c>
      <c r="CC230" t="s">
        <v>370</v>
      </c>
      <c r="CG230" t="s">
        <v>147</v>
      </c>
      <c r="CL230" t="s">
        <v>144</v>
      </c>
      <c r="CM230" t="s">
        <v>144</v>
      </c>
      <c r="CN230" t="s">
        <v>145</v>
      </c>
      <c r="CP230" t="s">
        <v>2490</v>
      </c>
      <c r="CQ230" t="s">
        <v>2490</v>
      </c>
      <c r="CR230" t="s">
        <v>145</v>
      </c>
      <c r="CT230" t="s">
        <v>2490</v>
      </c>
      <c r="CU230" t="s">
        <v>2490</v>
      </c>
      <c r="CV230" t="s">
        <v>145</v>
      </c>
      <c r="CY230" t="s">
        <v>2491</v>
      </c>
      <c r="CZ230" t="s">
        <v>2492</v>
      </c>
      <c r="DA230" t="s">
        <v>2491</v>
      </c>
      <c r="DB230" t="s">
        <v>2492</v>
      </c>
      <c r="DC230" t="s">
        <v>145</v>
      </c>
      <c r="DD230" t="s">
        <v>145</v>
      </c>
      <c r="DF230" t="s">
        <v>370</v>
      </c>
      <c r="DG230" t="s">
        <v>370</v>
      </c>
      <c r="DH230" t="s">
        <v>145</v>
      </c>
      <c r="DJ230" t="s">
        <v>991</v>
      </c>
      <c r="DK230" t="s">
        <v>991</v>
      </c>
      <c r="DL230" t="s">
        <v>145</v>
      </c>
      <c r="DM230" t="s">
        <v>2493</v>
      </c>
      <c r="DN230" t="s">
        <v>2494</v>
      </c>
      <c r="DT230">
        <v>600</v>
      </c>
      <c r="DU230">
        <v>496</v>
      </c>
      <c r="DV230">
        <v>427</v>
      </c>
      <c r="DW230" s="1">
        <f>+Tabulka1[[#This Row],[pocudegra]]/Tabulka1[[#This Row],[pochodnav]]</f>
        <v>0.86088709677419351</v>
      </c>
      <c r="DX230">
        <v>5506406000</v>
      </c>
      <c r="DY230" t="s">
        <v>370</v>
      </c>
      <c r="DZ230" t="s">
        <v>538</v>
      </c>
      <c r="ED230" t="s">
        <v>2512</v>
      </c>
      <c r="EE230" t="s">
        <v>2512</v>
      </c>
      <c r="EF230" t="s">
        <v>2495</v>
      </c>
      <c r="EG230" t="s">
        <v>147</v>
      </c>
      <c r="EH230" t="s">
        <v>2513</v>
      </c>
      <c r="EI230" t="s">
        <v>2513</v>
      </c>
      <c r="EL230">
        <v>23326</v>
      </c>
      <c r="EM230">
        <v>23326</v>
      </c>
    </row>
    <row r="231" spans="1:143" hidden="1">
      <c r="A231">
        <v>228</v>
      </c>
      <c r="B231" t="s">
        <v>2514</v>
      </c>
      <c r="C231" t="s">
        <v>2309</v>
      </c>
      <c r="D231" t="s">
        <v>144</v>
      </c>
      <c r="F231" t="s">
        <v>370</v>
      </c>
      <c r="G231" t="s">
        <v>400</v>
      </c>
      <c r="H231" t="s">
        <v>370</v>
      </c>
      <c r="I231" t="s">
        <v>400</v>
      </c>
      <c r="J231" t="s">
        <v>2309</v>
      </c>
      <c r="K231" t="s">
        <v>144</v>
      </c>
      <c r="L231" t="s">
        <v>2489</v>
      </c>
      <c r="M231" t="s">
        <v>2489</v>
      </c>
      <c r="O231" t="s">
        <v>144</v>
      </c>
      <c r="P231" t="s">
        <v>144</v>
      </c>
      <c r="Q231" t="s">
        <v>145</v>
      </c>
      <c r="T231" t="s">
        <v>2490</v>
      </c>
      <c r="U231" t="s">
        <v>2490</v>
      </c>
      <c r="V231" t="s">
        <v>145</v>
      </c>
      <c r="X231" t="s">
        <v>2490</v>
      </c>
      <c r="Y231" t="s">
        <v>2490</v>
      </c>
      <c r="Z231" t="s">
        <v>145</v>
      </c>
      <c r="AC231" t="s">
        <v>2491</v>
      </c>
      <c r="AD231" t="s">
        <v>2492</v>
      </c>
      <c r="AE231" t="s">
        <v>2491</v>
      </c>
      <c r="AF231" t="s">
        <v>2492</v>
      </c>
      <c r="AG231" t="s">
        <v>145</v>
      </c>
      <c r="AH231" t="s">
        <v>145</v>
      </c>
      <c r="AJ231" t="s">
        <v>370</v>
      </c>
      <c r="AK231" t="s">
        <v>370</v>
      </c>
      <c r="AL231" t="s">
        <v>145</v>
      </c>
      <c r="AN231" t="s">
        <v>991</v>
      </c>
      <c r="AO231" t="s">
        <v>991</v>
      </c>
      <c r="AP231" t="s">
        <v>145</v>
      </c>
      <c r="AQ231" t="s">
        <v>2493</v>
      </c>
      <c r="AR231" t="s">
        <v>2494</v>
      </c>
      <c r="AS231" t="s">
        <v>2515</v>
      </c>
      <c r="AT231" t="s">
        <v>2516</v>
      </c>
      <c r="AU231" t="s">
        <v>2517</v>
      </c>
      <c r="AV231" t="s">
        <v>2498</v>
      </c>
      <c r="AW231" t="s">
        <v>2499</v>
      </c>
      <c r="AX231" t="s">
        <v>2500</v>
      </c>
      <c r="AY231" t="s">
        <v>2501</v>
      </c>
      <c r="BA231" t="s">
        <v>2518</v>
      </c>
      <c r="BB231" t="s">
        <v>887</v>
      </c>
      <c r="BC231">
        <v>3254350000</v>
      </c>
      <c r="BD231" t="s">
        <v>2502</v>
      </c>
      <c r="BE231" t="s">
        <v>2503</v>
      </c>
      <c r="BF231" t="s">
        <v>2504</v>
      </c>
      <c r="BG231" t="s">
        <v>2505</v>
      </c>
      <c r="BH231" t="s">
        <v>2506</v>
      </c>
      <c r="BI231" t="s">
        <v>2326</v>
      </c>
      <c r="BJ231" t="s">
        <v>1628</v>
      </c>
      <c r="BK231" t="s">
        <v>180</v>
      </c>
      <c r="BL231" t="s">
        <v>2328</v>
      </c>
      <c r="BM231" t="s">
        <v>2329</v>
      </c>
      <c r="BN231" t="s">
        <v>2506</v>
      </c>
      <c r="BO231" t="s">
        <v>2326</v>
      </c>
      <c r="BP231" t="s">
        <v>1628</v>
      </c>
      <c r="BQ231" t="s">
        <v>180</v>
      </c>
      <c r="BR231" t="s">
        <v>2507</v>
      </c>
      <c r="BT231" t="s">
        <v>2332</v>
      </c>
      <c r="BU231" t="s">
        <v>2508</v>
      </c>
      <c r="BV231" t="s">
        <v>2509</v>
      </c>
      <c r="BW231" t="s">
        <v>2510</v>
      </c>
      <c r="BX231" t="s">
        <v>2511</v>
      </c>
      <c r="BZ231" t="s">
        <v>2512</v>
      </c>
      <c r="CA231" t="s">
        <v>400</v>
      </c>
      <c r="CB231" t="s">
        <v>400</v>
      </c>
      <c r="CC231" t="s">
        <v>400</v>
      </c>
      <c r="CG231" t="s">
        <v>147</v>
      </c>
      <c r="CL231" t="s">
        <v>144</v>
      </c>
      <c r="CM231" t="s">
        <v>144</v>
      </c>
      <c r="CN231" t="s">
        <v>145</v>
      </c>
      <c r="CP231" t="s">
        <v>2490</v>
      </c>
      <c r="CQ231" t="s">
        <v>2490</v>
      </c>
      <c r="CR231" t="s">
        <v>145</v>
      </c>
      <c r="CT231" t="s">
        <v>2490</v>
      </c>
      <c r="CU231" t="s">
        <v>2490</v>
      </c>
      <c r="CV231" t="s">
        <v>145</v>
      </c>
      <c r="CY231" t="s">
        <v>2491</v>
      </c>
      <c r="CZ231" t="s">
        <v>2492</v>
      </c>
      <c r="DA231" t="s">
        <v>2491</v>
      </c>
      <c r="DB231" t="s">
        <v>2492</v>
      </c>
      <c r="DC231" t="s">
        <v>145</v>
      </c>
      <c r="DD231" t="s">
        <v>145</v>
      </c>
      <c r="DF231" t="s">
        <v>370</v>
      </c>
      <c r="DG231" t="s">
        <v>370</v>
      </c>
      <c r="DH231" t="s">
        <v>145</v>
      </c>
      <c r="DJ231" t="s">
        <v>991</v>
      </c>
      <c r="DK231" t="s">
        <v>991</v>
      </c>
      <c r="DL231" t="s">
        <v>145</v>
      </c>
      <c r="DM231" t="s">
        <v>2493</v>
      </c>
      <c r="DN231" t="s">
        <v>2494</v>
      </c>
      <c r="DT231">
        <v>751</v>
      </c>
      <c r="DU231">
        <v>656</v>
      </c>
      <c r="DV231">
        <v>115</v>
      </c>
      <c r="DW231" s="1">
        <f>+Tabulka1[[#This Row],[pocudegra]]/Tabulka1[[#This Row],[pochodnav]]</f>
        <v>0.17530487804878048</v>
      </c>
      <c r="DX231">
        <v>1875828000</v>
      </c>
      <c r="DY231" t="s">
        <v>400</v>
      </c>
      <c r="DZ231" t="s">
        <v>957</v>
      </c>
      <c r="ED231" t="s">
        <v>2519</v>
      </c>
      <c r="EE231" t="s">
        <v>2519</v>
      </c>
      <c r="EF231" t="s">
        <v>2515</v>
      </c>
      <c r="EG231" t="s">
        <v>147</v>
      </c>
      <c r="EH231" t="s">
        <v>2513</v>
      </c>
      <c r="EI231" t="s">
        <v>2520</v>
      </c>
      <c r="EL231">
        <v>23326</v>
      </c>
      <c r="EM231">
        <v>22584</v>
      </c>
    </row>
    <row r="232" spans="1:143" hidden="1">
      <c r="A232">
        <v>229</v>
      </c>
      <c r="B232" t="s">
        <v>2521</v>
      </c>
      <c r="C232" t="s">
        <v>2309</v>
      </c>
      <c r="D232" t="s">
        <v>144</v>
      </c>
      <c r="F232" t="s">
        <v>400</v>
      </c>
      <c r="G232" t="s">
        <v>483</v>
      </c>
      <c r="H232" t="s">
        <v>400</v>
      </c>
      <c r="I232" t="s">
        <v>483</v>
      </c>
      <c r="J232" t="s">
        <v>2309</v>
      </c>
      <c r="K232" t="s">
        <v>144</v>
      </c>
      <c r="L232" t="s">
        <v>2489</v>
      </c>
      <c r="M232" t="s">
        <v>2489</v>
      </c>
      <c r="O232" t="s">
        <v>144</v>
      </c>
      <c r="P232" t="s">
        <v>144</v>
      </c>
      <c r="Q232" t="s">
        <v>145</v>
      </c>
      <c r="T232" t="s">
        <v>2490</v>
      </c>
      <c r="U232" t="s">
        <v>2490</v>
      </c>
      <c r="V232" t="s">
        <v>145</v>
      </c>
      <c r="X232" t="s">
        <v>2490</v>
      </c>
      <c r="Y232" t="s">
        <v>2490</v>
      </c>
      <c r="Z232" t="s">
        <v>145</v>
      </c>
      <c r="AC232" t="s">
        <v>2491</v>
      </c>
      <c r="AD232" t="s">
        <v>2492</v>
      </c>
      <c r="AE232" t="s">
        <v>2491</v>
      </c>
      <c r="AF232" t="s">
        <v>2492</v>
      </c>
      <c r="AG232" t="s">
        <v>145</v>
      </c>
      <c r="AH232" t="s">
        <v>145</v>
      </c>
      <c r="AJ232" t="s">
        <v>370</v>
      </c>
      <c r="AK232" t="s">
        <v>370</v>
      </c>
      <c r="AL232" t="s">
        <v>145</v>
      </c>
      <c r="AN232" t="s">
        <v>991</v>
      </c>
      <c r="AO232" t="s">
        <v>991</v>
      </c>
      <c r="AP232" t="s">
        <v>145</v>
      </c>
      <c r="AQ232" t="s">
        <v>2493</v>
      </c>
      <c r="AR232" t="s">
        <v>2494</v>
      </c>
      <c r="AS232" t="s">
        <v>2008</v>
      </c>
      <c r="AT232" t="s">
        <v>2522</v>
      </c>
      <c r="AU232" t="s">
        <v>2523</v>
      </c>
      <c r="AV232" t="s">
        <v>2498</v>
      </c>
      <c r="AW232" t="s">
        <v>2499</v>
      </c>
      <c r="AX232" t="s">
        <v>2500</v>
      </c>
      <c r="AY232" t="s">
        <v>2501</v>
      </c>
      <c r="BA232" t="s">
        <v>2524</v>
      </c>
      <c r="BB232" t="s">
        <v>931</v>
      </c>
      <c r="BC232">
        <v>5370000000</v>
      </c>
      <c r="BD232" t="s">
        <v>2502</v>
      </c>
      <c r="BE232" t="s">
        <v>2503</v>
      </c>
      <c r="BF232" t="s">
        <v>2504</v>
      </c>
      <c r="BG232" t="s">
        <v>2505</v>
      </c>
      <c r="BH232" t="s">
        <v>2525</v>
      </c>
      <c r="BI232" t="s">
        <v>2326</v>
      </c>
      <c r="BJ232" t="s">
        <v>1628</v>
      </c>
      <c r="BK232" t="s">
        <v>180</v>
      </c>
      <c r="BL232" t="s">
        <v>2328</v>
      </c>
      <c r="BM232" t="s">
        <v>2329</v>
      </c>
      <c r="BN232" t="s">
        <v>2525</v>
      </c>
      <c r="BO232" t="s">
        <v>2326</v>
      </c>
      <c r="BP232" t="s">
        <v>1628</v>
      </c>
      <c r="BQ232" t="s">
        <v>180</v>
      </c>
      <c r="BR232" t="s">
        <v>2507</v>
      </c>
      <c r="BT232" t="s">
        <v>2332</v>
      </c>
      <c r="BU232" t="s">
        <v>2508</v>
      </c>
      <c r="BV232" t="s">
        <v>2509</v>
      </c>
      <c r="BW232" t="s">
        <v>2510</v>
      </c>
      <c r="BX232" t="s">
        <v>2511</v>
      </c>
      <c r="BZ232" t="s">
        <v>2519</v>
      </c>
      <c r="CA232" t="s">
        <v>483</v>
      </c>
      <c r="CB232" t="s">
        <v>400</v>
      </c>
      <c r="CC232" t="s">
        <v>483</v>
      </c>
      <c r="CG232" t="s">
        <v>147</v>
      </c>
      <c r="CL232" t="s">
        <v>144</v>
      </c>
      <c r="CM232" t="s">
        <v>144</v>
      </c>
      <c r="CN232" t="s">
        <v>145</v>
      </c>
      <c r="CP232" t="s">
        <v>2490</v>
      </c>
      <c r="CQ232" t="s">
        <v>2490</v>
      </c>
      <c r="CR232" t="s">
        <v>145</v>
      </c>
      <c r="CT232" t="s">
        <v>2490</v>
      </c>
      <c r="CU232" t="s">
        <v>2490</v>
      </c>
      <c r="CV232" t="s">
        <v>145</v>
      </c>
      <c r="CY232" t="s">
        <v>2491</v>
      </c>
      <c r="CZ232" t="s">
        <v>2492</v>
      </c>
      <c r="DA232" t="s">
        <v>2491</v>
      </c>
      <c r="DB232" t="s">
        <v>2492</v>
      </c>
      <c r="DC232" t="s">
        <v>145</v>
      </c>
      <c r="DD232" t="s">
        <v>145</v>
      </c>
      <c r="DF232" t="s">
        <v>370</v>
      </c>
      <c r="DG232" t="s">
        <v>370</v>
      </c>
      <c r="DH232" t="s">
        <v>145</v>
      </c>
      <c r="DJ232" t="s">
        <v>991</v>
      </c>
      <c r="DK232" t="s">
        <v>991</v>
      </c>
      <c r="DL232" t="s">
        <v>145</v>
      </c>
      <c r="DM232" t="s">
        <v>2493</v>
      </c>
      <c r="DN232" t="s">
        <v>2494</v>
      </c>
      <c r="DT232">
        <v>873</v>
      </c>
      <c r="DU232">
        <v>753</v>
      </c>
      <c r="DV232">
        <v>197</v>
      </c>
      <c r="DW232" s="1">
        <f>+Tabulka1[[#This Row],[pocudegra]]/Tabulka1[[#This Row],[pochodnav]]</f>
        <v>0.26162018592297476</v>
      </c>
      <c r="DX232">
        <v>3151000000</v>
      </c>
      <c r="DY232" t="s">
        <v>483</v>
      </c>
      <c r="DZ232" t="s">
        <v>931</v>
      </c>
      <c r="ED232" t="s">
        <v>2519</v>
      </c>
      <c r="EE232" t="s">
        <v>2519</v>
      </c>
      <c r="EF232" t="s">
        <v>2526</v>
      </c>
      <c r="EG232" t="s">
        <v>147</v>
      </c>
      <c r="EH232" t="s">
        <v>2520</v>
      </c>
      <c r="EI232" t="s">
        <v>2520</v>
      </c>
      <c r="EL232">
        <v>22584</v>
      </c>
      <c r="EM232">
        <v>22584</v>
      </c>
    </row>
    <row r="233" spans="1:143" hidden="1">
      <c r="A233">
        <v>230</v>
      </c>
      <c r="B233" t="s">
        <v>2527</v>
      </c>
      <c r="C233" t="s">
        <v>2309</v>
      </c>
      <c r="D233" t="s">
        <v>144</v>
      </c>
      <c r="F233" t="s">
        <v>483</v>
      </c>
      <c r="G233" t="s">
        <v>456</v>
      </c>
      <c r="H233" t="s">
        <v>483</v>
      </c>
      <c r="I233" t="s">
        <v>456</v>
      </c>
      <c r="J233" t="s">
        <v>2309</v>
      </c>
      <c r="K233" t="s">
        <v>144</v>
      </c>
      <c r="L233" t="s">
        <v>2489</v>
      </c>
      <c r="M233" t="s">
        <v>2489</v>
      </c>
      <c r="O233" t="s">
        <v>144</v>
      </c>
      <c r="P233" t="s">
        <v>144</v>
      </c>
      <c r="Q233" t="s">
        <v>145</v>
      </c>
      <c r="T233" t="s">
        <v>2490</v>
      </c>
      <c r="U233" t="s">
        <v>2490</v>
      </c>
      <c r="V233" t="s">
        <v>145</v>
      </c>
      <c r="X233" t="s">
        <v>2490</v>
      </c>
      <c r="Y233" t="s">
        <v>2490</v>
      </c>
      <c r="Z233" t="s">
        <v>145</v>
      </c>
      <c r="AC233" t="s">
        <v>2491</v>
      </c>
      <c r="AD233" t="s">
        <v>2492</v>
      </c>
      <c r="AE233" t="s">
        <v>2491</v>
      </c>
      <c r="AF233" t="s">
        <v>2492</v>
      </c>
      <c r="AG233" t="s">
        <v>145</v>
      </c>
      <c r="AH233" t="s">
        <v>145</v>
      </c>
      <c r="AJ233" t="s">
        <v>370</v>
      </c>
      <c r="AK233" t="s">
        <v>370</v>
      </c>
      <c r="AL233" t="s">
        <v>145</v>
      </c>
      <c r="AN233" t="s">
        <v>991</v>
      </c>
      <c r="AO233" t="s">
        <v>991</v>
      </c>
      <c r="AP233" t="s">
        <v>145</v>
      </c>
      <c r="AQ233" t="s">
        <v>2493</v>
      </c>
      <c r="AR233" t="s">
        <v>2494</v>
      </c>
      <c r="AS233" t="s">
        <v>2528</v>
      </c>
      <c r="AT233" t="s">
        <v>2529</v>
      </c>
      <c r="AU233" t="s">
        <v>2530</v>
      </c>
      <c r="AV233" t="s">
        <v>2498</v>
      </c>
      <c r="AW233" t="s">
        <v>2499</v>
      </c>
      <c r="AX233" t="s">
        <v>2531</v>
      </c>
      <c r="AY233" t="s">
        <v>2532</v>
      </c>
      <c r="BA233" t="s">
        <v>1099</v>
      </c>
      <c r="BB233" t="s">
        <v>957</v>
      </c>
      <c r="BC233">
        <v>2144046000</v>
      </c>
      <c r="BD233" t="s">
        <v>2502</v>
      </c>
      <c r="BE233" t="s">
        <v>2503</v>
      </c>
      <c r="BF233" t="s">
        <v>2504</v>
      </c>
      <c r="BG233" t="s">
        <v>2505</v>
      </c>
      <c r="BH233" t="s">
        <v>2525</v>
      </c>
      <c r="BI233" t="s">
        <v>2326</v>
      </c>
      <c r="BJ233" t="s">
        <v>1628</v>
      </c>
      <c r="BK233" t="s">
        <v>180</v>
      </c>
      <c r="BL233" t="s">
        <v>2328</v>
      </c>
      <c r="BM233" t="s">
        <v>2329</v>
      </c>
      <c r="BN233" t="s">
        <v>2525</v>
      </c>
      <c r="BO233" t="s">
        <v>2326</v>
      </c>
      <c r="BP233" t="s">
        <v>1628</v>
      </c>
      <c r="BQ233" t="s">
        <v>180</v>
      </c>
      <c r="BR233" t="s">
        <v>2507</v>
      </c>
      <c r="BT233" t="s">
        <v>2332</v>
      </c>
      <c r="BU233" t="s">
        <v>2508</v>
      </c>
      <c r="BV233" t="s">
        <v>2509</v>
      </c>
      <c r="BW233" t="s">
        <v>2510</v>
      </c>
      <c r="BX233" t="s">
        <v>2511</v>
      </c>
      <c r="BZ233" t="s">
        <v>2533</v>
      </c>
      <c r="CA233" t="s">
        <v>456</v>
      </c>
      <c r="CB233" t="s">
        <v>456</v>
      </c>
      <c r="CC233" t="s">
        <v>483</v>
      </c>
      <c r="CG233" t="s">
        <v>147</v>
      </c>
      <c r="CL233" t="s">
        <v>144</v>
      </c>
      <c r="CM233" t="s">
        <v>144</v>
      </c>
      <c r="CN233" t="s">
        <v>145</v>
      </c>
      <c r="CP233" t="s">
        <v>2490</v>
      </c>
      <c r="CQ233" t="s">
        <v>2490</v>
      </c>
      <c r="CR233" t="s">
        <v>145</v>
      </c>
      <c r="CT233" t="s">
        <v>2490</v>
      </c>
      <c r="CU233" t="s">
        <v>2490</v>
      </c>
      <c r="CV233" t="s">
        <v>145</v>
      </c>
      <c r="CY233" t="s">
        <v>2491</v>
      </c>
      <c r="CZ233" t="s">
        <v>2492</v>
      </c>
      <c r="DA233" t="s">
        <v>2491</v>
      </c>
      <c r="DB233" t="s">
        <v>2492</v>
      </c>
      <c r="DC233" t="s">
        <v>145</v>
      </c>
      <c r="DD233" t="s">
        <v>145</v>
      </c>
      <c r="DF233" t="s">
        <v>370</v>
      </c>
      <c r="DG233" t="s">
        <v>370</v>
      </c>
      <c r="DH233" t="s">
        <v>145</v>
      </c>
      <c r="DJ233" t="s">
        <v>991</v>
      </c>
      <c r="DK233" t="s">
        <v>991</v>
      </c>
      <c r="DL233" t="s">
        <v>145</v>
      </c>
      <c r="DM233" t="s">
        <v>2493</v>
      </c>
      <c r="DN233" t="s">
        <v>2494</v>
      </c>
      <c r="DT233">
        <v>805</v>
      </c>
      <c r="DU233">
        <v>721</v>
      </c>
      <c r="DV233">
        <v>133</v>
      </c>
      <c r="DW233" s="1">
        <f>+Tabulka1[[#This Row],[pocudegra]]/Tabulka1[[#This Row],[pochodnav]]</f>
        <v>0.18446601941747573</v>
      </c>
      <c r="DX233">
        <v>1895000000</v>
      </c>
      <c r="DY233" t="s">
        <v>456</v>
      </c>
      <c r="DZ233" t="s">
        <v>957</v>
      </c>
      <c r="ED233" t="s">
        <v>1704</v>
      </c>
      <c r="EE233" t="s">
        <v>1704</v>
      </c>
      <c r="EF233" t="s">
        <v>2526</v>
      </c>
      <c r="EG233" t="s">
        <v>147</v>
      </c>
      <c r="EH233" t="s">
        <v>2534</v>
      </c>
      <c r="EI233" t="s">
        <v>2450</v>
      </c>
      <c r="EL233">
        <v>23984</v>
      </c>
      <c r="EM233">
        <v>30506</v>
      </c>
    </row>
    <row r="234" spans="1:143" hidden="1">
      <c r="A234">
        <v>231</v>
      </c>
      <c r="B234" t="s">
        <v>2535</v>
      </c>
      <c r="C234" t="s">
        <v>2309</v>
      </c>
      <c r="D234" t="s">
        <v>240</v>
      </c>
      <c r="F234" t="s">
        <v>931</v>
      </c>
      <c r="G234" t="s">
        <v>957</v>
      </c>
      <c r="H234" t="s">
        <v>931</v>
      </c>
      <c r="I234" t="s">
        <v>957</v>
      </c>
      <c r="J234" t="s">
        <v>2309</v>
      </c>
      <c r="K234" t="s">
        <v>240</v>
      </c>
      <c r="L234" t="s">
        <v>2536</v>
      </c>
      <c r="M234" t="s">
        <v>2536</v>
      </c>
      <c r="O234" t="s">
        <v>144</v>
      </c>
      <c r="P234" t="s">
        <v>144</v>
      </c>
      <c r="Q234" t="s">
        <v>145</v>
      </c>
      <c r="T234" t="s">
        <v>2537</v>
      </c>
      <c r="U234" t="s">
        <v>2537</v>
      </c>
      <c r="V234" t="s">
        <v>145</v>
      </c>
      <c r="X234" t="s">
        <v>2537</v>
      </c>
      <c r="Y234" t="s">
        <v>2537</v>
      </c>
      <c r="Z234" t="s">
        <v>145</v>
      </c>
      <c r="AC234" t="s">
        <v>2538</v>
      </c>
      <c r="AD234" t="s">
        <v>2539</v>
      </c>
      <c r="AE234" t="s">
        <v>2538</v>
      </c>
      <c r="AF234" t="s">
        <v>2539</v>
      </c>
      <c r="AG234" t="s">
        <v>145</v>
      </c>
      <c r="AH234" t="s">
        <v>145</v>
      </c>
      <c r="AJ234" t="s">
        <v>957</v>
      </c>
      <c r="AK234" t="s">
        <v>957</v>
      </c>
      <c r="AL234" t="s">
        <v>145</v>
      </c>
      <c r="AN234" t="s">
        <v>2540</v>
      </c>
      <c r="AO234" t="s">
        <v>2540</v>
      </c>
      <c r="AP234" t="s">
        <v>145</v>
      </c>
      <c r="AQ234" t="s">
        <v>2541</v>
      </c>
      <c r="AR234" t="s">
        <v>2542</v>
      </c>
      <c r="AS234" t="s">
        <v>1240</v>
      </c>
      <c r="AT234" t="s">
        <v>2543</v>
      </c>
      <c r="AU234" t="s">
        <v>2544</v>
      </c>
      <c r="AV234" t="s">
        <v>2545</v>
      </c>
      <c r="AW234" t="s">
        <v>2546</v>
      </c>
      <c r="AX234" t="s">
        <v>2547</v>
      </c>
      <c r="AY234" t="s">
        <v>2548</v>
      </c>
      <c r="BA234" t="s">
        <v>2549</v>
      </c>
      <c r="BB234" t="s">
        <v>1034</v>
      </c>
      <c r="BC234">
        <v>1240000000</v>
      </c>
      <c r="BD234" t="s">
        <v>2550</v>
      </c>
      <c r="BE234" t="s">
        <v>2551</v>
      </c>
      <c r="BF234" t="s">
        <v>2552</v>
      </c>
      <c r="BG234" t="s">
        <v>2553</v>
      </c>
      <c r="BH234" t="s">
        <v>2325</v>
      </c>
      <c r="BI234" t="s">
        <v>2326</v>
      </c>
      <c r="BJ234" t="s">
        <v>1628</v>
      </c>
      <c r="BK234" t="s">
        <v>180</v>
      </c>
      <c r="BL234" t="s">
        <v>2554</v>
      </c>
      <c r="BM234" t="s">
        <v>581</v>
      </c>
      <c r="BN234" t="s">
        <v>2325</v>
      </c>
      <c r="BO234" t="s">
        <v>2555</v>
      </c>
      <c r="BP234" t="s">
        <v>1628</v>
      </c>
      <c r="BQ234" t="s">
        <v>180</v>
      </c>
      <c r="BR234" t="s">
        <v>2556</v>
      </c>
      <c r="BT234" t="s">
        <v>2557</v>
      </c>
      <c r="BU234" t="s">
        <v>2558</v>
      </c>
      <c r="BV234" t="s">
        <v>2559</v>
      </c>
      <c r="BW234" t="s">
        <v>885</v>
      </c>
      <c r="BX234" t="s">
        <v>885</v>
      </c>
      <c r="BZ234" t="s">
        <v>2560</v>
      </c>
      <c r="CC234" t="s">
        <v>957</v>
      </c>
      <c r="CG234" t="s">
        <v>147</v>
      </c>
      <c r="CJ234" t="s">
        <v>2536</v>
      </c>
      <c r="DH234" t="s">
        <v>145</v>
      </c>
      <c r="DL234" t="s">
        <v>145</v>
      </c>
      <c r="DT234">
        <v>421</v>
      </c>
      <c r="DU234">
        <v>365</v>
      </c>
      <c r="DV234">
        <v>160</v>
      </c>
      <c r="DW234" s="1">
        <f>+Tabulka1[[#This Row],[pocudegra]]/Tabulka1[[#This Row],[pochodnav]]</f>
        <v>0.43835616438356162</v>
      </c>
      <c r="DX234">
        <v>1986000000</v>
      </c>
      <c r="DY234" t="s">
        <v>957</v>
      </c>
      <c r="DZ234" t="s">
        <v>1034</v>
      </c>
      <c r="EE234" t="s">
        <v>2560</v>
      </c>
      <c r="EF234" t="s">
        <v>2561</v>
      </c>
      <c r="EG234" t="s">
        <v>147</v>
      </c>
      <c r="EH234" t="s">
        <v>2562</v>
      </c>
      <c r="EL234">
        <v>38391</v>
      </c>
      <c r="EM234">
        <v>0</v>
      </c>
    </row>
    <row r="235" spans="1:143" hidden="1">
      <c r="A235">
        <v>232</v>
      </c>
      <c r="B235" t="s">
        <v>2563</v>
      </c>
      <c r="C235" t="s">
        <v>2309</v>
      </c>
      <c r="D235" t="s">
        <v>144</v>
      </c>
      <c r="AL235" t="s">
        <v>145</v>
      </c>
      <c r="AP235" t="s">
        <v>145</v>
      </c>
      <c r="BC235">
        <v>0</v>
      </c>
      <c r="CB235" t="s">
        <v>146</v>
      </c>
      <c r="CG235" t="s">
        <v>147</v>
      </c>
      <c r="CJ235" t="s">
        <v>2564</v>
      </c>
      <c r="CN235" t="s">
        <v>145</v>
      </c>
      <c r="CR235" t="s">
        <v>145</v>
      </c>
      <c r="CV235" t="s">
        <v>145</v>
      </c>
      <c r="DC235" t="s">
        <v>145</v>
      </c>
      <c r="DD235" t="s">
        <v>145</v>
      </c>
      <c r="DH235" t="s">
        <v>145</v>
      </c>
      <c r="DL235" t="s">
        <v>145</v>
      </c>
      <c r="DO235" t="s">
        <v>2565</v>
      </c>
      <c r="DP235" t="s">
        <v>225</v>
      </c>
      <c r="DQ235" t="s">
        <v>2566</v>
      </c>
      <c r="DR235" t="s">
        <v>2335</v>
      </c>
      <c r="DT235">
        <v>113</v>
      </c>
      <c r="DU235">
        <v>0</v>
      </c>
      <c r="DV235">
        <v>57</v>
      </c>
      <c r="DW235" s="1" t="e">
        <f>+Tabulka1[[#This Row],[pocudegra]]/Tabulka1[[#This Row],[pochodnav]]</f>
        <v>#DIV/0!</v>
      </c>
      <c r="DX235">
        <v>166868000</v>
      </c>
      <c r="DY235" t="s">
        <v>146</v>
      </c>
      <c r="DZ235" t="s">
        <v>164</v>
      </c>
      <c r="EC235" t="s">
        <v>2567</v>
      </c>
      <c r="ED235" t="s">
        <v>2568</v>
      </c>
      <c r="EE235" t="s">
        <v>2568</v>
      </c>
      <c r="EF235" t="s">
        <v>155</v>
      </c>
      <c r="EG235" t="s">
        <v>147</v>
      </c>
      <c r="EI235" t="s">
        <v>2569</v>
      </c>
      <c r="EK235" t="s">
        <v>2569</v>
      </c>
      <c r="EL235">
        <v>0</v>
      </c>
      <c r="EM235">
        <v>0</v>
      </c>
    </row>
    <row r="236" spans="1:143" hidden="1">
      <c r="A236">
        <v>233</v>
      </c>
      <c r="B236" t="s">
        <v>2570</v>
      </c>
      <c r="C236" t="s">
        <v>2309</v>
      </c>
      <c r="D236" t="s">
        <v>144</v>
      </c>
      <c r="AL236" t="s">
        <v>145</v>
      </c>
      <c r="AP236" t="s">
        <v>145</v>
      </c>
      <c r="BC236">
        <v>0</v>
      </c>
      <c r="CB236" t="s">
        <v>146</v>
      </c>
      <c r="CG236" t="s">
        <v>147</v>
      </c>
      <c r="CJ236" t="s">
        <v>2571</v>
      </c>
      <c r="CN236" t="s">
        <v>145</v>
      </c>
      <c r="CR236" t="s">
        <v>145</v>
      </c>
      <c r="CV236" t="s">
        <v>145</v>
      </c>
      <c r="DC236" t="s">
        <v>145</v>
      </c>
      <c r="DD236" t="s">
        <v>145</v>
      </c>
      <c r="DH236" t="s">
        <v>145</v>
      </c>
      <c r="DL236" t="s">
        <v>145</v>
      </c>
      <c r="DO236" t="s">
        <v>2565</v>
      </c>
      <c r="DP236" t="s">
        <v>225</v>
      </c>
      <c r="DQ236" t="s">
        <v>2566</v>
      </c>
      <c r="DR236" t="s">
        <v>2335</v>
      </c>
      <c r="DT236">
        <v>88</v>
      </c>
      <c r="DU236">
        <v>0</v>
      </c>
      <c r="DV236">
        <v>32</v>
      </c>
      <c r="DW236" s="1" t="e">
        <f>+Tabulka1[[#This Row],[pocudegra]]/Tabulka1[[#This Row],[pochodnav]]</f>
        <v>#DIV/0!</v>
      </c>
      <c r="DX236">
        <v>110330000</v>
      </c>
      <c r="DY236" t="s">
        <v>146</v>
      </c>
      <c r="DZ236" t="s">
        <v>232</v>
      </c>
      <c r="EC236" t="s">
        <v>2567</v>
      </c>
      <c r="ED236" t="s">
        <v>2568</v>
      </c>
      <c r="EE236" t="s">
        <v>2568</v>
      </c>
      <c r="EF236" t="s">
        <v>155</v>
      </c>
      <c r="EG236" t="s">
        <v>147</v>
      </c>
      <c r="EI236" t="s">
        <v>2569</v>
      </c>
      <c r="EK236" t="s">
        <v>2569</v>
      </c>
      <c r="EL236">
        <v>0</v>
      </c>
      <c r="EM236">
        <v>0</v>
      </c>
    </row>
    <row r="237" spans="1:143" hidden="1">
      <c r="A237">
        <v>234</v>
      </c>
      <c r="B237" t="s">
        <v>2572</v>
      </c>
      <c r="C237" t="s">
        <v>2309</v>
      </c>
      <c r="D237" t="s">
        <v>144</v>
      </c>
      <c r="AL237" t="s">
        <v>145</v>
      </c>
      <c r="AP237" t="s">
        <v>145</v>
      </c>
      <c r="BC237">
        <v>0</v>
      </c>
      <c r="CB237" t="s">
        <v>146</v>
      </c>
      <c r="CG237" t="s">
        <v>147</v>
      </c>
      <c r="CJ237" t="s">
        <v>2354</v>
      </c>
      <c r="CN237" t="s">
        <v>145</v>
      </c>
      <c r="CR237" t="s">
        <v>145</v>
      </c>
      <c r="CV237" t="s">
        <v>145</v>
      </c>
      <c r="DC237" t="s">
        <v>145</v>
      </c>
      <c r="DD237" t="s">
        <v>145</v>
      </c>
      <c r="DH237" t="s">
        <v>145</v>
      </c>
      <c r="DL237" t="s">
        <v>145</v>
      </c>
      <c r="DO237" t="s">
        <v>2565</v>
      </c>
      <c r="DP237" t="s">
        <v>225</v>
      </c>
      <c r="DQ237" t="s">
        <v>2566</v>
      </c>
      <c r="DR237" t="s">
        <v>2335</v>
      </c>
      <c r="DT237">
        <v>45</v>
      </c>
      <c r="DU237">
        <v>0</v>
      </c>
      <c r="DV237">
        <v>19</v>
      </c>
      <c r="DW237" s="1" t="e">
        <f>+Tabulka1[[#This Row],[pocudegra]]/Tabulka1[[#This Row],[pochodnav]]</f>
        <v>#DIV/0!</v>
      </c>
      <c r="DX237">
        <v>58050000</v>
      </c>
      <c r="DY237" t="s">
        <v>146</v>
      </c>
      <c r="DZ237" t="s">
        <v>232</v>
      </c>
      <c r="EC237" t="s">
        <v>2567</v>
      </c>
      <c r="ED237" t="s">
        <v>2568</v>
      </c>
      <c r="EE237" t="s">
        <v>2568</v>
      </c>
      <c r="EF237" t="s">
        <v>155</v>
      </c>
      <c r="EG237" t="s">
        <v>147</v>
      </c>
      <c r="EI237" t="s">
        <v>2569</v>
      </c>
      <c r="EK237" t="s">
        <v>2569</v>
      </c>
      <c r="EL237">
        <v>0</v>
      </c>
      <c r="EM237">
        <v>0</v>
      </c>
    </row>
    <row r="238" spans="1:143" hidden="1">
      <c r="A238">
        <v>235</v>
      </c>
      <c r="B238" t="s">
        <v>2573</v>
      </c>
      <c r="C238" t="s">
        <v>2309</v>
      </c>
      <c r="D238" t="s">
        <v>144</v>
      </c>
      <c r="AL238" t="s">
        <v>145</v>
      </c>
      <c r="AP238" t="s">
        <v>145</v>
      </c>
      <c r="BC238">
        <v>0</v>
      </c>
      <c r="CB238" t="s">
        <v>146</v>
      </c>
      <c r="CG238" t="s">
        <v>147</v>
      </c>
      <c r="CJ238" t="s">
        <v>2574</v>
      </c>
      <c r="CN238" t="s">
        <v>145</v>
      </c>
      <c r="CR238" t="s">
        <v>145</v>
      </c>
      <c r="CV238" t="s">
        <v>145</v>
      </c>
      <c r="DC238" t="s">
        <v>145</v>
      </c>
      <c r="DD238" t="s">
        <v>145</v>
      </c>
      <c r="DH238" t="s">
        <v>145</v>
      </c>
      <c r="DL238" t="s">
        <v>145</v>
      </c>
      <c r="DO238" t="s">
        <v>2565</v>
      </c>
      <c r="DP238" t="s">
        <v>225</v>
      </c>
      <c r="DQ238" t="s">
        <v>2566</v>
      </c>
      <c r="DR238" t="s">
        <v>2575</v>
      </c>
      <c r="DT238">
        <v>14</v>
      </c>
      <c r="DU238">
        <v>0</v>
      </c>
      <c r="DV238">
        <v>5</v>
      </c>
      <c r="DW238" s="1" t="e">
        <f>+Tabulka1[[#This Row],[pocudegra]]/Tabulka1[[#This Row],[pochodnav]]</f>
        <v>#DIV/0!</v>
      </c>
      <c r="DX238">
        <v>15265000</v>
      </c>
      <c r="DY238" t="s">
        <v>146</v>
      </c>
      <c r="DZ238" t="s">
        <v>158</v>
      </c>
      <c r="EC238" t="s">
        <v>2567</v>
      </c>
      <c r="ED238" t="s">
        <v>2568</v>
      </c>
      <c r="EE238" t="s">
        <v>2568</v>
      </c>
      <c r="EF238" t="s">
        <v>155</v>
      </c>
      <c r="EG238" t="s">
        <v>147</v>
      </c>
      <c r="EI238" t="s">
        <v>2569</v>
      </c>
      <c r="EK238" t="s">
        <v>2569</v>
      </c>
      <c r="EL238">
        <v>0</v>
      </c>
      <c r="EM238">
        <v>0</v>
      </c>
    </row>
    <row r="239" spans="1:143" hidden="1">
      <c r="A239">
        <v>236</v>
      </c>
      <c r="B239" t="s">
        <v>2576</v>
      </c>
      <c r="C239" t="s">
        <v>2309</v>
      </c>
      <c r="D239" t="s">
        <v>144</v>
      </c>
      <c r="AL239" t="s">
        <v>145</v>
      </c>
      <c r="AP239" t="s">
        <v>145</v>
      </c>
      <c r="BC239">
        <v>0</v>
      </c>
      <c r="CB239" t="s">
        <v>146</v>
      </c>
      <c r="CG239" t="s">
        <v>147</v>
      </c>
      <c r="CJ239" t="s">
        <v>2362</v>
      </c>
      <c r="CN239" t="s">
        <v>145</v>
      </c>
      <c r="CR239" t="s">
        <v>145</v>
      </c>
      <c r="CV239" t="s">
        <v>145</v>
      </c>
      <c r="DC239" t="s">
        <v>145</v>
      </c>
      <c r="DD239" t="s">
        <v>145</v>
      </c>
      <c r="DH239" t="s">
        <v>145</v>
      </c>
      <c r="DL239" t="s">
        <v>145</v>
      </c>
      <c r="DO239" t="s">
        <v>2565</v>
      </c>
      <c r="DP239" t="s">
        <v>225</v>
      </c>
      <c r="DQ239" t="s">
        <v>2566</v>
      </c>
      <c r="DR239" t="s">
        <v>2575</v>
      </c>
      <c r="DT239">
        <v>99</v>
      </c>
      <c r="DU239">
        <v>0</v>
      </c>
      <c r="DV239">
        <v>31</v>
      </c>
      <c r="DW239" s="1" t="e">
        <f>+Tabulka1[[#This Row],[pocudegra]]/Tabulka1[[#This Row],[pochodnav]]</f>
        <v>#DIV/0!</v>
      </c>
      <c r="DX239">
        <v>104195000</v>
      </c>
      <c r="DY239" t="s">
        <v>146</v>
      </c>
      <c r="DZ239" t="s">
        <v>164</v>
      </c>
      <c r="EC239" t="s">
        <v>2567</v>
      </c>
      <c r="ED239" t="s">
        <v>2568</v>
      </c>
      <c r="EE239" t="s">
        <v>2568</v>
      </c>
      <c r="EF239" t="s">
        <v>155</v>
      </c>
      <c r="EG239" t="s">
        <v>147</v>
      </c>
      <c r="EI239" t="s">
        <v>2569</v>
      </c>
      <c r="EK239" t="s">
        <v>2569</v>
      </c>
      <c r="EL239">
        <v>0</v>
      </c>
      <c r="EM239">
        <v>0</v>
      </c>
    </row>
    <row r="240" spans="1:143" hidden="1">
      <c r="A240">
        <v>237</v>
      </c>
      <c r="B240" t="s">
        <v>2577</v>
      </c>
      <c r="C240" t="s">
        <v>2309</v>
      </c>
      <c r="D240" t="s">
        <v>144</v>
      </c>
      <c r="F240" t="s">
        <v>146</v>
      </c>
      <c r="G240" t="s">
        <v>158</v>
      </c>
      <c r="I240" t="s">
        <v>158</v>
      </c>
      <c r="J240" t="s">
        <v>2309</v>
      </c>
      <c r="K240" t="s">
        <v>144</v>
      </c>
      <c r="L240" t="s">
        <v>2354</v>
      </c>
      <c r="M240" t="s">
        <v>2354</v>
      </c>
      <c r="O240" t="s">
        <v>144</v>
      </c>
      <c r="P240" t="s">
        <v>144</v>
      </c>
      <c r="Q240" t="s">
        <v>145</v>
      </c>
      <c r="T240" t="s">
        <v>2355</v>
      </c>
      <c r="U240" t="s">
        <v>2355</v>
      </c>
      <c r="V240" t="s">
        <v>145</v>
      </c>
      <c r="X240" t="s">
        <v>2356</v>
      </c>
      <c r="Y240" t="s">
        <v>2356</v>
      </c>
      <c r="Z240" t="s">
        <v>145</v>
      </c>
      <c r="AC240" t="s">
        <v>2357</v>
      </c>
      <c r="AD240" t="s">
        <v>2358</v>
      </c>
      <c r="AE240" t="s">
        <v>2357</v>
      </c>
      <c r="AF240" t="s">
        <v>2358</v>
      </c>
      <c r="AG240" t="s">
        <v>145</v>
      </c>
      <c r="AH240" t="s">
        <v>145</v>
      </c>
      <c r="AJ240" t="s">
        <v>2359</v>
      </c>
      <c r="AK240" t="s">
        <v>2359</v>
      </c>
      <c r="AL240" t="s">
        <v>145</v>
      </c>
      <c r="AN240" t="s">
        <v>232</v>
      </c>
      <c r="AO240" t="s">
        <v>232</v>
      </c>
      <c r="AP240" t="s">
        <v>145</v>
      </c>
      <c r="AV240" t="s">
        <v>2578</v>
      </c>
      <c r="AW240" t="s">
        <v>2319</v>
      </c>
      <c r="AX240" t="s">
        <v>2579</v>
      </c>
      <c r="AY240" t="s">
        <v>2580</v>
      </c>
      <c r="BC240">
        <v>200000</v>
      </c>
      <c r="BD240" t="s">
        <v>2581</v>
      </c>
      <c r="BE240" t="s">
        <v>2322</v>
      </c>
      <c r="BF240" t="s">
        <v>2582</v>
      </c>
      <c r="BG240" t="s">
        <v>2324</v>
      </c>
      <c r="BH240" t="s">
        <v>2325</v>
      </c>
      <c r="BI240" t="s">
        <v>2326</v>
      </c>
      <c r="BJ240" t="s">
        <v>1628</v>
      </c>
      <c r="BK240" t="s">
        <v>2327</v>
      </c>
      <c r="BL240" t="s">
        <v>2328</v>
      </c>
      <c r="BM240" t="s">
        <v>2329</v>
      </c>
      <c r="BN240" t="s">
        <v>2325</v>
      </c>
      <c r="BO240" t="s">
        <v>2326</v>
      </c>
      <c r="BP240" t="s">
        <v>1628</v>
      </c>
      <c r="BQ240" t="s">
        <v>2327</v>
      </c>
      <c r="BR240" t="s">
        <v>2330</v>
      </c>
      <c r="BS240" t="s">
        <v>2331</v>
      </c>
      <c r="BT240" t="s">
        <v>2583</v>
      </c>
      <c r="BV240" t="s">
        <v>2584</v>
      </c>
      <c r="BW240" t="s">
        <v>2585</v>
      </c>
      <c r="BX240" t="s">
        <v>2585</v>
      </c>
      <c r="BY240" t="s">
        <v>2586</v>
      </c>
      <c r="BZ240" t="s">
        <v>2568</v>
      </c>
      <c r="CA240" t="s">
        <v>158</v>
      </c>
      <c r="CB240" t="s">
        <v>456</v>
      </c>
      <c r="CG240" t="s">
        <v>240</v>
      </c>
      <c r="CH240" t="s">
        <v>1052</v>
      </c>
      <c r="CL240" t="s">
        <v>144</v>
      </c>
      <c r="CM240" t="s">
        <v>144</v>
      </c>
      <c r="CN240" t="s">
        <v>145</v>
      </c>
      <c r="CP240" t="s">
        <v>2355</v>
      </c>
      <c r="CQ240" t="s">
        <v>2355</v>
      </c>
      <c r="CR240" t="s">
        <v>145</v>
      </c>
      <c r="CT240" t="s">
        <v>2356</v>
      </c>
      <c r="CU240" t="s">
        <v>2356</v>
      </c>
      <c r="CV240" t="s">
        <v>145</v>
      </c>
      <c r="CY240" t="s">
        <v>2357</v>
      </c>
      <c r="CZ240" t="s">
        <v>2358</v>
      </c>
      <c r="DA240" t="s">
        <v>2357</v>
      </c>
      <c r="DB240" t="s">
        <v>2358</v>
      </c>
      <c r="DC240" t="s">
        <v>145</v>
      </c>
      <c r="DD240" t="s">
        <v>145</v>
      </c>
      <c r="DF240" t="s">
        <v>2359</v>
      </c>
      <c r="DG240" t="s">
        <v>2359</v>
      </c>
      <c r="DH240" t="s">
        <v>145</v>
      </c>
      <c r="DJ240" t="s">
        <v>232</v>
      </c>
      <c r="DK240" t="s">
        <v>232</v>
      </c>
      <c r="DL240" t="s">
        <v>145</v>
      </c>
      <c r="DS240" t="s">
        <v>1704</v>
      </c>
      <c r="DT240">
        <v>0</v>
      </c>
      <c r="DU240">
        <v>0</v>
      </c>
      <c r="DV240">
        <v>0</v>
      </c>
      <c r="DW240" s="1" t="e">
        <f>+Tabulka1[[#This Row],[pocudegra]]/Tabulka1[[#This Row],[pochodnav]]</f>
        <v>#DIV/0!</v>
      </c>
      <c r="DX240">
        <v>0</v>
      </c>
      <c r="EA240" t="s">
        <v>2587</v>
      </c>
      <c r="EB240" t="s">
        <v>2098</v>
      </c>
      <c r="ED240" t="s">
        <v>1704</v>
      </c>
      <c r="EE240" t="s">
        <v>1704</v>
      </c>
      <c r="EF240" t="s">
        <v>155</v>
      </c>
      <c r="EG240" t="s">
        <v>147</v>
      </c>
      <c r="EH240" t="s">
        <v>2569</v>
      </c>
      <c r="EI240" t="s">
        <v>2450</v>
      </c>
      <c r="EJ240" t="s">
        <v>2569</v>
      </c>
      <c r="EL240">
        <v>0</v>
      </c>
      <c r="EM240">
        <v>30506</v>
      </c>
    </row>
    <row r="241" spans="1:143" hidden="1">
      <c r="A241">
        <v>238</v>
      </c>
      <c r="B241" t="s">
        <v>2588</v>
      </c>
      <c r="C241" t="s">
        <v>2309</v>
      </c>
      <c r="D241" t="s">
        <v>144</v>
      </c>
      <c r="F241" t="s">
        <v>146</v>
      </c>
      <c r="G241" t="s">
        <v>158</v>
      </c>
      <c r="I241" t="s">
        <v>158</v>
      </c>
      <c r="J241" t="s">
        <v>2309</v>
      </c>
      <c r="K241" t="s">
        <v>144</v>
      </c>
      <c r="L241" t="s">
        <v>2574</v>
      </c>
      <c r="M241" t="s">
        <v>2574</v>
      </c>
      <c r="O241" t="s">
        <v>144</v>
      </c>
      <c r="P241" t="s">
        <v>144</v>
      </c>
      <c r="Q241" t="s">
        <v>145</v>
      </c>
      <c r="T241" t="s">
        <v>2589</v>
      </c>
      <c r="U241" t="s">
        <v>2589</v>
      </c>
      <c r="V241" t="s">
        <v>145</v>
      </c>
      <c r="X241" t="s">
        <v>2589</v>
      </c>
      <c r="Y241" t="s">
        <v>2589</v>
      </c>
      <c r="Z241" t="s">
        <v>145</v>
      </c>
      <c r="AC241" t="s">
        <v>2590</v>
      </c>
      <c r="AD241" t="s">
        <v>2591</v>
      </c>
      <c r="AE241" t="s">
        <v>2590</v>
      </c>
      <c r="AF241" t="s">
        <v>2591</v>
      </c>
      <c r="AG241" t="s">
        <v>145</v>
      </c>
      <c r="AH241" t="s">
        <v>145</v>
      </c>
      <c r="AJ241" t="s">
        <v>2366</v>
      </c>
      <c r="AK241" t="s">
        <v>2366</v>
      </c>
      <c r="AL241" t="s">
        <v>145</v>
      </c>
      <c r="AN241" t="s">
        <v>158</v>
      </c>
      <c r="AO241" t="s">
        <v>158</v>
      </c>
      <c r="AP241" t="s">
        <v>145</v>
      </c>
      <c r="AV241" t="s">
        <v>2592</v>
      </c>
      <c r="AW241" t="s">
        <v>2593</v>
      </c>
      <c r="AX241" t="s">
        <v>630</v>
      </c>
      <c r="AY241" t="s">
        <v>2594</v>
      </c>
      <c r="BC241">
        <v>50000</v>
      </c>
      <c r="BD241" t="s">
        <v>2595</v>
      </c>
      <c r="BE241" t="s">
        <v>2596</v>
      </c>
      <c r="BF241" t="s">
        <v>2597</v>
      </c>
      <c r="BG241" t="s">
        <v>2598</v>
      </c>
      <c r="BH241" t="s">
        <v>2325</v>
      </c>
      <c r="BI241" t="s">
        <v>2326</v>
      </c>
      <c r="BJ241" t="s">
        <v>1628</v>
      </c>
      <c r="BK241" t="s">
        <v>2327</v>
      </c>
      <c r="BL241" t="s">
        <v>2599</v>
      </c>
      <c r="BM241" t="s">
        <v>686</v>
      </c>
      <c r="BN241" t="s">
        <v>2325</v>
      </c>
      <c r="BO241" t="s">
        <v>2326</v>
      </c>
      <c r="BP241" t="s">
        <v>1628</v>
      </c>
      <c r="BQ241" t="s">
        <v>2327</v>
      </c>
      <c r="BR241" t="s">
        <v>2600</v>
      </c>
      <c r="BS241" t="s">
        <v>2601</v>
      </c>
      <c r="BT241" t="s">
        <v>2602</v>
      </c>
      <c r="BV241" t="s">
        <v>2584</v>
      </c>
      <c r="BW241" t="s">
        <v>2585</v>
      </c>
      <c r="BX241" t="s">
        <v>2585</v>
      </c>
      <c r="BY241" t="s">
        <v>2586</v>
      </c>
      <c r="BZ241" t="s">
        <v>2568</v>
      </c>
      <c r="CA241" t="s">
        <v>158</v>
      </c>
      <c r="CB241" t="s">
        <v>456</v>
      </c>
      <c r="CG241" t="s">
        <v>240</v>
      </c>
      <c r="CH241" t="s">
        <v>1052</v>
      </c>
      <c r="CL241" t="s">
        <v>144</v>
      </c>
      <c r="CM241" t="s">
        <v>144</v>
      </c>
      <c r="CN241" t="s">
        <v>145</v>
      </c>
      <c r="CP241" t="s">
        <v>2589</v>
      </c>
      <c r="CQ241" t="s">
        <v>2589</v>
      </c>
      <c r="CR241" t="s">
        <v>145</v>
      </c>
      <c r="CT241" t="s">
        <v>2589</v>
      </c>
      <c r="CU241" t="s">
        <v>2589</v>
      </c>
      <c r="CV241" t="s">
        <v>145</v>
      </c>
      <c r="CY241" t="s">
        <v>2590</v>
      </c>
      <c r="CZ241" t="s">
        <v>2591</v>
      </c>
      <c r="DA241" t="s">
        <v>2590</v>
      </c>
      <c r="DB241" t="s">
        <v>2591</v>
      </c>
      <c r="DC241" t="s">
        <v>145</v>
      </c>
      <c r="DD241" t="s">
        <v>145</v>
      </c>
      <c r="DF241" t="s">
        <v>2366</v>
      </c>
      <c r="DG241" t="s">
        <v>2366</v>
      </c>
      <c r="DH241" t="s">
        <v>145</v>
      </c>
      <c r="DJ241" t="s">
        <v>158</v>
      </c>
      <c r="DK241" t="s">
        <v>158</v>
      </c>
      <c r="DL241" t="s">
        <v>145</v>
      </c>
      <c r="DS241" t="s">
        <v>1704</v>
      </c>
      <c r="DT241">
        <v>0</v>
      </c>
      <c r="DU241">
        <v>0</v>
      </c>
      <c r="DV241">
        <v>0</v>
      </c>
      <c r="DW241" s="1" t="e">
        <f>+Tabulka1[[#This Row],[pocudegra]]/Tabulka1[[#This Row],[pochodnav]]</f>
        <v>#DIV/0!</v>
      </c>
      <c r="DX241">
        <v>0</v>
      </c>
      <c r="EA241" t="s">
        <v>2587</v>
      </c>
      <c r="EB241" t="s">
        <v>2098</v>
      </c>
      <c r="ED241" t="s">
        <v>1704</v>
      </c>
      <c r="EE241" t="s">
        <v>1704</v>
      </c>
      <c r="EF241" t="s">
        <v>155</v>
      </c>
      <c r="EG241" t="s">
        <v>147</v>
      </c>
      <c r="EH241" t="s">
        <v>2569</v>
      </c>
      <c r="EI241" t="s">
        <v>2450</v>
      </c>
      <c r="EJ241" t="s">
        <v>2569</v>
      </c>
      <c r="EL241">
        <v>0</v>
      </c>
      <c r="EM241">
        <v>30506</v>
      </c>
    </row>
    <row r="242" spans="1:143" hidden="1">
      <c r="A242">
        <v>239</v>
      </c>
      <c r="B242" t="s">
        <v>2603</v>
      </c>
      <c r="C242" t="s">
        <v>2309</v>
      </c>
      <c r="D242" t="s">
        <v>144</v>
      </c>
      <c r="F242" t="s">
        <v>146</v>
      </c>
      <c r="G242" t="s">
        <v>158</v>
      </c>
      <c r="I242" t="s">
        <v>158</v>
      </c>
      <c r="J242" t="s">
        <v>2309</v>
      </c>
      <c r="K242" t="s">
        <v>144</v>
      </c>
      <c r="L242" t="s">
        <v>2362</v>
      </c>
      <c r="M242" t="s">
        <v>2362</v>
      </c>
      <c r="O242" t="s">
        <v>144</v>
      </c>
      <c r="P242" t="s">
        <v>144</v>
      </c>
      <c r="Q242" t="s">
        <v>145</v>
      </c>
      <c r="T242" t="s">
        <v>2363</v>
      </c>
      <c r="U242" t="s">
        <v>2363</v>
      </c>
      <c r="V242" t="s">
        <v>145</v>
      </c>
      <c r="X242" t="s">
        <v>2363</v>
      </c>
      <c r="Y242" t="s">
        <v>2363</v>
      </c>
      <c r="Z242" t="s">
        <v>145</v>
      </c>
      <c r="AC242" t="s">
        <v>2364</v>
      </c>
      <c r="AD242" t="s">
        <v>2365</v>
      </c>
      <c r="AE242" t="s">
        <v>2364</v>
      </c>
      <c r="AF242" t="s">
        <v>2365</v>
      </c>
      <c r="AG242" t="s">
        <v>145</v>
      </c>
      <c r="AH242" t="s">
        <v>145</v>
      </c>
      <c r="AJ242" t="s">
        <v>2366</v>
      </c>
      <c r="AK242" t="s">
        <v>2366</v>
      </c>
      <c r="AL242" t="s">
        <v>145</v>
      </c>
      <c r="AN242" t="s">
        <v>164</v>
      </c>
      <c r="AO242" t="s">
        <v>164</v>
      </c>
      <c r="AP242" t="s">
        <v>145</v>
      </c>
      <c r="AV242" t="s">
        <v>2592</v>
      </c>
      <c r="AW242" t="s">
        <v>2593</v>
      </c>
      <c r="AX242" t="s">
        <v>630</v>
      </c>
      <c r="AY242" t="s">
        <v>2594</v>
      </c>
      <c r="BC242">
        <v>275000</v>
      </c>
      <c r="BD242" t="s">
        <v>2604</v>
      </c>
      <c r="BE242" t="s">
        <v>2605</v>
      </c>
      <c r="BF242" t="s">
        <v>2597</v>
      </c>
      <c r="BG242" t="s">
        <v>2606</v>
      </c>
      <c r="BH242" t="s">
        <v>2325</v>
      </c>
      <c r="BI242" t="s">
        <v>2326</v>
      </c>
      <c r="BJ242" t="s">
        <v>1628</v>
      </c>
      <c r="BK242" t="s">
        <v>2327</v>
      </c>
      <c r="BL242" t="s">
        <v>2599</v>
      </c>
      <c r="BM242" t="s">
        <v>686</v>
      </c>
      <c r="BN242" t="s">
        <v>2325</v>
      </c>
      <c r="BO242" t="s">
        <v>2326</v>
      </c>
      <c r="BP242" t="s">
        <v>1628</v>
      </c>
      <c r="BQ242" t="s">
        <v>2327</v>
      </c>
      <c r="BR242" t="s">
        <v>2600</v>
      </c>
      <c r="BS242" t="s">
        <v>2601</v>
      </c>
      <c r="BT242" t="s">
        <v>2602</v>
      </c>
      <c r="BV242" t="s">
        <v>2584</v>
      </c>
      <c r="BW242" t="s">
        <v>2585</v>
      </c>
      <c r="BX242" t="s">
        <v>2585</v>
      </c>
      <c r="BY242" t="s">
        <v>2586</v>
      </c>
      <c r="BZ242" t="s">
        <v>2568</v>
      </c>
      <c r="CA242" t="s">
        <v>158</v>
      </c>
      <c r="CB242" t="s">
        <v>456</v>
      </c>
      <c r="CG242" t="s">
        <v>240</v>
      </c>
      <c r="CH242" t="s">
        <v>1052</v>
      </c>
      <c r="CL242" t="s">
        <v>144</v>
      </c>
      <c r="CM242" t="s">
        <v>144</v>
      </c>
      <c r="CN242" t="s">
        <v>145</v>
      </c>
      <c r="CP242" t="s">
        <v>2363</v>
      </c>
      <c r="CQ242" t="s">
        <v>2363</v>
      </c>
      <c r="CR242" t="s">
        <v>145</v>
      </c>
      <c r="CT242" t="s">
        <v>2363</v>
      </c>
      <c r="CU242" t="s">
        <v>2363</v>
      </c>
      <c r="CV242" t="s">
        <v>145</v>
      </c>
      <c r="CY242" t="s">
        <v>2364</v>
      </c>
      <c r="CZ242" t="s">
        <v>2365</v>
      </c>
      <c r="DA242" t="s">
        <v>2364</v>
      </c>
      <c r="DB242" t="s">
        <v>2365</v>
      </c>
      <c r="DC242" t="s">
        <v>145</v>
      </c>
      <c r="DD242" t="s">
        <v>145</v>
      </c>
      <c r="DF242" t="s">
        <v>2366</v>
      </c>
      <c r="DG242" t="s">
        <v>2366</v>
      </c>
      <c r="DH242" t="s">
        <v>145</v>
      </c>
      <c r="DJ242" t="s">
        <v>164</v>
      </c>
      <c r="DK242" t="s">
        <v>164</v>
      </c>
      <c r="DL242" t="s">
        <v>145</v>
      </c>
      <c r="DS242" t="s">
        <v>1704</v>
      </c>
      <c r="DT242">
        <v>0</v>
      </c>
      <c r="DU242">
        <v>0</v>
      </c>
      <c r="DV242">
        <v>0</v>
      </c>
      <c r="DW242" s="1" t="e">
        <f>+Tabulka1[[#This Row],[pocudegra]]/Tabulka1[[#This Row],[pochodnav]]</f>
        <v>#DIV/0!</v>
      </c>
      <c r="DX242">
        <v>0</v>
      </c>
      <c r="EA242" t="s">
        <v>2587</v>
      </c>
      <c r="EB242" t="s">
        <v>2098</v>
      </c>
      <c r="ED242" t="s">
        <v>1704</v>
      </c>
      <c r="EE242" t="s">
        <v>1704</v>
      </c>
      <c r="EF242" t="s">
        <v>155</v>
      </c>
      <c r="EG242" t="s">
        <v>147</v>
      </c>
      <c r="EH242" t="s">
        <v>2569</v>
      </c>
      <c r="EI242" t="s">
        <v>2450</v>
      </c>
      <c r="EJ242" t="s">
        <v>2569</v>
      </c>
      <c r="EL242">
        <v>0</v>
      </c>
      <c r="EM242">
        <v>30506</v>
      </c>
    </row>
    <row r="243" spans="1:143" hidden="1">
      <c r="A243">
        <v>240</v>
      </c>
      <c r="B243" t="s">
        <v>2607</v>
      </c>
      <c r="C243" t="s">
        <v>2309</v>
      </c>
      <c r="D243" t="s">
        <v>240</v>
      </c>
      <c r="F243" t="s">
        <v>146</v>
      </c>
      <c r="G243" t="s">
        <v>158</v>
      </c>
      <c r="I243" t="s">
        <v>158</v>
      </c>
      <c r="J243" t="s">
        <v>2309</v>
      </c>
      <c r="K243" t="s">
        <v>240</v>
      </c>
      <c r="L243" t="s">
        <v>2608</v>
      </c>
      <c r="M243" t="s">
        <v>2608</v>
      </c>
      <c r="Q243" t="s">
        <v>145</v>
      </c>
      <c r="V243" t="s">
        <v>145</v>
      </c>
      <c r="Z243" t="s">
        <v>145</v>
      </c>
      <c r="AG243" t="s">
        <v>145</v>
      </c>
      <c r="AH243" t="s">
        <v>145</v>
      </c>
      <c r="AL243" t="s">
        <v>145</v>
      </c>
      <c r="AP243" t="s">
        <v>145</v>
      </c>
      <c r="AV243" t="s">
        <v>2578</v>
      </c>
      <c r="AW243" t="s">
        <v>2319</v>
      </c>
      <c r="AX243" t="s">
        <v>2579</v>
      </c>
      <c r="AY243" t="s">
        <v>2580</v>
      </c>
      <c r="BC243">
        <v>200000</v>
      </c>
      <c r="BD243" t="s">
        <v>2581</v>
      </c>
      <c r="BE243" t="s">
        <v>2322</v>
      </c>
      <c r="BF243" t="s">
        <v>2582</v>
      </c>
      <c r="BG243" t="s">
        <v>2324</v>
      </c>
      <c r="BH243" t="s">
        <v>2325</v>
      </c>
      <c r="BI243" t="s">
        <v>2326</v>
      </c>
      <c r="BJ243" t="s">
        <v>1628</v>
      </c>
      <c r="BK243" t="s">
        <v>2327</v>
      </c>
      <c r="BL243" t="s">
        <v>2328</v>
      </c>
      <c r="BM243" t="s">
        <v>2329</v>
      </c>
      <c r="BN243" t="s">
        <v>2325</v>
      </c>
      <c r="BO243" t="s">
        <v>2326</v>
      </c>
      <c r="BP243" t="s">
        <v>1628</v>
      </c>
      <c r="BQ243" t="s">
        <v>2327</v>
      </c>
      <c r="BR243" t="s">
        <v>2330</v>
      </c>
      <c r="BS243" t="s">
        <v>2331</v>
      </c>
      <c r="BT243" t="s">
        <v>2583</v>
      </c>
      <c r="BV243" t="s">
        <v>2584</v>
      </c>
      <c r="BW243" t="s">
        <v>2585</v>
      </c>
      <c r="BX243" t="s">
        <v>2585</v>
      </c>
      <c r="BY243" t="s">
        <v>2586</v>
      </c>
      <c r="BZ243" t="s">
        <v>2568</v>
      </c>
      <c r="CA243" t="s">
        <v>158</v>
      </c>
      <c r="CB243" t="s">
        <v>456</v>
      </c>
      <c r="CG243" t="s">
        <v>240</v>
      </c>
      <c r="CH243" t="s">
        <v>1052</v>
      </c>
      <c r="CN243" t="s">
        <v>145</v>
      </c>
      <c r="CR243" t="s">
        <v>145</v>
      </c>
      <c r="CV243" t="s">
        <v>145</v>
      </c>
      <c r="DC243" t="s">
        <v>145</v>
      </c>
      <c r="DD243" t="s">
        <v>145</v>
      </c>
      <c r="DH243" t="s">
        <v>145</v>
      </c>
      <c r="DL243" t="s">
        <v>145</v>
      </c>
      <c r="DS243" t="s">
        <v>1704</v>
      </c>
      <c r="DT243">
        <v>0</v>
      </c>
      <c r="DU243">
        <v>0</v>
      </c>
      <c r="DV243">
        <v>0</v>
      </c>
      <c r="DW243" s="1" t="e">
        <f>+Tabulka1[[#This Row],[pocudegra]]/Tabulka1[[#This Row],[pochodnav]]</f>
        <v>#DIV/0!</v>
      </c>
      <c r="DX243">
        <v>0</v>
      </c>
      <c r="EA243" t="s">
        <v>2587</v>
      </c>
      <c r="EB243" t="s">
        <v>2098</v>
      </c>
      <c r="ED243" t="s">
        <v>1704</v>
      </c>
      <c r="EE243" t="s">
        <v>1704</v>
      </c>
      <c r="EF243" t="s">
        <v>155</v>
      </c>
      <c r="EG243" t="s">
        <v>147</v>
      </c>
      <c r="EH243" t="s">
        <v>2569</v>
      </c>
      <c r="EI243" t="s">
        <v>2450</v>
      </c>
      <c r="EJ243" t="s">
        <v>2569</v>
      </c>
      <c r="EL243">
        <v>0</v>
      </c>
      <c r="EM243">
        <v>30506</v>
      </c>
    </row>
    <row r="244" spans="1:143" hidden="1">
      <c r="A244">
        <v>241</v>
      </c>
      <c r="B244" t="s">
        <v>2609</v>
      </c>
      <c r="C244" t="s">
        <v>2309</v>
      </c>
      <c r="D244" t="s">
        <v>240</v>
      </c>
      <c r="F244" t="s">
        <v>146</v>
      </c>
      <c r="G244" t="s">
        <v>158</v>
      </c>
      <c r="I244" t="s">
        <v>158</v>
      </c>
      <c r="J244" t="s">
        <v>2309</v>
      </c>
      <c r="K244" t="s">
        <v>240</v>
      </c>
      <c r="L244" t="s">
        <v>2610</v>
      </c>
      <c r="M244" t="s">
        <v>2610</v>
      </c>
      <c r="Q244" t="s">
        <v>145</v>
      </c>
      <c r="V244" t="s">
        <v>145</v>
      </c>
      <c r="Z244" t="s">
        <v>145</v>
      </c>
      <c r="AG244" t="s">
        <v>145</v>
      </c>
      <c r="AH244" t="s">
        <v>145</v>
      </c>
      <c r="AL244" t="s">
        <v>145</v>
      </c>
      <c r="AP244" t="s">
        <v>145</v>
      </c>
      <c r="AV244" t="s">
        <v>2578</v>
      </c>
      <c r="AW244" t="s">
        <v>2319</v>
      </c>
      <c r="AX244" t="s">
        <v>2579</v>
      </c>
      <c r="AY244" t="s">
        <v>2580</v>
      </c>
      <c r="BC244">
        <v>139000</v>
      </c>
      <c r="BD244" t="s">
        <v>2581</v>
      </c>
      <c r="BE244" t="s">
        <v>2322</v>
      </c>
      <c r="BF244" t="s">
        <v>2582</v>
      </c>
      <c r="BG244" t="s">
        <v>2324</v>
      </c>
      <c r="BH244" t="s">
        <v>2325</v>
      </c>
      <c r="BI244" t="s">
        <v>2326</v>
      </c>
      <c r="BJ244" t="s">
        <v>1628</v>
      </c>
      <c r="BK244" t="s">
        <v>2327</v>
      </c>
      <c r="BL244" t="s">
        <v>2328</v>
      </c>
      <c r="BM244" t="s">
        <v>2329</v>
      </c>
      <c r="BN244" t="s">
        <v>2325</v>
      </c>
      <c r="BO244" t="s">
        <v>2326</v>
      </c>
      <c r="BP244" t="s">
        <v>1628</v>
      </c>
      <c r="BQ244" t="s">
        <v>2327</v>
      </c>
      <c r="BR244" t="s">
        <v>2330</v>
      </c>
      <c r="BS244" t="s">
        <v>2331</v>
      </c>
      <c r="BT244" t="s">
        <v>2583</v>
      </c>
      <c r="BV244" t="s">
        <v>2584</v>
      </c>
      <c r="BW244" t="s">
        <v>2585</v>
      </c>
      <c r="BX244" t="s">
        <v>2585</v>
      </c>
      <c r="BY244" t="s">
        <v>2586</v>
      </c>
      <c r="BZ244" t="s">
        <v>2568</v>
      </c>
      <c r="CA244" t="s">
        <v>158</v>
      </c>
      <c r="CB244" t="s">
        <v>456</v>
      </c>
      <c r="CG244" t="s">
        <v>240</v>
      </c>
      <c r="CH244" t="s">
        <v>1052</v>
      </c>
      <c r="CN244" t="s">
        <v>145</v>
      </c>
      <c r="CR244" t="s">
        <v>145</v>
      </c>
      <c r="CV244" t="s">
        <v>145</v>
      </c>
      <c r="DC244" t="s">
        <v>145</v>
      </c>
      <c r="DD244" t="s">
        <v>145</v>
      </c>
      <c r="DH244" t="s">
        <v>145</v>
      </c>
      <c r="DL244" t="s">
        <v>145</v>
      </c>
      <c r="DS244" t="s">
        <v>1704</v>
      </c>
      <c r="DT244">
        <v>0</v>
      </c>
      <c r="DU244">
        <v>0</v>
      </c>
      <c r="DV244">
        <v>0</v>
      </c>
      <c r="DW244" s="1" t="e">
        <f>+Tabulka1[[#This Row],[pocudegra]]/Tabulka1[[#This Row],[pochodnav]]</f>
        <v>#DIV/0!</v>
      </c>
      <c r="DX244">
        <v>0</v>
      </c>
      <c r="EA244" t="s">
        <v>2587</v>
      </c>
      <c r="EB244" t="s">
        <v>2098</v>
      </c>
      <c r="ED244" t="s">
        <v>1704</v>
      </c>
      <c r="EE244" t="s">
        <v>1704</v>
      </c>
      <c r="EF244" t="s">
        <v>155</v>
      </c>
      <c r="EG244" t="s">
        <v>147</v>
      </c>
      <c r="EH244" t="s">
        <v>2569</v>
      </c>
      <c r="EI244" t="s">
        <v>2450</v>
      </c>
      <c r="EJ244" t="s">
        <v>2569</v>
      </c>
      <c r="EL244">
        <v>0</v>
      </c>
      <c r="EM244">
        <v>30506</v>
      </c>
    </row>
    <row r="245" spans="1:143" hidden="1">
      <c r="A245">
        <v>242</v>
      </c>
      <c r="B245" t="s">
        <v>2611</v>
      </c>
      <c r="C245" t="s">
        <v>2309</v>
      </c>
      <c r="D245" t="s">
        <v>240</v>
      </c>
      <c r="F245" t="s">
        <v>146</v>
      </c>
      <c r="G245" t="s">
        <v>158</v>
      </c>
      <c r="I245" t="s">
        <v>158</v>
      </c>
      <c r="J245" t="s">
        <v>2309</v>
      </c>
      <c r="K245" t="s">
        <v>240</v>
      </c>
      <c r="L245" t="s">
        <v>2612</v>
      </c>
      <c r="M245" t="s">
        <v>2612</v>
      </c>
      <c r="Q245" t="s">
        <v>145</v>
      </c>
      <c r="V245" t="s">
        <v>145</v>
      </c>
      <c r="Z245" t="s">
        <v>145</v>
      </c>
      <c r="AG245" t="s">
        <v>145</v>
      </c>
      <c r="AH245" t="s">
        <v>145</v>
      </c>
      <c r="AL245" t="s">
        <v>145</v>
      </c>
      <c r="AP245" t="s">
        <v>145</v>
      </c>
      <c r="AV245" t="s">
        <v>2578</v>
      </c>
      <c r="AW245" t="s">
        <v>2319</v>
      </c>
      <c r="AX245" t="s">
        <v>2579</v>
      </c>
      <c r="AY245" t="s">
        <v>2580</v>
      </c>
      <c r="BC245">
        <v>85000</v>
      </c>
      <c r="BD245" t="s">
        <v>2581</v>
      </c>
      <c r="BE245" t="s">
        <v>2322</v>
      </c>
      <c r="BF245" t="s">
        <v>2582</v>
      </c>
      <c r="BG245" t="s">
        <v>2324</v>
      </c>
      <c r="BH245" t="s">
        <v>2325</v>
      </c>
      <c r="BI245" t="s">
        <v>2326</v>
      </c>
      <c r="BJ245" t="s">
        <v>1628</v>
      </c>
      <c r="BK245" t="s">
        <v>2327</v>
      </c>
      <c r="BL245" t="s">
        <v>2328</v>
      </c>
      <c r="BM245" t="s">
        <v>2329</v>
      </c>
      <c r="BN245" t="s">
        <v>2325</v>
      </c>
      <c r="BO245" t="s">
        <v>2326</v>
      </c>
      <c r="BP245" t="s">
        <v>1628</v>
      </c>
      <c r="BQ245" t="s">
        <v>2327</v>
      </c>
      <c r="BR245" t="s">
        <v>2330</v>
      </c>
      <c r="BS245" t="s">
        <v>2331</v>
      </c>
      <c r="BT245" t="s">
        <v>2583</v>
      </c>
      <c r="BV245" t="s">
        <v>2584</v>
      </c>
      <c r="BW245" t="s">
        <v>2585</v>
      </c>
      <c r="BX245" t="s">
        <v>2585</v>
      </c>
      <c r="BY245" t="s">
        <v>2586</v>
      </c>
      <c r="BZ245" t="s">
        <v>2568</v>
      </c>
      <c r="CA245" t="s">
        <v>158</v>
      </c>
      <c r="CB245" t="s">
        <v>456</v>
      </c>
      <c r="CG245" t="s">
        <v>240</v>
      </c>
      <c r="CH245" t="s">
        <v>1052</v>
      </c>
      <c r="CN245" t="s">
        <v>145</v>
      </c>
      <c r="CR245" t="s">
        <v>145</v>
      </c>
      <c r="CV245" t="s">
        <v>145</v>
      </c>
      <c r="DC245" t="s">
        <v>145</v>
      </c>
      <c r="DD245" t="s">
        <v>145</v>
      </c>
      <c r="DH245" t="s">
        <v>145</v>
      </c>
      <c r="DL245" t="s">
        <v>145</v>
      </c>
      <c r="DS245" t="s">
        <v>1704</v>
      </c>
      <c r="DT245">
        <v>0</v>
      </c>
      <c r="DU245">
        <v>0</v>
      </c>
      <c r="DV245">
        <v>0</v>
      </c>
      <c r="DW245" s="1" t="e">
        <f>+Tabulka1[[#This Row],[pocudegra]]/Tabulka1[[#This Row],[pochodnav]]</f>
        <v>#DIV/0!</v>
      </c>
      <c r="DX245">
        <v>0</v>
      </c>
      <c r="EA245" t="s">
        <v>2587</v>
      </c>
      <c r="EB245" t="s">
        <v>2098</v>
      </c>
      <c r="ED245" t="s">
        <v>1704</v>
      </c>
      <c r="EE245" t="s">
        <v>1704</v>
      </c>
      <c r="EF245" t="s">
        <v>155</v>
      </c>
      <c r="EG245" t="s">
        <v>147</v>
      </c>
      <c r="EH245" t="s">
        <v>2569</v>
      </c>
      <c r="EI245" t="s">
        <v>2450</v>
      </c>
      <c r="EJ245" t="s">
        <v>2569</v>
      </c>
      <c r="EL245">
        <v>0</v>
      </c>
      <c r="EM245">
        <v>30506</v>
      </c>
    </row>
    <row r="246" spans="1:143" hidden="1">
      <c r="A246">
        <v>243</v>
      </c>
      <c r="B246" t="s">
        <v>2613</v>
      </c>
      <c r="C246" t="s">
        <v>2614</v>
      </c>
      <c r="D246" t="s">
        <v>240</v>
      </c>
      <c r="F246" t="s">
        <v>232</v>
      </c>
      <c r="G246" t="s">
        <v>153</v>
      </c>
      <c r="H246" t="s">
        <v>232</v>
      </c>
      <c r="I246" t="s">
        <v>153</v>
      </c>
      <c r="J246" t="s">
        <v>2614</v>
      </c>
      <c r="K246" t="s">
        <v>240</v>
      </c>
      <c r="L246" t="s">
        <v>2615</v>
      </c>
      <c r="M246" t="s">
        <v>2616</v>
      </c>
      <c r="O246" t="s">
        <v>144</v>
      </c>
      <c r="P246" t="s">
        <v>144</v>
      </c>
      <c r="Q246" t="s">
        <v>145</v>
      </c>
      <c r="T246" t="s">
        <v>2617</v>
      </c>
      <c r="U246" t="s">
        <v>2617</v>
      </c>
      <c r="V246" t="s">
        <v>145</v>
      </c>
      <c r="X246" t="s">
        <v>2618</v>
      </c>
      <c r="Y246" t="s">
        <v>2618</v>
      </c>
      <c r="Z246" t="s">
        <v>145</v>
      </c>
      <c r="AC246" t="s">
        <v>2619</v>
      </c>
      <c r="AD246" t="s">
        <v>2620</v>
      </c>
      <c r="AE246" t="s">
        <v>2619</v>
      </c>
      <c r="AF246" t="s">
        <v>2620</v>
      </c>
      <c r="AG246" t="s">
        <v>145</v>
      </c>
      <c r="AH246" t="s">
        <v>145</v>
      </c>
      <c r="AJ246" t="s">
        <v>153</v>
      </c>
      <c r="AK246" t="s">
        <v>153</v>
      </c>
      <c r="AL246" t="s">
        <v>145</v>
      </c>
      <c r="AN246" t="s">
        <v>370</v>
      </c>
      <c r="AO246" t="s">
        <v>370</v>
      </c>
      <c r="AP246" t="s">
        <v>145</v>
      </c>
      <c r="AQ246" t="s">
        <v>371</v>
      </c>
      <c r="AR246" t="s">
        <v>372</v>
      </c>
      <c r="AS246" t="s">
        <v>2621</v>
      </c>
      <c r="AT246" t="s">
        <v>2622</v>
      </c>
      <c r="AU246" t="s">
        <v>375</v>
      </c>
      <c r="AV246" t="s">
        <v>2623</v>
      </c>
      <c r="AW246" t="s">
        <v>2624</v>
      </c>
      <c r="AX246" t="s">
        <v>2625</v>
      </c>
      <c r="AY246" t="s">
        <v>2626</v>
      </c>
      <c r="BC246">
        <v>54600000</v>
      </c>
      <c r="BD246" t="s">
        <v>2627</v>
      </c>
      <c r="BE246" t="s">
        <v>2628</v>
      </c>
      <c r="BF246" t="s">
        <v>2629</v>
      </c>
      <c r="BG246" t="s">
        <v>2630</v>
      </c>
      <c r="BH246" t="s">
        <v>2631</v>
      </c>
      <c r="BI246" t="s">
        <v>2632</v>
      </c>
      <c r="BJ246" t="s">
        <v>2633</v>
      </c>
      <c r="BK246" t="s">
        <v>1042</v>
      </c>
      <c r="BL246" t="s">
        <v>2634</v>
      </c>
      <c r="BM246" t="s">
        <v>2329</v>
      </c>
      <c r="BN246" t="s">
        <v>2631</v>
      </c>
      <c r="BO246" t="s">
        <v>2635</v>
      </c>
      <c r="BP246" t="s">
        <v>2633</v>
      </c>
      <c r="BQ246" t="s">
        <v>1042</v>
      </c>
      <c r="BR246" t="s">
        <v>2636</v>
      </c>
      <c r="BS246" t="s">
        <v>2637</v>
      </c>
      <c r="BT246" t="s">
        <v>2638</v>
      </c>
      <c r="BU246" t="s">
        <v>2639</v>
      </c>
      <c r="BV246" t="s">
        <v>2640</v>
      </c>
      <c r="BW246" t="s">
        <v>885</v>
      </c>
      <c r="BX246" t="s">
        <v>2641</v>
      </c>
      <c r="BZ246" t="s">
        <v>2642</v>
      </c>
      <c r="CA246" t="s">
        <v>153</v>
      </c>
      <c r="CB246" t="s">
        <v>153</v>
      </c>
      <c r="CC246" t="s">
        <v>153</v>
      </c>
      <c r="CG246" t="s">
        <v>147</v>
      </c>
      <c r="CJ246" t="s">
        <v>2615</v>
      </c>
      <c r="CL246" t="s">
        <v>144</v>
      </c>
      <c r="CM246" t="s">
        <v>144</v>
      </c>
      <c r="CN246" t="s">
        <v>145</v>
      </c>
      <c r="CP246" t="s">
        <v>2617</v>
      </c>
      <c r="CQ246" t="s">
        <v>2617</v>
      </c>
      <c r="CR246" t="s">
        <v>145</v>
      </c>
      <c r="CT246" t="s">
        <v>2618</v>
      </c>
      <c r="CU246" t="s">
        <v>2618</v>
      </c>
      <c r="CV246" t="s">
        <v>145</v>
      </c>
      <c r="CY246" t="s">
        <v>2619</v>
      </c>
      <c r="CZ246" t="s">
        <v>2620</v>
      </c>
      <c r="DA246" t="s">
        <v>2619</v>
      </c>
      <c r="DB246" t="s">
        <v>2620</v>
      </c>
      <c r="DC246" t="s">
        <v>145</v>
      </c>
      <c r="DD246" t="s">
        <v>145</v>
      </c>
      <c r="DF246" t="s">
        <v>153</v>
      </c>
      <c r="DG246" t="s">
        <v>153</v>
      </c>
      <c r="DH246" t="s">
        <v>145</v>
      </c>
      <c r="DJ246" t="s">
        <v>370</v>
      </c>
      <c r="DK246" t="s">
        <v>370</v>
      </c>
      <c r="DL246" t="s">
        <v>145</v>
      </c>
      <c r="DM246" t="s">
        <v>371</v>
      </c>
      <c r="DN246" t="s">
        <v>372</v>
      </c>
      <c r="DP246" t="s">
        <v>2621</v>
      </c>
      <c r="DQ246" t="s">
        <v>2643</v>
      </c>
      <c r="DR246" t="s">
        <v>375</v>
      </c>
      <c r="DT246">
        <v>31</v>
      </c>
      <c r="DU246">
        <v>21</v>
      </c>
      <c r="DV246">
        <v>14</v>
      </c>
      <c r="DW246" s="1">
        <f>+Tabulka1[[#This Row],[pocudegra]]/Tabulka1[[#This Row],[pochodnav]]</f>
        <v>0.66666666666666663</v>
      </c>
      <c r="DX246">
        <v>131174000</v>
      </c>
      <c r="DY246" t="s">
        <v>153</v>
      </c>
      <c r="DZ246" t="s">
        <v>370</v>
      </c>
      <c r="ED246" t="s">
        <v>2644</v>
      </c>
      <c r="EE246" t="s">
        <v>2644</v>
      </c>
      <c r="EF246" t="s">
        <v>2621</v>
      </c>
      <c r="EG246" t="s">
        <v>147</v>
      </c>
      <c r="EH246" t="s">
        <v>2645</v>
      </c>
      <c r="EI246" t="s">
        <v>2646</v>
      </c>
      <c r="EL246">
        <v>2666</v>
      </c>
      <c r="EM246">
        <v>4639</v>
      </c>
    </row>
    <row r="247" spans="1:143" hidden="1">
      <c r="A247">
        <v>244</v>
      </c>
      <c r="B247" t="s">
        <v>2647</v>
      </c>
      <c r="C247" t="s">
        <v>2614</v>
      </c>
      <c r="D247" t="s">
        <v>240</v>
      </c>
      <c r="F247" t="s">
        <v>153</v>
      </c>
      <c r="G247" t="s">
        <v>153</v>
      </c>
      <c r="H247" t="s">
        <v>153</v>
      </c>
      <c r="I247" t="s">
        <v>153</v>
      </c>
      <c r="J247" t="s">
        <v>2614</v>
      </c>
      <c r="K247" t="s">
        <v>240</v>
      </c>
      <c r="L247" t="s">
        <v>2615</v>
      </c>
      <c r="M247" t="s">
        <v>2615</v>
      </c>
      <c r="O247" t="s">
        <v>144</v>
      </c>
      <c r="P247" t="s">
        <v>144</v>
      </c>
      <c r="Q247" t="s">
        <v>145</v>
      </c>
      <c r="T247" t="s">
        <v>2617</v>
      </c>
      <c r="U247" t="s">
        <v>2617</v>
      </c>
      <c r="V247" t="s">
        <v>145</v>
      </c>
      <c r="X247" t="s">
        <v>2618</v>
      </c>
      <c r="Y247" t="s">
        <v>2618</v>
      </c>
      <c r="Z247" t="s">
        <v>145</v>
      </c>
      <c r="AC247" t="s">
        <v>2619</v>
      </c>
      <c r="AD247" t="s">
        <v>2620</v>
      </c>
      <c r="AE247" t="s">
        <v>2619</v>
      </c>
      <c r="AF247" t="s">
        <v>2620</v>
      </c>
      <c r="AG247" t="s">
        <v>145</v>
      </c>
      <c r="AH247" t="s">
        <v>145</v>
      </c>
      <c r="AJ247" t="s">
        <v>153</v>
      </c>
      <c r="AK247" t="s">
        <v>153</v>
      </c>
      <c r="AL247" t="s">
        <v>145</v>
      </c>
      <c r="AN247" t="s">
        <v>370</v>
      </c>
      <c r="AO247" t="s">
        <v>370</v>
      </c>
      <c r="AP247" t="s">
        <v>145</v>
      </c>
      <c r="AQ247" t="s">
        <v>371</v>
      </c>
      <c r="AR247" t="s">
        <v>372</v>
      </c>
      <c r="AS247" t="s">
        <v>2648</v>
      </c>
      <c r="AT247" t="s">
        <v>2649</v>
      </c>
      <c r="AU247" t="s">
        <v>2650</v>
      </c>
      <c r="AV247" t="s">
        <v>2623</v>
      </c>
      <c r="AW247" t="s">
        <v>2624</v>
      </c>
      <c r="AX247" t="s">
        <v>2625</v>
      </c>
      <c r="AY247" t="s">
        <v>2651</v>
      </c>
      <c r="BC247">
        <v>39000000</v>
      </c>
      <c r="BD247" t="s">
        <v>2652</v>
      </c>
      <c r="BE247" t="s">
        <v>2653</v>
      </c>
      <c r="BF247" t="s">
        <v>2629</v>
      </c>
      <c r="BG247" t="s">
        <v>2630</v>
      </c>
      <c r="BH247" t="s">
        <v>2631</v>
      </c>
      <c r="BI247" t="s">
        <v>2632</v>
      </c>
      <c r="BJ247" t="s">
        <v>2633</v>
      </c>
      <c r="BK247" t="s">
        <v>1042</v>
      </c>
      <c r="BL247" t="s">
        <v>2634</v>
      </c>
      <c r="BM247" t="s">
        <v>2329</v>
      </c>
      <c r="BN247" t="s">
        <v>2631</v>
      </c>
      <c r="BO247" t="s">
        <v>2654</v>
      </c>
      <c r="BP247" t="s">
        <v>2633</v>
      </c>
      <c r="BQ247" t="s">
        <v>1042</v>
      </c>
      <c r="BR247" t="s">
        <v>2636</v>
      </c>
      <c r="BS247" t="s">
        <v>2637</v>
      </c>
      <c r="BT247" t="s">
        <v>2638</v>
      </c>
      <c r="BU247" t="s">
        <v>2639</v>
      </c>
      <c r="BV247" t="s">
        <v>2640</v>
      </c>
      <c r="BW247" t="s">
        <v>885</v>
      </c>
      <c r="BX247" t="s">
        <v>2641</v>
      </c>
      <c r="BZ247" t="s">
        <v>2644</v>
      </c>
      <c r="CA247" t="s">
        <v>153</v>
      </c>
      <c r="CB247" t="s">
        <v>153</v>
      </c>
      <c r="CC247" t="s">
        <v>153</v>
      </c>
      <c r="CG247" t="s">
        <v>147</v>
      </c>
      <c r="CJ247" t="s">
        <v>2615</v>
      </c>
      <c r="CL247" t="s">
        <v>144</v>
      </c>
      <c r="CM247" t="s">
        <v>144</v>
      </c>
      <c r="CN247" t="s">
        <v>145</v>
      </c>
      <c r="CP247" t="s">
        <v>2617</v>
      </c>
      <c r="CQ247" t="s">
        <v>2617</v>
      </c>
      <c r="CR247" t="s">
        <v>145</v>
      </c>
      <c r="CT247" t="s">
        <v>2618</v>
      </c>
      <c r="CU247" t="s">
        <v>2618</v>
      </c>
      <c r="CV247" t="s">
        <v>145</v>
      </c>
      <c r="CY247" t="s">
        <v>2619</v>
      </c>
      <c r="CZ247" t="s">
        <v>2620</v>
      </c>
      <c r="DA247" t="s">
        <v>2619</v>
      </c>
      <c r="DB247" t="s">
        <v>2620</v>
      </c>
      <c r="DC247" t="s">
        <v>145</v>
      </c>
      <c r="DD247" t="s">
        <v>145</v>
      </c>
      <c r="DF247" t="s">
        <v>153</v>
      </c>
      <c r="DG247" t="s">
        <v>153</v>
      </c>
      <c r="DH247" t="s">
        <v>145</v>
      </c>
      <c r="DJ247" t="s">
        <v>370</v>
      </c>
      <c r="DK247" t="s">
        <v>370</v>
      </c>
      <c r="DL247" t="s">
        <v>145</v>
      </c>
      <c r="DM247" t="s">
        <v>371</v>
      </c>
      <c r="DN247" t="s">
        <v>372</v>
      </c>
      <c r="DP247" t="s">
        <v>2648</v>
      </c>
      <c r="DQ247" t="s">
        <v>778</v>
      </c>
      <c r="DR247" t="s">
        <v>2650</v>
      </c>
      <c r="DT247">
        <v>50</v>
      </c>
      <c r="DU247">
        <v>40</v>
      </c>
      <c r="DV247">
        <v>15</v>
      </c>
      <c r="DW247" s="1">
        <f>+Tabulka1[[#This Row],[pocudegra]]/Tabulka1[[#This Row],[pochodnav]]</f>
        <v>0.375</v>
      </c>
      <c r="DX247">
        <v>67960000</v>
      </c>
      <c r="DY247" t="s">
        <v>190</v>
      </c>
      <c r="DZ247" t="s">
        <v>356</v>
      </c>
      <c r="ED247" t="s">
        <v>2644</v>
      </c>
      <c r="EE247" t="s">
        <v>2644</v>
      </c>
      <c r="EF247" t="s">
        <v>2648</v>
      </c>
      <c r="EG247" t="s">
        <v>147</v>
      </c>
      <c r="EH247" t="s">
        <v>2646</v>
      </c>
      <c r="EI247" t="s">
        <v>2646</v>
      </c>
      <c r="EL247">
        <v>4639</v>
      </c>
      <c r="EM247">
        <v>4639</v>
      </c>
    </row>
    <row r="248" spans="1:143" hidden="1">
      <c r="A248">
        <v>245</v>
      </c>
      <c r="B248" t="s">
        <v>2655</v>
      </c>
      <c r="C248" t="s">
        <v>1025</v>
      </c>
      <c r="D248" t="s">
        <v>240</v>
      </c>
      <c r="AL248" t="s">
        <v>145</v>
      </c>
      <c r="AP248" t="s">
        <v>145</v>
      </c>
      <c r="BC248">
        <v>0</v>
      </c>
      <c r="CB248" t="s">
        <v>146</v>
      </c>
      <c r="CG248" t="s">
        <v>147</v>
      </c>
      <c r="CJ248" t="s">
        <v>2656</v>
      </c>
      <c r="CN248" t="s">
        <v>145</v>
      </c>
      <c r="CR248" t="s">
        <v>145</v>
      </c>
      <c r="CV248" t="s">
        <v>145</v>
      </c>
      <c r="DC248" t="s">
        <v>145</v>
      </c>
      <c r="DD248" t="s">
        <v>145</v>
      </c>
      <c r="DH248" t="s">
        <v>145</v>
      </c>
      <c r="DL248" t="s">
        <v>145</v>
      </c>
      <c r="DO248" t="s">
        <v>2657</v>
      </c>
      <c r="DP248" t="s">
        <v>2658</v>
      </c>
      <c r="DQ248" t="s">
        <v>2659</v>
      </c>
      <c r="DR248" t="s">
        <v>2660</v>
      </c>
      <c r="DT248">
        <v>60</v>
      </c>
      <c r="DU248">
        <v>0</v>
      </c>
      <c r="DV248">
        <v>10</v>
      </c>
      <c r="DW248" s="1" t="e">
        <f>+Tabulka1[[#This Row],[pocudegra]]/Tabulka1[[#This Row],[pochodnav]]</f>
        <v>#DIV/0!</v>
      </c>
      <c r="DX248">
        <v>13230000</v>
      </c>
      <c r="ED248" t="s">
        <v>587</v>
      </c>
      <c r="EE248" t="s">
        <v>587</v>
      </c>
      <c r="EF248" t="s">
        <v>155</v>
      </c>
      <c r="EG248" t="s">
        <v>147</v>
      </c>
      <c r="EI248" t="s">
        <v>2661</v>
      </c>
      <c r="EK248" t="s">
        <v>2661</v>
      </c>
      <c r="EL248">
        <v>0</v>
      </c>
      <c r="EM248">
        <v>0</v>
      </c>
    </row>
    <row r="249" spans="1:143" hidden="1">
      <c r="A249">
        <v>246</v>
      </c>
      <c r="B249" t="s">
        <v>2662</v>
      </c>
      <c r="C249" t="s">
        <v>1025</v>
      </c>
      <c r="D249" t="s">
        <v>240</v>
      </c>
      <c r="AL249" t="s">
        <v>145</v>
      </c>
      <c r="AP249" t="s">
        <v>145</v>
      </c>
      <c r="BC249">
        <v>0</v>
      </c>
      <c r="CB249" t="s">
        <v>146</v>
      </c>
      <c r="CG249" t="s">
        <v>147</v>
      </c>
      <c r="CJ249" t="s">
        <v>2663</v>
      </c>
      <c r="CN249" t="s">
        <v>145</v>
      </c>
      <c r="CR249" t="s">
        <v>145</v>
      </c>
      <c r="CV249" t="s">
        <v>145</v>
      </c>
      <c r="DC249" t="s">
        <v>145</v>
      </c>
      <c r="DD249" t="s">
        <v>145</v>
      </c>
      <c r="DH249" t="s">
        <v>145</v>
      </c>
      <c r="DL249" t="s">
        <v>145</v>
      </c>
      <c r="DO249" t="s">
        <v>2565</v>
      </c>
      <c r="DP249" t="s">
        <v>2664</v>
      </c>
      <c r="DQ249" t="s">
        <v>2665</v>
      </c>
      <c r="DR249" t="s">
        <v>2666</v>
      </c>
      <c r="DT249">
        <v>122</v>
      </c>
      <c r="DU249">
        <v>0</v>
      </c>
      <c r="DV249">
        <v>47</v>
      </c>
      <c r="DW249" s="1" t="e">
        <f>+Tabulka1[[#This Row],[pocudegra]]/Tabulka1[[#This Row],[pochodnav]]</f>
        <v>#DIV/0!</v>
      </c>
      <c r="DX249">
        <v>128232000</v>
      </c>
      <c r="ED249" t="s">
        <v>587</v>
      </c>
      <c r="EE249" t="s">
        <v>587</v>
      </c>
      <c r="EF249" t="s">
        <v>155</v>
      </c>
      <c r="EG249" t="s">
        <v>147</v>
      </c>
      <c r="EI249" t="s">
        <v>2661</v>
      </c>
      <c r="EK249" t="s">
        <v>2661</v>
      </c>
      <c r="EL249">
        <v>0</v>
      </c>
      <c r="EM249">
        <v>0</v>
      </c>
    </row>
    <row r="250" spans="1:143" hidden="1">
      <c r="A250">
        <v>247</v>
      </c>
      <c r="B250" t="s">
        <v>2667</v>
      </c>
      <c r="C250" t="s">
        <v>1025</v>
      </c>
      <c r="D250" t="s">
        <v>240</v>
      </c>
      <c r="AL250" t="s">
        <v>145</v>
      </c>
      <c r="AP250" t="s">
        <v>145</v>
      </c>
      <c r="BC250">
        <v>0</v>
      </c>
      <c r="CB250" t="s">
        <v>146</v>
      </c>
      <c r="CG250" t="s">
        <v>147</v>
      </c>
      <c r="CJ250" t="s">
        <v>2668</v>
      </c>
      <c r="CN250" t="s">
        <v>145</v>
      </c>
      <c r="CR250" t="s">
        <v>145</v>
      </c>
      <c r="CV250" t="s">
        <v>145</v>
      </c>
      <c r="DC250" t="s">
        <v>145</v>
      </c>
      <c r="DD250" t="s">
        <v>145</v>
      </c>
      <c r="DH250" t="s">
        <v>145</v>
      </c>
      <c r="DL250" t="s">
        <v>145</v>
      </c>
      <c r="DO250" t="s">
        <v>2565</v>
      </c>
      <c r="DP250" t="s">
        <v>2664</v>
      </c>
      <c r="DQ250" t="s">
        <v>2669</v>
      </c>
      <c r="DR250" t="s">
        <v>2670</v>
      </c>
      <c r="DT250">
        <v>159</v>
      </c>
      <c r="DU250">
        <v>0</v>
      </c>
      <c r="DV250">
        <v>65</v>
      </c>
      <c r="DW250" s="1" t="e">
        <f>+Tabulka1[[#This Row],[pocudegra]]/Tabulka1[[#This Row],[pochodnav]]</f>
        <v>#DIV/0!</v>
      </c>
      <c r="DX250">
        <v>17677000</v>
      </c>
      <c r="ED250" t="s">
        <v>587</v>
      </c>
      <c r="EE250" t="s">
        <v>587</v>
      </c>
      <c r="EF250" t="s">
        <v>155</v>
      </c>
      <c r="EG250" t="s">
        <v>147</v>
      </c>
      <c r="EI250" t="s">
        <v>2661</v>
      </c>
      <c r="EK250" t="s">
        <v>2661</v>
      </c>
      <c r="EL250">
        <v>0</v>
      </c>
      <c r="EM250">
        <v>0</v>
      </c>
    </row>
    <row r="251" spans="1:143" hidden="1">
      <c r="A251">
        <v>248</v>
      </c>
      <c r="B251" t="s">
        <v>2671</v>
      </c>
      <c r="C251" t="s">
        <v>1025</v>
      </c>
      <c r="D251" t="s">
        <v>240</v>
      </c>
      <c r="AL251" t="s">
        <v>145</v>
      </c>
      <c r="AP251" t="s">
        <v>145</v>
      </c>
      <c r="BC251">
        <v>0</v>
      </c>
      <c r="CB251" t="s">
        <v>146</v>
      </c>
      <c r="CG251" t="s">
        <v>147</v>
      </c>
      <c r="CJ251" t="s">
        <v>2672</v>
      </c>
      <c r="CN251" t="s">
        <v>145</v>
      </c>
      <c r="CR251" t="s">
        <v>145</v>
      </c>
      <c r="CV251" t="s">
        <v>145</v>
      </c>
      <c r="DC251" t="s">
        <v>145</v>
      </c>
      <c r="DD251" t="s">
        <v>145</v>
      </c>
      <c r="DH251" t="s">
        <v>145</v>
      </c>
      <c r="DL251" t="s">
        <v>145</v>
      </c>
      <c r="DO251" t="s">
        <v>2673</v>
      </c>
      <c r="DP251" t="s">
        <v>2674</v>
      </c>
      <c r="DQ251" t="s">
        <v>2675</v>
      </c>
      <c r="DR251" t="s">
        <v>2676</v>
      </c>
      <c r="DT251">
        <v>145</v>
      </c>
      <c r="DU251">
        <v>0</v>
      </c>
      <c r="DV251">
        <v>33</v>
      </c>
      <c r="DW251" s="1" t="e">
        <f>+Tabulka1[[#This Row],[pocudegra]]/Tabulka1[[#This Row],[pochodnav]]</f>
        <v>#DIV/0!</v>
      </c>
      <c r="DX251">
        <v>391379000</v>
      </c>
      <c r="DY251" t="s">
        <v>146</v>
      </c>
      <c r="DZ251" t="s">
        <v>153</v>
      </c>
      <c r="ED251" t="s">
        <v>587</v>
      </c>
      <c r="EE251" t="s">
        <v>587</v>
      </c>
      <c r="EF251" t="s">
        <v>155</v>
      </c>
      <c r="EG251" t="s">
        <v>147</v>
      </c>
      <c r="EI251" t="s">
        <v>2661</v>
      </c>
      <c r="EK251" t="s">
        <v>2661</v>
      </c>
      <c r="EL251">
        <v>0</v>
      </c>
      <c r="EM251">
        <v>0</v>
      </c>
    </row>
    <row r="252" spans="1:143" hidden="1">
      <c r="A252">
        <v>249</v>
      </c>
      <c r="B252" t="s">
        <v>2677</v>
      </c>
      <c r="C252" t="s">
        <v>1025</v>
      </c>
      <c r="D252" t="s">
        <v>144</v>
      </c>
      <c r="AL252" t="s">
        <v>145</v>
      </c>
      <c r="AP252" t="s">
        <v>145</v>
      </c>
      <c r="BC252">
        <v>0</v>
      </c>
      <c r="CB252" t="s">
        <v>146</v>
      </c>
      <c r="CG252" t="s">
        <v>147</v>
      </c>
      <c r="CJ252" t="s">
        <v>2678</v>
      </c>
      <c r="CN252" t="s">
        <v>145</v>
      </c>
      <c r="CR252" t="s">
        <v>145</v>
      </c>
      <c r="CV252" t="s">
        <v>145</v>
      </c>
      <c r="DC252" t="s">
        <v>145</v>
      </c>
      <c r="DD252" t="s">
        <v>145</v>
      </c>
      <c r="DH252" t="s">
        <v>145</v>
      </c>
      <c r="DL252" t="s">
        <v>145</v>
      </c>
      <c r="DO252" t="s">
        <v>2657</v>
      </c>
      <c r="DP252" t="s">
        <v>2679</v>
      </c>
      <c r="DQ252" t="s">
        <v>2680</v>
      </c>
      <c r="DR252" t="s">
        <v>2681</v>
      </c>
      <c r="DT252">
        <v>227</v>
      </c>
      <c r="DU252">
        <v>0</v>
      </c>
      <c r="DV252">
        <v>218</v>
      </c>
      <c r="DW252" s="1" t="e">
        <f>+Tabulka1[[#This Row],[pocudegra]]/Tabulka1[[#This Row],[pochodnav]]</f>
        <v>#DIV/0!</v>
      </c>
      <c r="DX252">
        <v>86888000</v>
      </c>
      <c r="ED252" t="s">
        <v>587</v>
      </c>
      <c r="EE252" t="s">
        <v>587</v>
      </c>
      <c r="EF252" t="s">
        <v>155</v>
      </c>
      <c r="EG252" t="s">
        <v>147</v>
      </c>
      <c r="EI252" t="s">
        <v>2661</v>
      </c>
      <c r="EK252" t="s">
        <v>2661</v>
      </c>
      <c r="EL252">
        <v>0</v>
      </c>
      <c r="EM252">
        <v>0</v>
      </c>
    </row>
    <row r="253" spans="1:143" hidden="1">
      <c r="A253">
        <v>250</v>
      </c>
      <c r="B253" t="s">
        <v>2682</v>
      </c>
      <c r="C253" t="s">
        <v>1025</v>
      </c>
      <c r="D253" t="s">
        <v>144</v>
      </c>
      <c r="AL253" t="s">
        <v>145</v>
      </c>
      <c r="AP253" t="s">
        <v>145</v>
      </c>
      <c r="BC253">
        <v>0</v>
      </c>
      <c r="CB253" t="s">
        <v>146</v>
      </c>
      <c r="CG253" t="s">
        <v>147</v>
      </c>
      <c r="CJ253" t="s">
        <v>2683</v>
      </c>
      <c r="CN253" t="s">
        <v>145</v>
      </c>
      <c r="CR253" t="s">
        <v>145</v>
      </c>
      <c r="CV253" t="s">
        <v>145</v>
      </c>
      <c r="DC253" t="s">
        <v>145</v>
      </c>
      <c r="DD253" t="s">
        <v>145</v>
      </c>
      <c r="DH253" t="s">
        <v>145</v>
      </c>
      <c r="DL253" t="s">
        <v>145</v>
      </c>
      <c r="DO253" t="s">
        <v>2657</v>
      </c>
      <c r="DP253" t="s">
        <v>2679</v>
      </c>
      <c r="DQ253" t="s">
        <v>2680</v>
      </c>
      <c r="DR253" t="s">
        <v>2681</v>
      </c>
      <c r="DT253">
        <v>78</v>
      </c>
      <c r="DU253">
        <v>0</v>
      </c>
      <c r="DV253">
        <v>75</v>
      </c>
      <c r="DW253" s="1" t="e">
        <f>+Tabulka1[[#This Row],[pocudegra]]/Tabulka1[[#This Row],[pochodnav]]</f>
        <v>#DIV/0!</v>
      </c>
      <c r="DX253">
        <v>55227000</v>
      </c>
      <c r="ED253" t="s">
        <v>587</v>
      </c>
      <c r="EE253" t="s">
        <v>587</v>
      </c>
      <c r="EF253" t="s">
        <v>155</v>
      </c>
      <c r="EG253" t="s">
        <v>147</v>
      </c>
      <c r="EI253" t="s">
        <v>2661</v>
      </c>
      <c r="EK253" t="s">
        <v>2661</v>
      </c>
      <c r="EL253">
        <v>0</v>
      </c>
      <c r="EM253">
        <v>0</v>
      </c>
    </row>
    <row r="254" spans="1:143" hidden="1">
      <c r="A254">
        <v>251</v>
      </c>
      <c r="B254" t="s">
        <v>2684</v>
      </c>
      <c r="C254" t="s">
        <v>1025</v>
      </c>
      <c r="D254" t="s">
        <v>144</v>
      </c>
      <c r="AL254" t="s">
        <v>145</v>
      </c>
      <c r="AP254" t="s">
        <v>145</v>
      </c>
      <c r="BC254">
        <v>0</v>
      </c>
      <c r="CB254" t="s">
        <v>146</v>
      </c>
      <c r="CG254" t="s">
        <v>147</v>
      </c>
      <c r="CJ254" t="s">
        <v>2685</v>
      </c>
      <c r="CN254" t="s">
        <v>145</v>
      </c>
      <c r="CR254" t="s">
        <v>145</v>
      </c>
      <c r="CV254" t="s">
        <v>145</v>
      </c>
      <c r="DC254" t="s">
        <v>145</v>
      </c>
      <c r="DD254" t="s">
        <v>145</v>
      </c>
      <c r="DH254" t="s">
        <v>145</v>
      </c>
      <c r="DL254" t="s">
        <v>145</v>
      </c>
      <c r="DO254" t="s">
        <v>2657</v>
      </c>
      <c r="DP254" t="s">
        <v>2679</v>
      </c>
      <c r="DQ254" t="s">
        <v>2680</v>
      </c>
      <c r="DR254" t="s">
        <v>2681</v>
      </c>
      <c r="DT254">
        <v>129</v>
      </c>
      <c r="DU254">
        <v>0</v>
      </c>
      <c r="DV254">
        <v>120</v>
      </c>
      <c r="DW254" s="1" t="e">
        <f>+Tabulka1[[#This Row],[pocudegra]]/Tabulka1[[#This Row],[pochodnav]]</f>
        <v>#DIV/0!</v>
      </c>
      <c r="DX254">
        <v>80113000</v>
      </c>
      <c r="ED254" t="s">
        <v>587</v>
      </c>
      <c r="EE254" t="s">
        <v>587</v>
      </c>
      <c r="EF254" t="s">
        <v>155</v>
      </c>
      <c r="EG254" t="s">
        <v>147</v>
      </c>
      <c r="EI254" t="s">
        <v>2661</v>
      </c>
      <c r="EK254" t="s">
        <v>2661</v>
      </c>
      <c r="EL254">
        <v>0</v>
      </c>
      <c r="EM254">
        <v>0</v>
      </c>
    </row>
    <row r="255" spans="1:143" hidden="1">
      <c r="A255">
        <v>252</v>
      </c>
      <c r="B255" t="s">
        <v>2686</v>
      </c>
      <c r="C255" t="s">
        <v>1025</v>
      </c>
      <c r="D255" t="s">
        <v>144</v>
      </c>
      <c r="AL255" t="s">
        <v>145</v>
      </c>
      <c r="AP255" t="s">
        <v>145</v>
      </c>
      <c r="BC255">
        <v>0</v>
      </c>
      <c r="CB255" t="s">
        <v>146</v>
      </c>
      <c r="CG255" t="s">
        <v>147</v>
      </c>
      <c r="CJ255" t="s">
        <v>2687</v>
      </c>
      <c r="CN255" t="s">
        <v>145</v>
      </c>
      <c r="CR255" t="s">
        <v>145</v>
      </c>
      <c r="CV255" t="s">
        <v>145</v>
      </c>
      <c r="DC255" t="s">
        <v>145</v>
      </c>
      <c r="DD255" t="s">
        <v>145</v>
      </c>
      <c r="DH255" t="s">
        <v>145</v>
      </c>
      <c r="DL255" t="s">
        <v>145</v>
      </c>
      <c r="DO255" t="s">
        <v>2657</v>
      </c>
      <c r="DP255" t="s">
        <v>2679</v>
      </c>
      <c r="DQ255" t="s">
        <v>2680</v>
      </c>
      <c r="DR255" t="s">
        <v>2681</v>
      </c>
      <c r="DT255">
        <v>213</v>
      </c>
      <c r="DU255">
        <v>0</v>
      </c>
      <c r="DV255">
        <v>192</v>
      </c>
      <c r="DW255" s="1" t="e">
        <f>+Tabulka1[[#This Row],[pocudegra]]/Tabulka1[[#This Row],[pochodnav]]</f>
        <v>#DIV/0!</v>
      </c>
      <c r="DX255">
        <v>57435000</v>
      </c>
      <c r="ED255" t="s">
        <v>587</v>
      </c>
      <c r="EE255" t="s">
        <v>587</v>
      </c>
      <c r="EF255" t="s">
        <v>155</v>
      </c>
      <c r="EG255" t="s">
        <v>147</v>
      </c>
      <c r="EI255" t="s">
        <v>2661</v>
      </c>
      <c r="EK255" t="s">
        <v>2661</v>
      </c>
      <c r="EL255">
        <v>0</v>
      </c>
      <c r="EM255">
        <v>0</v>
      </c>
    </row>
    <row r="256" spans="1:143" hidden="1">
      <c r="A256">
        <v>253</v>
      </c>
      <c r="B256" t="s">
        <v>2688</v>
      </c>
      <c r="C256" t="s">
        <v>1025</v>
      </c>
      <c r="D256" t="s">
        <v>144</v>
      </c>
      <c r="AL256" t="s">
        <v>145</v>
      </c>
      <c r="AP256" t="s">
        <v>145</v>
      </c>
      <c r="BC256">
        <v>0</v>
      </c>
      <c r="CB256" t="s">
        <v>146</v>
      </c>
      <c r="CG256" t="s">
        <v>147</v>
      </c>
      <c r="CJ256" t="s">
        <v>2689</v>
      </c>
      <c r="CN256" t="s">
        <v>145</v>
      </c>
      <c r="CR256" t="s">
        <v>145</v>
      </c>
      <c r="CV256" t="s">
        <v>145</v>
      </c>
      <c r="DC256" t="s">
        <v>145</v>
      </c>
      <c r="DD256" t="s">
        <v>145</v>
      </c>
      <c r="DH256" t="s">
        <v>145</v>
      </c>
      <c r="DL256" t="s">
        <v>145</v>
      </c>
      <c r="DO256" t="s">
        <v>2679</v>
      </c>
      <c r="DP256" t="s">
        <v>2690</v>
      </c>
      <c r="DQ256" t="s">
        <v>2680</v>
      </c>
      <c r="DR256" t="s">
        <v>2681</v>
      </c>
      <c r="DT256">
        <v>64</v>
      </c>
      <c r="DU256">
        <v>0</v>
      </c>
      <c r="DV256">
        <v>45</v>
      </c>
      <c r="DW256" s="1" t="e">
        <f>+Tabulka1[[#This Row],[pocudegra]]/Tabulka1[[#This Row],[pochodnav]]</f>
        <v>#DIV/0!</v>
      </c>
      <c r="DX256">
        <v>73850000</v>
      </c>
      <c r="ED256" t="s">
        <v>587</v>
      </c>
      <c r="EE256" t="s">
        <v>587</v>
      </c>
      <c r="EF256" t="s">
        <v>155</v>
      </c>
      <c r="EG256" t="s">
        <v>147</v>
      </c>
      <c r="EI256" t="s">
        <v>2661</v>
      </c>
      <c r="EK256" t="s">
        <v>2661</v>
      </c>
      <c r="EL256">
        <v>0</v>
      </c>
      <c r="EM256">
        <v>0</v>
      </c>
    </row>
    <row r="257" spans="1:143" hidden="1">
      <c r="A257">
        <v>254</v>
      </c>
      <c r="B257" t="s">
        <v>2691</v>
      </c>
      <c r="C257" t="s">
        <v>1025</v>
      </c>
      <c r="D257" t="s">
        <v>240</v>
      </c>
      <c r="F257" t="s">
        <v>146</v>
      </c>
      <c r="G257" t="s">
        <v>158</v>
      </c>
      <c r="I257" t="s">
        <v>158</v>
      </c>
      <c r="J257" t="s">
        <v>1025</v>
      </c>
      <c r="K257" t="s">
        <v>240</v>
      </c>
      <c r="L257" t="s">
        <v>2692</v>
      </c>
      <c r="M257" t="s">
        <v>2692</v>
      </c>
      <c r="Q257" t="s">
        <v>145</v>
      </c>
      <c r="V257" t="s">
        <v>145</v>
      </c>
      <c r="Z257" t="s">
        <v>145</v>
      </c>
      <c r="AG257" t="s">
        <v>145</v>
      </c>
      <c r="AH257" t="s">
        <v>145</v>
      </c>
      <c r="AL257" t="s">
        <v>145</v>
      </c>
      <c r="AP257" t="s">
        <v>145</v>
      </c>
      <c r="AV257" t="s">
        <v>2693</v>
      </c>
      <c r="AW257" t="s">
        <v>2694</v>
      </c>
      <c r="AX257" t="s">
        <v>2695</v>
      </c>
      <c r="AY257" t="s">
        <v>2696</v>
      </c>
      <c r="BC257">
        <v>18000000</v>
      </c>
      <c r="BD257" t="s">
        <v>2697</v>
      </c>
      <c r="BE257" t="s">
        <v>2698</v>
      </c>
      <c r="BF257" t="s">
        <v>2699</v>
      </c>
      <c r="BG257" t="s">
        <v>2700</v>
      </c>
      <c r="BH257" t="s">
        <v>2701</v>
      </c>
      <c r="BI257" t="s">
        <v>2702</v>
      </c>
      <c r="BJ257" t="s">
        <v>1047</v>
      </c>
      <c r="BK257" t="s">
        <v>180</v>
      </c>
      <c r="BL257" t="s">
        <v>2703</v>
      </c>
      <c r="BM257" t="s">
        <v>1557</v>
      </c>
      <c r="BN257" t="s">
        <v>2701</v>
      </c>
      <c r="BO257" t="s">
        <v>2702</v>
      </c>
      <c r="BP257" t="s">
        <v>1047</v>
      </c>
      <c r="BQ257" t="s">
        <v>180</v>
      </c>
      <c r="BR257" t="s">
        <v>2704</v>
      </c>
      <c r="BS257" t="s">
        <v>2705</v>
      </c>
      <c r="BT257" t="s">
        <v>2706</v>
      </c>
      <c r="BV257" t="s">
        <v>2707</v>
      </c>
      <c r="BW257" t="s">
        <v>2708</v>
      </c>
      <c r="BX257" t="s">
        <v>2709</v>
      </c>
      <c r="BZ257" t="s">
        <v>587</v>
      </c>
      <c r="CA257" t="s">
        <v>158</v>
      </c>
      <c r="CB257" t="s">
        <v>456</v>
      </c>
      <c r="CG257" t="s">
        <v>240</v>
      </c>
      <c r="CH257" t="s">
        <v>1052</v>
      </c>
      <c r="CN257" t="s">
        <v>145</v>
      </c>
      <c r="CR257" t="s">
        <v>145</v>
      </c>
      <c r="CV257" t="s">
        <v>145</v>
      </c>
      <c r="DC257" t="s">
        <v>145</v>
      </c>
      <c r="DD257" t="s">
        <v>145</v>
      </c>
      <c r="DH257" t="s">
        <v>145</v>
      </c>
      <c r="DL257" t="s">
        <v>145</v>
      </c>
      <c r="DS257" t="s">
        <v>1704</v>
      </c>
      <c r="DT257">
        <v>0</v>
      </c>
      <c r="DU257">
        <v>0</v>
      </c>
      <c r="DV257">
        <v>0</v>
      </c>
      <c r="DW257" s="1" t="e">
        <f>+Tabulka1[[#This Row],[pocudegra]]/Tabulka1[[#This Row],[pochodnav]]</f>
        <v>#DIV/0!</v>
      </c>
      <c r="DX257">
        <v>0</v>
      </c>
      <c r="EA257" t="s">
        <v>2587</v>
      </c>
      <c r="EB257" t="s">
        <v>2098</v>
      </c>
      <c r="ED257" t="s">
        <v>2710</v>
      </c>
      <c r="EE257" t="s">
        <v>2710</v>
      </c>
      <c r="EF257" t="s">
        <v>155</v>
      </c>
      <c r="EG257" t="s">
        <v>147</v>
      </c>
      <c r="EH257" t="s">
        <v>2661</v>
      </c>
      <c r="EI257" t="s">
        <v>2711</v>
      </c>
      <c r="EJ257" t="s">
        <v>2661</v>
      </c>
      <c r="EL257">
        <v>0</v>
      </c>
      <c r="EM257">
        <v>30507</v>
      </c>
    </row>
    <row r="258" spans="1:143" hidden="1">
      <c r="A258">
        <v>255</v>
      </c>
      <c r="B258" t="s">
        <v>2712</v>
      </c>
      <c r="C258" t="s">
        <v>1025</v>
      </c>
      <c r="D258" t="s">
        <v>144</v>
      </c>
      <c r="F258" t="s">
        <v>146</v>
      </c>
      <c r="G258" t="s">
        <v>158</v>
      </c>
      <c r="I258" t="s">
        <v>158</v>
      </c>
      <c r="J258" t="s">
        <v>1025</v>
      </c>
      <c r="K258" t="s">
        <v>144</v>
      </c>
      <c r="L258" t="s">
        <v>2678</v>
      </c>
      <c r="M258" t="s">
        <v>2678</v>
      </c>
      <c r="O258" t="s">
        <v>144</v>
      </c>
      <c r="P258" t="s">
        <v>144</v>
      </c>
      <c r="Q258" t="s">
        <v>145</v>
      </c>
      <c r="T258" t="s">
        <v>2713</v>
      </c>
      <c r="U258" t="s">
        <v>2713</v>
      </c>
      <c r="V258" t="s">
        <v>145</v>
      </c>
      <c r="X258" t="s">
        <v>2713</v>
      </c>
      <c r="Y258" t="s">
        <v>2713</v>
      </c>
      <c r="Z258" t="s">
        <v>145</v>
      </c>
      <c r="AC258" t="s">
        <v>2714</v>
      </c>
      <c r="AD258" t="s">
        <v>2715</v>
      </c>
      <c r="AE258" t="s">
        <v>2714</v>
      </c>
      <c r="AF258" t="s">
        <v>2715</v>
      </c>
      <c r="AG258" t="s">
        <v>145</v>
      </c>
      <c r="AH258" t="s">
        <v>145</v>
      </c>
      <c r="AJ258" t="s">
        <v>204</v>
      </c>
      <c r="AK258" t="s">
        <v>204</v>
      </c>
      <c r="AL258" t="s">
        <v>145</v>
      </c>
      <c r="AN258" t="s">
        <v>456</v>
      </c>
      <c r="AO258" t="s">
        <v>456</v>
      </c>
      <c r="AP258" t="s">
        <v>145</v>
      </c>
      <c r="AV258" t="s">
        <v>2716</v>
      </c>
      <c r="AW258" t="s">
        <v>2717</v>
      </c>
      <c r="AX258" t="s">
        <v>2718</v>
      </c>
      <c r="AY258" t="s">
        <v>2719</v>
      </c>
      <c r="BC258">
        <v>90000000</v>
      </c>
      <c r="BD258" t="s">
        <v>2720</v>
      </c>
      <c r="BE258" t="s">
        <v>2721</v>
      </c>
      <c r="BF258" t="s">
        <v>2722</v>
      </c>
      <c r="BG258" t="s">
        <v>2723</v>
      </c>
      <c r="BH258" t="s">
        <v>2724</v>
      </c>
      <c r="BI258" t="s">
        <v>2702</v>
      </c>
      <c r="BJ258" t="s">
        <v>1047</v>
      </c>
      <c r="BK258" t="s">
        <v>180</v>
      </c>
      <c r="BL258" t="s">
        <v>2725</v>
      </c>
      <c r="BM258" t="s">
        <v>1266</v>
      </c>
      <c r="BN258" t="s">
        <v>2724</v>
      </c>
      <c r="BO258" t="s">
        <v>2702</v>
      </c>
      <c r="BP258" t="s">
        <v>1047</v>
      </c>
      <c r="BQ258" t="s">
        <v>180</v>
      </c>
      <c r="BR258" t="s">
        <v>2726</v>
      </c>
      <c r="BS258" t="s">
        <v>2727</v>
      </c>
      <c r="BT258" t="s">
        <v>2728</v>
      </c>
      <c r="BV258" t="s">
        <v>2707</v>
      </c>
      <c r="BZ258" t="s">
        <v>587</v>
      </c>
      <c r="CA258" t="s">
        <v>158</v>
      </c>
      <c r="CB258" t="s">
        <v>456</v>
      </c>
      <c r="CG258" t="s">
        <v>240</v>
      </c>
      <c r="CH258" t="s">
        <v>1052</v>
      </c>
      <c r="CL258" t="s">
        <v>144</v>
      </c>
      <c r="CM258" t="s">
        <v>144</v>
      </c>
      <c r="CN258" t="s">
        <v>145</v>
      </c>
      <c r="CP258" t="s">
        <v>2713</v>
      </c>
      <c r="CQ258" t="s">
        <v>2713</v>
      </c>
      <c r="CR258" t="s">
        <v>145</v>
      </c>
      <c r="CT258" t="s">
        <v>2713</v>
      </c>
      <c r="CU258" t="s">
        <v>2713</v>
      </c>
      <c r="CV258" t="s">
        <v>145</v>
      </c>
      <c r="CY258" t="s">
        <v>2714</v>
      </c>
      <c r="CZ258" t="s">
        <v>2715</v>
      </c>
      <c r="DA258" t="s">
        <v>2714</v>
      </c>
      <c r="DB258" t="s">
        <v>2715</v>
      </c>
      <c r="DC258" t="s">
        <v>145</v>
      </c>
      <c r="DD258" t="s">
        <v>145</v>
      </c>
      <c r="DF258" t="s">
        <v>204</v>
      </c>
      <c r="DG258" t="s">
        <v>204</v>
      </c>
      <c r="DH258" t="s">
        <v>145</v>
      </c>
      <c r="DJ258" t="s">
        <v>456</v>
      </c>
      <c r="DK258" t="s">
        <v>456</v>
      </c>
      <c r="DL258" t="s">
        <v>145</v>
      </c>
      <c r="DS258" t="s">
        <v>1704</v>
      </c>
      <c r="DT258">
        <v>0</v>
      </c>
      <c r="DU258">
        <v>0</v>
      </c>
      <c r="DV258">
        <v>0</v>
      </c>
      <c r="DW258" s="1" t="e">
        <f>+Tabulka1[[#This Row],[pocudegra]]/Tabulka1[[#This Row],[pochodnav]]</f>
        <v>#DIV/0!</v>
      </c>
      <c r="DX258">
        <v>0</v>
      </c>
      <c r="EA258" t="s">
        <v>2587</v>
      </c>
      <c r="EB258" t="s">
        <v>2098</v>
      </c>
      <c r="ED258" t="s">
        <v>2710</v>
      </c>
      <c r="EE258" t="s">
        <v>2710</v>
      </c>
      <c r="EF258" t="s">
        <v>155</v>
      </c>
      <c r="EG258" t="s">
        <v>147</v>
      </c>
      <c r="EH258" t="s">
        <v>2661</v>
      </c>
      <c r="EI258" t="s">
        <v>2711</v>
      </c>
      <c r="EJ258" t="s">
        <v>2661</v>
      </c>
      <c r="EL258">
        <v>0</v>
      </c>
      <c r="EM258">
        <v>30507</v>
      </c>
    </row>
    <row r="259" spans="1:143" hidden="1">
      <c r="A259">
        <v>256</v>
      </c>
      <c r="B259" t="s">
        <v>2729</v>
      </c>
      <c r="C259" t="s">
        <v>1025</v>
      </c>
      <c r="D259" t="s">
        <v>144</v>
      </c>
      <c r="F259" t="s">
        <v>146</v>
      </c>
      <c r="G259" t="s">
        <v>158</v>
      </c>
      <c r="I259" t="s">
        <v>158</v>
      </c>
      <c r="J259" t="s">
        <v>1025</v>
      </c>
      <c r="K259" t="s">
        <v>144</v>
      </c>
      <c r="L259" t="s">
        <v>2683</v>
      </c>
      <c r="M259" t="s">
        <v>2683</v>
      </c>
      <c r="O259" t="s">
        <v>144</v>
      </c>
      <c r="P259" t="s">
        <v>144</v>
      </c>
      <c r="Q259" t="s">
        <v>145</v>
      </c>
      <c r="T259" t="s">
        <v>2730</v>
      </c>
      <c r="U259" t="s">
        <v>2730</v>
      </c>
      <c r="V259" t="s">
        <v>145</v>
      </c>
      <c r="X259" t="s">
        <v>2730</v>
      </c>
      <c r="Y259" t="s">
        <v>2730</v>
      </c>
      <c r="Z259" t="s">
        <v>145</v>
      </c>
      <c r="AC259" t="s">
        <v>2731</v>
      </c>
      <c r="AD259" t="s">
        <v>2732</v>
      </c>
      <c r="AE259" t="s">
        <v>2731</v>
      </c>
      <c r="AF259" t="s">
        <v>2732</v>
      </c>
      <c r="AG259" t="s">
        <v>145</v>
      </c>
      <c r="AH259" t="s">
        <v>145</v>
      </c>
      <c r="AJ259" t="s">
        <v>566</v>
      </c>
      <c r="AK259" t="s">
        <v>566</v>
      </c>
      <c r="AL259" t="s">
        <v>145</v>
      </c>
      <c r="AN259" t="s">
        <v>456</v>
      </c>
      <c r="AO259" t="s">
        <v>456</v>
      </c>
      <c r="AP259" t="s">
        <v>145</v>
      </c>
      <c r="AV259" t="s">
        <v>2716</v>
      </c>
      <c r="AW259" t="s">
        <v>2717</v>
      </c>
      <c r="AX259" t="s">
        <v>2718</v>
      </c>
      <c r="AY259" t="s">
        <v>2719</v>
      </c>
      <c r="BC259">
        <v>44000000</v>
      </c>
      <c r="BD259" t="s">
        <v>2733</v>
      </c>
      <c r="BE259" t="s">
        <v>2734</v>
      </c>
      <c r="BF259" t="s">
        <v>2735</v>
      </c>
      <c r="BG259" t="s">
        <v>2736</v>
      </c>
      <c r="BH259" t="s">
        <v>2724</v>
      </c>
      <c r="BI259" t="s">
        <v>2702</v>
      </c>
      <c r="BJ259" t="s">
        <v>1047</v>
      </c>
      <c r="BK259" t="s">
        <v>180</v>
      </c>
      <c r="BL259" t="s">
        <v>2725</v>
      </c>
      <c r="BM259" t="s">
        <v>1266</v>
      </c>
      <c r="BN259" t="s">
        <v>2724</v>
      </c>
      <c r="BO259" t="s">
        <v>2702</v>
      </c>
      <c r="BP259" t="s">
        <v>1047</v>
      </c>
      <c r="BQ259" t="s">
        <v>180</v>
      </c>
      <c r="BR259" t="s">
        <v>2726</v>
      </c>
      <c r="BS259" t="s">
        <v>2727</v>
      </c>
      <c r="BT259" t="s">
        <v>2728</v>
      </c>
      <c r="BV259" t="s">
        <v>2707</v>
      </c>
      <c r="BZ259" t="s">
        <v>587</v>
      </c>
      <c r="CA259" t="s">
        <v>158</v>
      </c>
      <c r="CB259" t="s">
        <v>456</v>
      </c>
      <c r="CG259" t="s">
        <v>240</v>
      </c>
      <c r="CH259" t="s">
        <v>1052</v>
      </c>
      <c r="CL259" t="s">
        <v>144</v>
      </c>
      <c r="CM259" t="s">
        <v>144</v>
      </c>
      <c r="CN259" t="s">
        <v>145</v>
      </c>
      <c r="CP259" t="s">
        <v>2730</v>
      </c>
      <c r="CQ259" t="s">
        <v>2730</v>
      </c>
      <c r="CR259" t="s">
        <v>145</v>
      </c>
      <c r="CT259" t="s">
        <v>2730</v>
      </c>
      <c r="CU259" t="s">
        <v>2730</v>
      </c>
      <c r="CV259" t="s">
        <v>145</v>
      </c>
      <c r="CY259" t="s">
        <v>2731</v>
      </c>
      <c r="CZ259" t="s">
        <v>2732</v>
      </c>
      <c r="DA259" t="s">
        <v>2731</v>
      </c>
      <c r="DB259" t="s">
        <v>2732</v>
      </c>
      <c r="DC259" t="s">
        <v>145</v>
      </c>
      <c r="DD259" t="s">
        <v>145</v>
      </c>
      <c r="DF259" t="s">
        <v>566</v>
      </c>
      <c r="DG259" t="s">
        <v>566</v>
      </c>
      <c r="DH259" t="s">
        <v>145</v>
      </c>
      <c r="DJ259" t="s">
        <v>456</v>
      </c>
      <c r="DK259" t="s">
        <v>456</v>
      </c>
      <c r="DL259" t="s">
        <v>145</v>
      </c>
      <c r="DS259" t="s">
        <v>1704</v>
      </c>
      <c r="DT259">
        <v>0</v>
      </c>
      <c r="DU259">
        <v>0</v>
      </c>
      <c r="DV259">
        <v>0</v>
      </c>
      <c r="DW259" s="1" t="e">
        <f>+Tabulka1[[#This Row],[pocudegra]]/Tabulka1[[#This Row],[pochodnav]]</f>
        <v>#DIV/0!</v>
      </c>
      <c r="DX259">
        <v>0</v>
      </c>
      <c r="EA259" t="s">
        <v>2587</v>
      </c>
      <c r="EB259" t="s">
        <v>2098</v>
      </c>
      <c r="ED259" t="s">
        <v>2710</v>
      </c>
      <c r="EE259" t="s">
        <v>2710</v>
      </c>
      <c r="EF259" t="s">
        <v>155</v>
      </c>
      <c r="EG259" t="s">
        <v>147</v>
      </c>
      <c r="EH259" t="s">
        <v>2661</v>
      </c>
      <c r="EI259" t="s">
        <v>2711</v>
      </c>
      <c r="EJ259" t="s">
        <v>2661</v>
      </c>
      <c r="EL259">
        <v>0</v>
      </c>
      <c r="EM259">
        <v>30507</v>
      </c>
    </row>
    <row r="260" spans="1:143" hidden="1">
      <c r="A260">
        <v>257</v>
      </c>
      <c r="B260" t="s">
        <v>2737</v>
      </c>
      <c r="C260" t="s">
        <v>1025</v>
      </c>
      <c r="D260" t="s">
        <v>144</v>
      </c>
      <c r="F260" t="s">
        <v>146</v>
      </c>
      <c r="G260" t="s">
        <v>158</v>
      </c>
      <c r="I260" t="s">
        <v>158</v>
      </c>
      <c r="J260" t="s">
        <v>1025</v>
      </c>
      <c r="K260" t="s">
        <v>144</v>
      </c>
      <c r="L260" t="s">
        <v>2685</v>
      </c>
      <c r="M260" t="s">
        <v>2685</v>
      </c>
      <c r="O260" t="s">
        <v>144</v>
      </c>
      <c r="P260" t="s">
        <v>144</v>
      </c>
      <c r="Q260" t="s">
        <v>145</v>
      </c>
      <c r="T260" t="s">
        <v>2738</v>
      </c>
      <c r="U260" t="s">
        <v>2738</v>
      </c>
      <c r="V260" t="s">
        <v>145</v>
      </c>
      <c r="X260" t="s">
        <v>2738</v>
      </c>
      <c r="Y260" t="s">
        <v>2738</v>
      </c>
      <c r="Z260" t="s">
        <v>145</v>
      </c>
      <c r="AC260" t="s">
        <v>2739</v>
      </c>
      <c r="AD260" t="s">
        <v>2740</v>
      </c>
      <c r="AE260" t="s">
        <v>2739</v>
      </c>
      <c r="AF260" t="s">
        <v>2740</v>
      </c>
      <c r="AG260" t="s">
        <v>145</v>
      </c>
      <c r="AH260" t="s">
        <v>145</v>
      </c>
      <c r="AJ260" t="s">
        <v>2741</v>
      </c>
      <c r="AK260" t="s">
        <v>2741</v>
      </c>
      <c r="AL260" t="s">
        <v>145</v>
      </c>
      <c r="AN260" t="s">
        <v>456</v>
      </c>
      <c r="AO260" t="s">
        <v>456</v>
      </c>
      <c r="AP260" t="s">
        <v>145</v>
      </c>
      <c r="AV260" t="s">
        <v>2716</v>
      </c>
      <c r="AW260" t="s">
        <v>2717</v>
      </c>
      <c r="AX260" t="s">
        <v>2718</v>
      </c>
      <c r="AY260" t="s">
        <v>2719</v>
      </c>
      <c r="BC260">
        <v>60000000</v>
      </c>
      <c r="BD260" t="s">
        <v>2742</v>
      </c>
      <c r="BE260" t="s">
        <v>2743</v>
      </c>
      <c r="BF260" t="s">
        <v>2744</v>
      </c>
      <c r="BG260" t="s">
        <v>2745</v>
      </c>
      <c r="BH260" t="s">
        <v>2724</v>
      </c>
      <c r="BI260" t="s">
        <v>2702</v>
      </c>
      <c r="BJ260" t="s">
        <v>1047</v>
      </c>
      <c r="BK260" t="s">
        <v>180</v>
      </c>
      <c r="BL260" t="s">
        <v>2746</v>
      </c>
      <c r="BM260" t="s">
        <v>2747</v>
      </c>
      <c r="BN260" t="s">
        <v>2724</v>
      </c>
      <c r="BO260" t="s">
        <v>2702</v>
      </c>
      <c r="BP260" t="s">
        <v>1047</v>
      </c>
      <c r="BQ260" t="s">
        <v>180</v>
      </c>
      <c r="BR260" t="s">
        <v>2748</v>
      </c>
      <c r="BS260" t="s">
        <v>2727</v>
      </c>
      <c r="BT260" t="s">
        <v>2749</v>
      </c>
      <c r="BV260" t="s">
        <v>2707</v>
      </c>
      <c r="BZ260" t="s">
        <v>587</v>
      </c>
      <c r="CA260" t="s">
        <v>158</v>
      </c>
      <c r="CB260" t="s">
        <v>456</v>
      </c>
      <c r="CG260" t="s">
        <v>240</v>
      </c>
      <c r="CH260" t="s">
        <v>1052</v>
      </c>
      <c r="CL260" t="s">
        <v>144</v>
      </c>
      <c r="CM260" t="s">
        <v>144</v>
      </c>
      <c r="CN260" t="s">
        <v>145</v>
      </c>
      <c r="CP260" t="s">
        <v>2738</v>
      </c>
      <c r="CQ260" t="s">
        <v>2738</v>
      </c>
      <c r="CR260" t="s">
        <v>145</v>
      </c>
      <c r="CT260" t="s">
        <v>2738</v>
      </c>
      <c r="CU260" t="s">
        <v>2738</v>
      </c>
      <c r="CV260" t="s">
        <v>145</v>
      </c>
      <c r="CY260" t="s">
        <v>2739</v>
      </c>
      <c r="CZ260" t="s">
        <v>2740</v>
      </c>
      <c r="DA260" t="s">
        <v>2739</v>
      </c>
      <c r="DB260" t="s">
        <v>2740</v>
      </c>
      <c r="DC260" t="s">
        <v>145</v>
      </c>
      <c r="DD260" t="s">
        <v>145</v>
      </c>
      <c r="DF260" t="s">
        <v>2741</v>
      </c>
      <c r="DG260" t="s">
        <v>2741</v>
      </c>
      <c r="DH260" t="s">
        <v>145</v>
      </c>
      <c r="DJ260" t="s">
        <v>456</v>
      </c>
      <c r="DK260" t="s">
        <v>456</v>
      </c>
      <c r="DL260" t="s">
        <v>145</v>
      </c>
      <c r="DS260" t="s">
        <v>1704</v>
      </c>
      <c r="DT260">
        <v>0</v>
      </c>
      <c r="DU260">
        <v>0</v>
      </c>
      <c r="DV260">
        <v>0</v>
      </c>
      <c r="DW260" s="1" t="e">
        <f>+Tabulka1[[#This Row],[pocudegra]]/Tabulka1[[#This Row],[pochodnav]]</f>
        <v>#DIV/0!</v>
      </c>
      <c r="DX260">
        <v>0</v>
      </c>
      <c r="EA260" t="s">
        <v>2587</v>
      </c>
      <c r="EB260" t="s">
        <v>2098</v>
      </c>
      <c r="ED260" t="s">
        <v>2710</v>
      </c>
      <c r="EE260" t="s">
        <v>2710</v>
      </c>
      <c r="EF260" t="s">
        <v>155</v>
      </c>
      <c r="EG260" t="s">
        <v>147</v>
      </c>
      <c r="EH260" t="s">
        <v>2661</v>
      </c>
      <c r="EI260" t="s">
        <v>2711</v>
      </c>
      <c r="EJ260" t="s">
        <v>2661</v>
      </c>
      <c r="EL260">
        <v>0</v>
      </c>
      <c r="EM260">
        <v>30507</v>
      </c>
    </row>
    <row r="261" spans="1:143" hidden="1">
      <c r="A261">
        <v>258</v>
      </c>
      <c r="B261" t="s">
        <v>2750</v>
      </c>
      <c r="C261" t="s">
        <v>1025</v>
      </c>
      <c r="D261" t="s">
        <v>144</v>
      </c>
      <c r="F261" t="s">
        <v>146</v>
      </c>
      <c r="G261" t="s">
        <v>158</v>
      </c>
      <c r="I261" t="s">
        <v>158</v>
      </c>
      <c r="J261" t="s">
        <v>1025</v>
      </c>
      <c r="K261" t="s">
        <v>144</v>
      </c>
      <c r="L261" t="s">
        <v>2687</v>
      </c>
      <c r="M261" t="s">
        <v>2687</v>
      </c>
      <c r="O261" t="s">
        <v>144</v>
      </c>
      <c r="P261" t="s">
        <v>144</v>
      </c>
      <c r="Q261" t="s">
        <v>145</v>
      </c>
      <c r="T261" t="s">
        <v>2751</v>
      </c>
      <c r="U261" t="s">
        <v>2751</v>
      </c>
      <c r="V261" t="s">
        <v>145</v>
      </c>
      <c r="X261" t="s">
        <v>2751</v>
      </c>
      <c r="Y261" t="s">
        <v>2751</v>
      </c>
      <c r="Z261" t="s">
        <v>145</v>
      </c>
      <c r="AC261" t="s">
        <v>2752</v>
      </c>
      <c r="AD261" t="s">
        <v>2753</v>
      </c>
      <c r="AE261" t="s">
        <v>2752</v>
      </c>
      <c r="AF261" t="s">
        <v>2753</v>
      </c>
      <c r="AG261" t="s">
        <v>145</v>
      </c>
      <c r="AH261" t="s">
        <v>145</v>
      </c>
      <c r="AJ261" t="s">
        <v>604</v>
      </c>
      <c r="AK261" t="s">
        <v>604</v>
      </c>
      <c r="AL261" t="s">
        <v>145</v>
      </c>
      <c r="AN261" t="s">
        <v>456</v>
      </c>
      <c r="AO261" t="s">
        <v>456</v>
      </c>
      <c r="AP261" t="s">
        <v>145</v>
      </c>
      <c r="AV261" t="s">
        <v>2716</v>
      </c>
      <c r="AW261" t="s">
        <v>2717</v>
      </c>
      <c r="AX261" t="s">
        <v>2718</v>
      </c>
      <c r="AY261" t="s">
        <v>2719</v>
      </c>
      <c r="BC261">
        <v>66000000</v>
      </c>
      <c r="BD261" t="s">
        <v>2754</v>
      </c>
      <c r="BE261" t="s">
        <v>2755</v>
      </c>
      <c r="BF261" t="s">
        <v>2722</v>
      </c>
      <c r="BG261" t="s">
        <v>2723</v>
      </c>
      <c r="BH261" t="s">
        <v>2724</v>
      </c>
      <c r="BI261" t="s">
        <v>2702</v>
      </c>
      <c r="BJ261" t="s">
        <v>1047</v>
      </c>
      <c r="BK261" t="s">
        <v>180</v>
      </c>
      <c r="BL261" t="s">
        <v>2756</v>
      </c>
      <c r="BM261" t="s">
        <v>659</v>
      </c>
      <c r="BN261" t="s">
        <v>2724</v>
      </c>
      <c r="BO261" t="s">
        <v>2702</v>
      </c>
      <c r="BP261" t="s">
        <v>1047</v>
      </c>
      <c r="BQ261" t="s">
        <v>180</v>
      </c>
      <c r="BR261" t="s">
        <v>2757</v>
      </c>
      <c r="BS261" t="s">
        <v>2727</v>
      </c>
      <c r="BT261" t="s">
        <v>2758</v>
      </c>
      <c r="BV261" t="s">
        <v>2707</v>
      </c>
      <c r="BZ261" t="s">
        <v>587</v>
      </c>
      <c r="CA261" t="s">
        <v>158</v>
      </c>
      <c r="CB261" t="s">
        <v>456</v>
      </c>
      <c r="CG261" t="s">
        <v>240</v>
      </c>
      <c r="CH261" t="s">
        <v>1052</v>
      </c>
      <c r="CL261" t="s">
        <v>144</v>
      </c>
      <c r="CM261" t="s">
        <v>144</v>
      </c>
      <c r="CN261" t="s">
        <v>145</v>
      </c>
      <c r="CP261" t="s">
        <v>2751</v>
      </c>
      <c r="CQ261" t="s">
        <v>2751</v>
      </c>
      <c r="CR261" t="s">
        <v>145</v>
      </c>
      <c r="CT261" t="s">
        <v>2751</v>
      </c>
      <c r="CU261" t="s">
        <v>2751</v>
      </c>
      <c r="CV261" t="s">
        <v>145</v>
      </c>
      <c r="CY261" t="s">
        <v>2752</v>
      </c>
      <c r="CZ261" t="s">
        <v>2753</v>
      </c>
      <c r="DA261" t="s">
        <v>2752</v>
      </c>
      <c r="DB261" t="s">
        <v>2753</v>
      </c>
      <c r="DC261" t="s">
        <v>145</v>
      </c>
      <c r="DD261" t="s">
        <v>145</v>
      </c>
      <c r="DF261" t="s">
        <v>604</v>
      </c>
      <c r="DG261" t="s">
        <v>604</v>
      </c>
      <c r="DH261" t="s">
        <v>145</v>
      </c>
      <c r="DJ261" t="s">
        <v>456</v>
      </c>
      <c r="DK261" t="s">
        <v>456</v>
      </c>
      <c r="DL261" t="s">
        <v>145</v>
      </c>
      <c r="DS261" t="s">
        <v>1704</v>
      </c>
      <c r="DT261">
        <v>0</v>
      </c>
      <c r="DU261">
        <v>0</v>
      </c>
      <c r="DV261">
        <v>0</v>
      </c>
      <c r="DW261" s="1" t="e">
        <f>+Tabulka1[[#This Row],[pocudegra]]/Tabulka1[[#This Row],[pochodnav]]</f>
        <v>#DIV/0!</v>
      </c>
      <c r="DX261">
        <v>0</v>
      </c>
      <c r="EA261" t="s">
        <v>2587</v>
      </c>
      <c r="EB261" t="s">
        <v>2098</v>
      </c>
      <c r="ED261" t="s">
        <v>2710</v>
      </c>
      <c r="EE261" t="s">
        <v>2710</v>
      </c>
      <c r="EF261" t="s">
        <v>155</v>
      </c>
      <c r="EG261" t="s">
        <v>147</v>
      </c>
      <c r="EH261" t="s">
        <v>2661</v>
      </c>
      <c r="EI261" t="s">
        <v>2711</v>
      </c>
      <c r="EJ261" t="s">
        <v>2661</v>
      </c>
      <c r="EL261">
        <v>0</v>
      </c>
      <c r="EM261">
        <v>30507</v>
      </c>
    </row>
    <row r="262" spans="1:143" hidden="1">
      <c r="A262">
        <v>259</v>
      </c>
      <c r="B262" t="s">
        <v>2759</v>
      </c>
      <c r="C262" t="s">
        <v>1025</v>
      </c>
      <c r="D262" t="s">
        <v>144</v>
      </c>
      <c r="F262" t="s">
        <v>146</v>
      </c>
      <c r="G262" t="s">
        <v>158</v>
      </c>
      <c r="I262" t="s">
        <v>158</v>
      </c>
      <c r="J262" t="s">
        <v>1025</v>
      </c>
      <c r="K262" t="s">
        <v>144</v>
      </c>
      <c r="L262" t="s">
        <v>2689</v>
      </c>
      <c r="M262" t="s">
        <v>2689</v>
      </c>
      <c r="O262" t="s">
        <v>144</v>
      </c>
      <c r="P262" t="s">
        <v>144</v>
      </c>
      <c r="Q262" t="s">
        <v>145</v>
      </c>
      <c r="T262" t="s">
        <v>2760</v>
      </c>
      <c r="U262" t="s">
        <v>2760</v>
      </c>
      <c r="V262" t="s">
        <v>145</v>
      </c>
      <c r="X262" t="s">
        <v>2761</v>
      </c>
      <c r="Y262" t="s">
        <v>2761</v>
      </c>
      <c r="Z262" t="s">
        <v>145</v>
      </c>
      <c r="AC262" t="s">
        <v>2762</v>
      </c>
      <c r="AD262" t="s">
        <v>2763</v>
      </c>
      <c r="AE262" t="s">
        <v>2762</v>
      </c>
      <c r="AF262" t="s">
        <v>2763</v>
      </c>
      <c r="AG262" t="s">
        <v>145</v>
      </c>
      <c r="AH262" t="s">
        <v>145</v>
      </c>
      <c r="AJ262" t="s">
        <v>604</v>
      </c>
      <c r="AK262" t="s">
        <v>604</v>
      </c>
      <c r="AL262" t="s">
        <v>145</v>
      </c>
      <c r="AN262" t="s">
        <v>456</v>
      </c>
      <c r="AO262" t="s">
        <v>456</v>
      </c>
      <c r="AP262" t="s">
        <v>145</v>
      </c>
      <c r="AV262" t="s">
        <v>2716</v>
      </c>
      <c r="AW262" t="s">
        <v>2717</v>
      </c>
      <c r="AX262" t="s">
        <v>2718</v>
      </c>
      <c r="AY262" t="s">
        <v>2719</v>
      </c>
      <c r="BC262">
        <v>88000000</v>
      </c>
      <c r="BD262" t="s">
        <v>2764</v>
      </c>
      <c r="BE262" t="s">
        <v>2765</v>
      </c>
      <c r="BF262" t="s">
        <v>2722</v>
      </c>
      <c r="BG262" t="s">
        <v>2723</v>
      </c>
      <c r="BH262" t="s">
        <v>2724</v>
      </c>
      <c r="BI262" t="s">
        <v>2702</v>
      </c>
      <c r="BJ262" t="s">
        <v>1047</v>
      </c>
      <c r="BK262" t="s">
        <v>180</v>
      </c>
      <c r="BL262" t="s">
        <v>2766</v>
      </c>
      <c r="BM262" t="s">
        <v>2767</v>
      </c>
      <c r="BN262" t="s">
        <v>2724</v>
      </c>
      <c r="BO262" t="s">
        <v>2702</v>
      </c>
      <c r="BP262" t="s">
        <v>1047</v>
      </c>
      <c r="BQ262" t="s">
        <v>180</v>
      </c>
      <c r="BR262" t="s">
        <v>2768</v>
      </c>
      <c r="BS262" t="s">
        <v>2727</v>
      </c>
      <c r="BT262" t="s">
        <v>2769</v>
      </c>
      <c r="BV262" t="s">
        <v>2707</v>
      </c>
      <c r="BZ262" t="s">
        <v>587</v>
      </c>
      <c r="CA262" t="s">
        <v>158</v>
      </c>
      <c r="CB262" t="s">
        <v>456</v>
      </c>
      <c r="CG262" t="s">
        <v>240</v>
      </c>
      <c r="CH262" t="s">
        <v>1052</v>
      </c>
      <c r="CL262" t="s">
        <v>144</v>
      </c>
      <c r="CM262" t="s">
        <v>144</v>
      </c>
      <c r="CN262" t="s">
        <v>145</v>
      </c>
      <c r="CP262" t="s">
        <v>2760</v>
      </c>
      <c r="CQ262" t="s">
        <v>2760</v>
      </c>
      <c r="CR262" t="s">
        <v>145</v>
      </c>
      <c r="CT262" t="s">
        <v>2761</v>
      </c>
      <c r="CU262" t="s">
        <v>2761</v>
      </c>
      <c r="CV262" t="s">
        <v>145</v>
      </c>
      <c r="CY262" t="s">
        <v>2762</v>
      </c>
      <c r="CZ262" t="s">
        <v>2763</v>
      </c>
      <c r="DA262" t="s">
        <v>2762</v>
      </c>
      <c r="DB262" t="s">
        <v>2763</v>
      </c>
      <c r="DC262" t="s">
        <v>145</v>
      </c>
      <c r="DD262" t="s">
        <v>145</v>
      </c>
      <c r="DF262" t="s">
        <v>604</v>
      </c>
      <c r="DG262" t="s">
        <v>604</v>
      </c>
      <c r="DH262" t="s">
        <v>145</v>
      </c>
      <c r="DJ262" t="s">
        <v>456</v>
      </c>
      <c r="DK262" t="s">
        <v>456</v>
      </c>
      <c r="DL262" t="s">
        <v>145</v>
      </c>
      <c r="DS262" t="s">
        <v>1704</v>
      </c>
      <c r="DT262">
        <v>0</v>
      </c>
      <c r="DU262">
        <v>0</v>
      </c>
      <c r="DV262">
        <v>0</v>
      </c>
      <c r="DW262" s="1" t="e">
        <f>+Tabulka1[[#This Row],[pocudegra]]/Tabulka1[[#This Row],[pochodnav]]</f>
        <v>#DIV/0!</v>
      </c>
      <c r="DX262">
        <v>0</v>
      </c>
      <c r="EA262" t="s">
        <v>2587</v>
      </c>
      <c r="EB262" t="s">
        <v>2098</v>
      </c>
      <c r="ED262" t="s">
        <v>2710</v>
      </c>
      <c r="EE262" t="s">
        <v>2710</v>
      </c>
      <c r="EF262" t="s">
        <v>155</v>
      </c>
      <c r="EG262" t="s">
        <v>147</v>
      </c>
      <c r="EH262" t="s">
        <v>2661</v>
      </c>
      <c r="EI262" t="s">
        <v>2711</v>
      </c>
      <c r="EJ262" t="s">
        <v>2661</v>
      </c>
      <c r="EL262">
        <v>0</v>
      </c>
      <c r="EM262">
        <v>30507</v>
      </c>
    </row>
    <row r="263" spans="1:143" hidden="1">
      <c r="A263">
        <v>260</v>
      </c>
      <c r="B263" t="s">
        <v>2770</v>
      </c>
      <c r="C263" t="s">
        <v>1025</v>
      </c>
      <c r="D263" t="s">
        <v>144</v>
      </c>
      <c r="F263" t="s">
        <v>158</v>
      </c>
      <c r="G263" t="s">
        <v>158</v>
      </c>
      <c r="H263" t="s">
        <v>146</v>
      </c>
      <c r="I263" t="s">
        <v>158</v>
      </c>
      <c r="J263" t="s">
        <v>1025</v>
      </c>
      <c r="K263" t="s">
        <v>144</v>
      </c>
      <c r="L263" t="s">
        <v>2663</v>
      </c>
      <c r="M263" t="s">
        <v>2663</v>
      </c>
      <c r="O263" t="s">
        <v>144</v>
      </c>
      <c r="P263" t="s">
        <v>144</v>
      </c>
      <c r="Q263" t="s">
        <v>145</v>
      </c>
      <c r="T263" t="s">
        <v>2771</v>
      </c>
      <c r="U263" t="s">
        <v>2771</v>
      </c>
      <c r="V263" t="s">
        <v>145</v>
      </c>
      <c r="X263" t="s">
        <v>2772</v>
      </c>
      <c r="Y263" t="s">
        <v>2772</v>
      </c>
      <c r="Z263" t="s">
        <v>145</v>
      </c>
      <c r="AC263" t="s">
        <v>2773</v>
      </c>
      <c r="AD263" t="s">
        <v>2774</v>
      </c>
      <c r="AE263" t="s">
        <v>2773</v>
      </c>
      <c r="AF263" t="s">
        <v>2774</v>
      </c>
      <c r="AG263" t="s">
        <v>145</v>
      </c>
      <c r="AH263" t="s">
        <v>145</v>
      </c>
      <c r="AJ263" t="s">
        <v>146</v>
      </c>
      <c r="AK263" t="s">
        <v>146</v>
      </c>
      <c r="AL263" t="s">
        <v>145</v>
      </c>
      <c r="AN263" t="s">
        <v>232</v>
      </c>
      <c r="AO263" t="s">
        <v>232</v>
      </c>
      <c r="AP263" t="s">
        <v>145</v>
      </c>
      <c r="AS263" t="s">
        <v>2775</v>
      </c>
      <c r="AT263" t="s">
        <v>2776</v>
      </c>
      <c r="AU263" t="s">
        <v>2777</v>
      </c>
      <c r="AV263" t="s">
        <v>2778</v>
      </c>
      <c r="AW263" t="s">
        <v>2779</v>
      </c>
      <c r="AX263" t="s">
        <v>2780</v>
      </c>
      <c r="AY263" t="s">
        <v>2781</v>
      </c>
      <c r="BC263">
        <v>30000000</v>
      </c>
      <c r="BD263" t="s">
        <v>2782</v>
      </c>
      <c r="BE263" t="s">
        <v>2783</v>
      </c>
      <c r="BF263" t="s">
        <v>2784</v>
      </c>
      <c r="BG263" t="s">
        <v>2785</v>
      </c>
      <c r="BH263" t="s">
        <v>2786</v>
      </c>
      <c r="BI263" t="s">
        <v>2702</v>
      </c>
      <c r="BJ263" t="s">
        <v>1047</v>
      </c>
      <c r="BK263" t="s">
        <v>180</v>
      </c>
      <c r="BL263" t="s">
        <v>2787</v>
      </c>
      <c r="BM263" t="s">
        <v>2788</v>
      </c>
      <c r="BN263" t="s">
        <v>2786</v>
      </c>
      <c r="BO263" t="s">
        <v>2702</v>
      </c>
      <c r="BP263" t="s">
        <v>1047</v>
      </c>
      <c r="BQ263" t="s">
        <v>180</v>
      </c>
      <c r="BR263" t="s">
        <v>2789</v>
      </c>
      <c r="BS263" t="s">
        <v>2790</v>
      </c>
      <c r="BT263" t="s">
        <v>2791</v>
      </c>
      <c r="BV263" t="s">
        <v>2792</v>
      </c>
      <c r="BW263" t="s">
        <v>2793</v>
      </c>
      <c r="BX263" t="s">
        <v>2794</v>
      </c>
      <c r="BZ263" t="s">
        <v>587</v>
      </c>
      <c r="CA263" t="s">
        <v>158</v>
      </c>
      <c r="CB263" t="s">
        <v>158</v>
      </c>
      <c r="CC263" t="s">
        <v>158</v>
      </c>
      <c r="CG263" t="s">
        <v>147</v>
      </c>
      <c r="CJ263" t="s">
        <v>2663</v>
      </c>
      <c r="CL263" t="s">
        <v>144</v>
      </c>
      <c r="CM263" t="s">
        <v>144</v>
      </c>
      <c r="CN263" t="s">
        <v>145</v>
      </c>
      <c r="CP263" t="s">
        <v>2771</v>
      </c>
      <c r="CQ263" t="s">
        <v>2771</v>
      </c>
      <c r="CR263" t="s">
        <v>145</v>
      </c>
      <c r="CT263" t="s">
        <v>2772</v>
      </c>
      <c r="CU263" t="s">
        <v>2772</v>
      </c>
      <c r="CV263" t="s">
        <v>145</v>
      </c>
      <c r="CY263" t="s">
        <v>2773</v>
      </c>
      <c r="CZ263" t="s">
        <v>2774</v>
      </c>
      <c r="DA263" t="s">
        <v>2773</v>
      </c>
      <c r="DB263" t="s">
        <v>2774</v>
      </c>
      <c r="DC263" t="s">
        <v>145</v>
      </c>
      <c r="DD263" t="s">
        <v>145</v>
      </c>
      <c r="DF263" t="s">
        <v>146</v>
      </c>
      <c r="DG263" t="s">
        <v>146</v>
      </c>
      <c r="DH263" t="s">
        <v>145</v>
      </c>
      <c r="DJ263" t="s">
        <v>232</v>
      </c>
      <c r="DK263" t="s">
        <v>232</v>
      </c>
      <c r="DL263" t="s">
        <v>145</v>
      </c>
      <c r="DO263" t="s">
        <v>2795</v>
      </c>
      <c r="DP263" t="s">
        <v>2796</v>
      </c>
      <c r="DQ263" t="s">
        <v>2797</v>
      </c>
      <c r="DR263" t="s">
        <v>2798</v>
      </c>
      <c r="DT263">
        <v>79</v>
      </c>
      <c r="DU263">
        <v>0</v>
      </c>
      <c r="DV263">
        <v>15</v>
      </c>
      <c r="DW263" s="1" t="e">
        <f>+Tabulka1[[#This Row],[pocudegra]]/Tabulka1[[#This Row],[pochodnav]]</f>
        <v>#DIV/0!</v>
      </c>
      <c r="DX263">
        <v>30000000</v>
      </c>
      <c r="DY263" t="s">
        <v>146</v>
      </c>
      <c r="DZ263" t="s">
        <v>232</v>
      </c>
      <c r="ED263" t="s">
        <v>587</v>
      </c>
      <c r="EE263" t="s">
        <v>587</v>
      </c>
      <c r="EF263" t="s">
        <v>2775</v>
      </c>
      <c r="EG263" t="s">
        <v>147</v>
      </c>
      <c r="EH263" t="s">
        <v>2799</v>
      </c>
      <c r="EI263" t="s">
        <v>2799</v>
      </c>
      <c r="EJ263" t="s">
        <v>2799</v>
      </c>
      <c r="EK263" t="s">
        <v>2799</v>
      </c>
      <c r="EL263">
        <v>0</v>
      </c>
      <c r="EM263">
        <v>0</v>
      </c>
    </row>
    <row r="264" spans="1:143" hidden="1">
      <c r="A264">
        <v>261</v>
      </c>
      <c r="B264" t="s">
        <v>2800</v>
      </c>
      <c r="C264" t="s">
        <v>1025</v>
      </c>
      <c r="D264" t="s">
        <v>144</v>
      </c>
      <c r="F264" t="s">
        <v>158</v>
      </c>
      <c r="G264" t="s">
        <v>158</v>
      </c>
      <c r="H264" t="s">
        <v>146</v>
      </c>
      <c r="I264" t="s">
        <v>158</v>
      </c>
      <c r="J264" t="s">
        <v>1025</v>
      </c>
      <c r="K264" t="s">
        <v>144</v>
      </c>
      <c r="L264" t="s">
        <v>2668</v>
      </c>
      <c r="M264" t="s">
        <v>2668</v>
      </c>
      <c r="O264" t="s">
        <v>144</v>
      </c>
      <c r="P264" t="s">
        <v>144</v>
      </c>
      <c r="Q264" t="s">
        <v>145</v>
      </c>
      <c r="T264" t="s">
        <v>2801</v>
      </c>
      <c r="U264" t="s">
        <v>2801</v>
      </c>
      <c r="V264" t="s">
        <v>145</v>
      </c>
      <c r="X264" t="s">
        <v>2802</v>
      </c>
      <c r="Y264" t="s">
        <v>2802</v>
      </c>
      <c r="Z264" t="s">
        <v>145</v>
      </c>
      <c r="AC264" t="s">
        <v>2803</v>
      </c>
      <c r="AD264" t="s">
        <v>2804</v>
      </c>
      <c r="AE264" t="s">
        <v>2803</v>
      </c>
      <c r="AF264" t="s">
        <v>2804</v>
      </c>
      <c r="AG264" t="s">
        <v>145</v>
      </c>
      <c r="AH264" t="s">
        <v>145</v>
      </c>
      <c r="AJ264" t="s">
        <v>146</v>
      </c>
      <c r="AK264" t="s">
        <v>146</v>
      </c>
      <c r="AL264" t="s">
        <v>145</v>
      </c>
      <c r="AN264" t="s">
        <v>232</v>
      </c>
      <c r="AO264" t="s">
        <v>232</v>
      </c>
      <c r="AP264" t="s">
        <v>145</v>
      </c>
      <c r="AS264" t="s">
        <v>2775</v>
      </c>
      <c r="AT264" t="s">
        <v>2805</v>
      </c>
      <c r="AU264" t="s">
        <v>2777</v>
      </c>
      <c r="AV264" t="s">
        <v>2778</v>
      </c>
      <c r="AW264" t="s">
        <v>2779</v>
      </c>
      <c r="AX264" t="s">
        <v>2780</v>
      </c>
      <c r="AY264" t="s">
        <v>2806</v>
      </c>
      <c r="BC264">
        <v>5000000</v>
      </c>
      <c r="BD264" t="s">
        <v>2782</v>
      </c>
      <c r="BE264" t="s">
        <v>2783</v>
      </c>
      <c r="BF264" t="s">
        <v>2807</v>
      </c>
      <c r="BG264" t="s">
        <v>2808</v>
      </c>
      <c r="BH264" t="s">
        <v>2786</v>
      </c>
      <c r="BI264" t="s">
        <v>2702</v>
      </c>
      <c r="BJ264" t="s">
        <v>1047</v>
      </c>
      <c r="BK264" t="s">
        <v>180</v>
      </c>
      <c r="BL264" t="s">
        <v>2809</v>
      </c>
      <c r="BM264" t="s">
        <v>1429</v>
      </c>
      <c r="BN264" t="s">
        <v>2786</v>
      </c>
      <c r="BO264" t="s">
        <v>2702</v>
      </c>
      <c r="BP264" t="s">
        <v>1047</v>
      </c>
      <c r="BQ264" t="s">
        <v>180</v>
      </c>
      <c r="BR264" t="s">
        <v>2810</v>
      </c>
      <c r="BS264" t="s">
        <v>2790</v>
      </c>
      <c r="BT264" t="s">
        <v>2811</v>
      </c>
      <c r="BV264" t="s">
        <v>2792</v>
      </c>
      <c r="BW264" t="s">
        <v>2793</v>
      </c>
      <c r="BX264" t="s">
        <v>2794</v>
      </c>
      <c r="BZ264" t="s">
        <v>587</v>
      </c>
      <c r="CA264" t="s">
        <v>158</v>
      </c>
      <c r="CB264" t="s">
        <v>158</v>
      </c>
      <c r="CC264" t="s">
        <v>158</v>
      </c>
      <c r="CG264" t="s">
        <v>147</v>
      </c>
      <c r="CJ264" t="s">
        <v>2668</v>
      </c>
      <c r="CL264" t="s">
        <v>144</v>
      </c>
      <c r="CM264" t="s">
        <v>144</v>
      </c>
      <c r="CN264" t="s">
        <v>145</v>
      </c>
      <c r="CP264" t="s">
        <v>2801</v>
      </c>
      <c r="CQ264" t="s">
        <v>2801</v>
      </c>
      <c r="CR264" t="s">
        <v>145</v>
      </c>
      <c r="CT264" t="s">
        <v>2802</v>
      </c>
      <c r="CU264" t="s">
        <v>2802</v>
      </c>
      <c r="CV264" t="s">
        <v>145</v>
      </c>
      <c r="CY264" t="s">
        <v>2803</v>
      </c>
      <c r="CZ264" t="s">
        <v>2804</v>
      </c>
      <c r="DA264" t="s">
        <v>2803</v>
      </c>
      <c r="DB264" t="s">
        <v>2804</v>
      </c>
      <c r="DC264" t="s">
        <v>145</v>
      </c>
      <c r="DD264" t="s">
        <v>145</v>
      </c>
      <c r="DF264" t="s">
        <v>146</v>
      </c>
      <c r="DG264" t="s">
        <v>146</v>
      </c>
      <c r="DH264" t="s">
        <v>145</v>
      </c>
      <c r="DJ264" t="s">
        <v>232</v>
      </c>
      <c r="DK264" t="s">
        <v>232</v>
      </c>
      <c r="DL264" t="s">
        <v>145</v>
      </c>
      <c r="DO264" t="s">
        <v>2795</v>
      </c>
      <c r="DP264" t="s">
        <v>2796</v>
      </c>
      <c r="DQ264" t="s">
        <v>2797</v>
      </c>
      <c r="DR264" t="s">
        <v>2812</v>
      </c>
      <c r="DT264">
        <v>91</v>
      </c>
      <c r="DU264">
        <v>0</v>
      </c>
      <c r="DV264">
        <v>17</v>
      </c>
      <c r="DW264" s="1" t="e">
        <f>+Tabulka1[[#This Row],[pocudegra]]/Tabulka1[[#This Row],[pochodnav]]</f>
        <v>#DIV/0!</v>
      </c>
      <c r="DX264">
        <v>5000000</v>
      </c>
      <c r="DY264" t="s">
        <v>146</v>
      </c>
      <c r="DZ264" t="s">
        <v>164</v>
      </c>
      <c r="ED264" t="s">
        <v>587</v>
      </c>
      <c r="EE264" t="s">
        <v>587</v>
      </c>
      <c r="EF264" t="s">
        <v>2775</v>
      </c>
      <c r="EG264" t="s">
        <v>147</v>
      </c>
      <c r="EH264" t="s">
        <v>2799</v>
      </c>
      <c r="EI264" t="s">
        <v>2799</v>
      </c>
      <c r="EJ264" t="s">
        <v>2799</v>
      </c>
      <c r="EK264" t="s">
        <v>2799</v>
      </c>
      <c r="EL264">
        <v>0</v>
      </c>
      <c r="EM264">
        <v>0</v>
      </c>
    </row>
    <row r="265" spans="1:143" hidden="1">
      <c r="A265">
        <v>262</v>
      </c>
      <c r="B265" t="s">
        <v>2813</v>
      </c>
      <c r="C265" t="s">
        <v>1025</v>
      </c>
      <c r="D265" t="s">
        <v>144</v>
      </c>
      <c r="F265" t="s">
        <v>158</v>
      </c>
      <c r="G265" t="s">
        <v>158</v>
      </c>
      <c r="H265" t="s">
        <v>158</v>
      </c>
      <c r="I265" t="s">
        <v>158</v>
      </c>
      <c r="J265" t="s">
        <v>1025</v>
      </c>
      <c r="K265" t="s">
        <v>144</v>
      </c>
      <c r="L265" t="s">
        <v>2656</v>
      </c>
      <c r="M265" t="s">
        <v>2656</v>
      </c>
      <c r="O265" t="s">
        <v>2814</v>
      </c>
      <c r="P265" t="s">
        <v>2814</v>
      </c>
      <c r="Q265" t="s">
        <v>145</v>
      </c>
      <c r="T265" t="s">
        <v>2815</v>
      </c>
      <c r="U265" t="s">
        <v>2815</v>
      </c>
      <c r="V265" t="s">
        <v>145</v>
      </c>
      <c r="X265" t="s">
        <v>2816</v>
      </c>
      <c r="Y265" t="s">
        <v>2816</v>
      </c>
      <c r="Z265" t="s">
        <v>145</v>
      </c>
      <c r="AC265" t="s">
        <v>2817</v>
      </c>
      <c r="AD265" t="s">
        <v>2818</v>
      </c>
      <c r="AE265" t="s">
        <v>2817</v>
      </c>
      <c r="AF265" t="s">
        <v>2818</v>
      </c>
      <c r="AG265" t="s">
        <v>145</v>
      </c>
      <c r="AH265" t="s">
        <v>145</v>
      </c>
      <c r="AJ265" t="s">
        <v>146</v>
      </c>
      <c r="AK265" t="s">
        <v>146</v>
      </c>
      <c r="AL265" t="s">
        <v>145</v>
      </c>
      <c r="AN265" t="s">
        <v>483</v>
      </c>
      <c r="AO265" t="s">
        <v>483</v>
      </c>
      <c r="AP265" t="s">
        <v>145</v>
      </c>
      <c r="AS265" t="s">
        <v>2819</v>
      </c>
      <c r="AT265" t="s">
        <v>2820</v>
      </c>
      <c r="AU265" t="s">
        <v>2821</v>
      </c>
      <c r="AV265" t="s">
        <v>2693</v>
      </c>
      <c r="AW265" t="s">
        <v>2694</v>
      </c>
      <c r="AX265" t="s">
        <v>2822</v>
      </c>
      <c r="AY265" t="s">
        <v>2696</v>
      </c>
      <c r="BC265">
        <v>25000000</v>
      </c>
      <c r="BD265" t="s">
        <v>2697</v>
      </c>
      <c r="BE265" t="s">
        <v>2698</v>
      </c>
      <c r="BF265" t="s">
        <v>2823</v>
      </c>
      <c r="BG265" t="s">
        <v>2700</v>
      </c>
      <c r="BH265" t="s">
        <v>2786</v>
      </c>
      <c r="BI265" t="s">
        <v>2702</v>
      </c>
      <c r="BJ265" t="s">
        <v>1047</v>
      </c>
      <c r="BK265" t="s">
        <v>180</v>
      </c>
      <c r="BL265" t="s">
        <v>2824</v>
      </c>
      <c r="BM265" t="s">
        <v>2825</v>
      </c>
      <c r="BN265" t="s">
        <v>2786</v>
      </c>
      <c r="BO265" t="s">
        <v>2702</v>
      </c>
      <c r="BP265" t="s">
        <v>1047</v>
      </c>
      <c r="BQ265" t="s">
        <v>180</v>
      </c>
      <c r="BR265" t="s">
        <v>2826</v>
      </c>
      <c r="BS265" t="s">
        <v>2790</v>
      </c>
      <c r="BT265" t="s">
        <v>2827</v>
      </c>
      <c r="BV265" t="s">
        <v>2792</v>
      </c>
      <c r="BW265" t="s">
        <v>2708</v>
      </c>
      <c r="BX265" t="s">
        <v>2828</v>
      </c>
      <c r="BZ265" t="s">
        <v>587</v>
      </c>
      <c r="CA265" t="s">
        <v>158</v>
      </c>
      <c r="CB265" t="s">
        <v>158</v>
      </c>
      <c r="CC265" t="s">
        <v>158</v>
      </c>
      <c r="CG265" t="s">
        <v>147</v>
      </c>
      <c r="CJ265" t="s">
        <v>2656</v>
      </c>
      <c r="CL265" t="s">
        <v>2814</v>
      </c>
      <c r="CM265" t="s">
        <v>2814</v>
      </c>
      <c r="CN265" t="s">
        <v>145</v>
      </c>
      <c r="CP265" t="s">
        <v>2815</v>
      </c>
      <c r="CQ265" t="s">
        <v>2815</v>
      </c>
      <c r="CR265" t="s">
        <v>145</v>
      </c>
      <c r="CT265" t="s">
        <v>2816</v>
      </c>
      <c r="CU265" t="s">
        <v>2816</v>
      </c>
      <c r="CV265" t="s">
        <v>145</v>
      </c>
      <c r="CY265" t="s">
        <v>2817</v>
      </c>
      <c r="CZ265" t="s">
        <v>2818</v>
      </c>
      <c r="DA265" t="s">
        <v>2817</v>
      </c>
      <c r="DB265" t="s">
        <v>2818</v>
      </c>
      <c r="DC265" t="s">
        <v>145</v>
      </c>
      <c r="DD265" t="s">
        <v>145</v>
      </c>
      <c r="DF265" t="s">
        <v>146</v>
      </c>
      <c r="DG265" t="s">
        <v>146</v>
      </c>
      <c r="DH265" t="s">
        <v>145</v>
      </c>
      <c r="DJ265" t="s">
        <v>483</v>
      </c>
      <c r="DK265" t="s">
        <v>483</v>
      </c>
      <c r="DL265" t="s">
        <v>145</v>
      </c>
      <c r="DO265" t="s">
        <v>2829</v>
      </c>
      <c r="DP265" t="s">
        <v>2830</v>
      </c>
      <c r="DQ265" t="s">
        <v>2831</v>
      </c>
      <c r="DR265" t="s">
        <v>2343</v>
      </c>
      <c r="DT265">
        <v>60</v>
      </c>
      <c r="DU265">
        <v>0</v>
      </c>
      <c r="DV265">
        <v>17</v>
      </c>
      <c r="DW265" s="1" t="e">
        <f>+Tabulka1[[#This Row],[pocudegra]]/Tabulka1[[#This Row],[pochodnav]]</f>
        <v>#DIV/0!</v>
      </c>
      <c r="DX265">
        <v>25000000</v>
      </c>
      <c r="DY265" t="s">
        <v>146</v>
      </c>
      <c r="DZ265" t="s">
        <v>232</v>
      </c>
      <c r="ED265" t="s">
        <v>587</v>
      </c>
      <c r="EE265" t="s">
        <v>587</v>
      </c>
      <c r="EF265" t="s">
        <v>2819</v>
      </c>
      <c r="EG265" t="s">
        <v>147</v>
      </c>
      <c r="EH265" t="s">
        <v>2799</v>
      </c>
      <c r="EI265" t="s">
        <v>2799</v>
      </c>
      <c r="EJ265" t="s">
        <v>2799</v>
      </c>
      <c r="EK265" t="s">
        <v>2799</v>
      </c>
      <c r="EL265">
        <v>0</v>
      </c>
      <c r="EM265">
        <v>0</v>
      </c>
    </row>
    <row r="266" spans="1:143" hidden="1">
      <c r="A266">
        <v>263</v>
      </c>
      <c r="B266" t="s">
        <v>2832</v>
      </c>
      <c r="C266" t="s">
        <v>1025</v>
      </c>
      <c r="D266" t="s">
        <v>144</v>
      </c>
      <c r="F266" t="s">
        <v>158</v>
      </c>
      <c r="G266" t="s">
        <v>158</v>
      </c>
      <c r="H266" t="s">
        <v>158</v>
      </c>
      <c r="I266" t="s">
        <v>158</v>
      </c>
      <c r="J266" t="s">
        <v>1025</v>
      </c>
      <c r="K266" t="s">
        <v>144</v>
      </c>
      <c r="L266" t="s">
        <v>2678</v>
      </c>
      <c r="M266" t="s">
        <v>2678</v>
      </c>
      <c r="O266" t="s">
        <v>144</v>
      </c>
      <c r="P266" t="s">
        <v>144</v>
      </c>
      <c r="Q266" t="s">
        <v>145</v>
      </c>
      <c r="T266" t="s">
        <v>2713</v>
      </c>
      <c r="U266" t="s">
        <v>2713</v>
      </c>
      <c r="V266" t="s">
        <v>145</v>
      </c>
      <c r="X266" t="s">
        <v>2713</v>
      </c>
      <c r="Y266" t="s">
        <v>2713</v>
      </c>
      <c r="Z266" t="s">
        <v>145</v>
      </c>
      <c r="AC266" t="s">
        <v>2714</v>
      </c>
      <c r="AD266" t="s">
        <v>2715</v>
      </c>
      <c r="AE266" t="s">
        <v>2714</v>
      </c>
      <c r="AF266" t="s">
        <v>2715</v>
      </c>
      <c r="AG266" t="s">
        <v>145</v>
      </c>
      <c r="AH266" t="s">
        <v>145</v>
      </c>
      <c r="AJ266" t="s">
        <v>204</v>
      </c>
      <c r="AK266" t="s">
        <v>204</v>
      </c>
      <c r="AL266" t="s">
        <v>145</v>
      </c>
      <c r="AN266" t="s">
        <v>456</v>
      </c>
      <c r="AO266" t="s">
        <v>456</v>
      </c>
      <c r="AP266" t="s">
        <v>145</v>
      </c>
      <c r="AS266" t="s">
        <v>2833</v>
      </c>
      <c r="AT266" t="s">
        <v>2834</v>
      </c>
      <c r="AU266" t="s">
        <v>2835</v>
      </c>
      <c r="AV266" t="s">
        <v>2716</v>
      </c>
      <c r="AW266" t="s">
        <v>2717</v>
      </c>
      <c r="AX266" t="s">
        <v>2718</v>
      </c>
      <c r="AY266" t="s">
        <v>2719</v>
      </c>
      <c r="BC266">
        <v>80000000</v>
      </c>
      <c r="BD266" t="s">
        <v>2720</v>
      </c>
      <c r="BE266" t="s">
        <v>2721</v>
      </c>
      <c r="BF266" t="s">
        <v>2722</v>
      </c>
      <c r="BG266" t="s">
        <v>2723</v>
      </c>
      <c r="BH266" t="s">
        <v>2786</v>
      </c>
      <c r="BI266" t="s">
        <v>2702</v>
      </c>
      <c r="BJ266" t="s">
        <v>1047</v>
      </c>
      <c r="BK266" t="s">
        <v>180</v>
      </c>
      <c r="BL266" t="s">
        <v>2725</v>
      </c>
      <c r="BM266" t="s">
        <v>1266</v>
      </c>
      <c r="BN266" t="s">
        <v>2786</v>
      </c>
      <c r="BO266" t="s">
        <v>2702</v>
      </c>
      <c r="BP266" t="s">
        <v>1047</v>
      </c>
      <c r="BQ266" t="s">
        <v>180</v>
      </c>
      <c r="BR266" t="s">
        <v>2836</v>
      </c>
      <c r="BS266" t="s">
        <v>2727</v>
      </c>
      <c r="BT266" t="s">
        <v>2728</v>
      </c>
      <c r="BV266" t="s">
        <v>2792</v>
      </c>
      <c r="BW266" t="s">
        <v>2837</v>
      </c>
      <c r="BX266" t="s">
        <v>2794</v>
      </c>
      <c r="BZ266" t="s">
        <v>587</v>
      </c>
      <c r="CA266" t="s">
        <v>158</v>
      </c>
      <c r="CB266" t="s">
        <v>158</v>
      </c>
      <c r="CC266" t="s">
        <v>164</v>
      </c>
      <c r="CG266" t="s">
        <v>147</v>
      </c>
      <c r="CJ266" t="s">
        <v>2678</v>
      </c>
      <c r="CL266" t="s">
        <v>144</v>
      </c>
      <c r="CM266" t="s">
        <v>144</v>
      </c>
      <c r="CN266" t="s">
        <v>145</v>
      </c>
      <c r="CP266" t="s">
        <v>2713</v>
      </c>
      <c r="CQ266" t="s">
        <v>2713</v>
      </c>
      <c r="CR266" t="s">
        <v>145</v>
      </c>
      <c r="CT266" t="s">
        <v>2713</v>
      </c>
      <c r="CU266" t="s">
        <v>2713</v>
      </c>
      <c r="CV266" t="s">
        <v>145</v>
      </c>
      <c r="CY266" t="s">
        <v>2714</v>
      </c>
      <c r="CZ266" t="s">
        <v>2715</v>
      </c>
      <c r="DA266" t="s">
        <v>2714</v>
      </c>
      <c r="DB266" t="s">
        <v>2715</v>
      </c>
      <c r="DC266" t="s">
        <v>145</v>
      </c>
      <c r="DD266" t="s">
        <v>145</v>
      </c>
      <c r="DF266" t="s">
        <v>204</v>
      </c>
      <c r="DG266" t="s">
        <v>204</v>
      </c>
      <c r="DH266" t="s">
        <v>145</v>
      </c>
      <c r="DJ266" t="s">
        <v>456</v>
      </c>
      <c r="DK266" t="s">
        <v>456</v>
      </c>
      <c r="DL266" t="s">
        <v>145</v>
      </c>
      <c r="DO266" t="s">
        <v>2838</v>
      </c>
      <c r="DP266" t="s">
        <v>2839</v>
      </c>
      <c r="DQ266" t="s">
        <v>588</v>
      </c>
      <c r="DR266" t="s">
        <v>2840</v>
      </c>
      <c r="DT266">
        <v>103</v>
      </c>
      <c r="DU266">
        <v>0</v>
      </c>
      <c r="DV266">
        <v>96</v>
      </c>
      <c r="DW266" s="1" t="e">
        <f>+Tabulka1[[#This Row],[pocudegra]]/Tabulka1[[#This Row],[pochodnav]]</f>
        <v>#DIV/0!</v>
      </c>
      <c r="DX266">
        <v>18089000</v>
      </c>
      <c r="DY266" t="s">
        <v>146</v>
      </c>
      <c r="DZ266" t="s">
        <v>190</v>
      </c>
      <c r="ED266" t="s">
        <v>587</v>
      </c>
      <c r="EE266" t="s">
        <v>587</v>
      </c>
      <c r="EF266" t="s">
        <v>2833</v>
      </c>
      <c r="EG266" t="s">
        <v>147</v>
      </c>
      <c r="EH266" t="s">
        <v>2799</v>
      </c>
      <c r="EI266" t="s">
        <v>2799</v>
      </c>
      <c r="EJ266" t="s">
        <v>2799</v>
      </c>
      <c r="EK266" t="s">
        <v>2799</v>
      </c>
      <c r="EL266">
        <v>0</v>
      </c>
      <c r="EM266">
        <v>0</v>
      </c>
    </row>
    <row r="267" spans="1:143" hidden="1">
      <c r="A267">
        <v>264</v>
      </c>
      <c r="B267" t="s">
        <v>2841</v>
      </c>
      <c r="C267" t="s">
        <v>1025</v>
      </c>
      <c r="D267" t="s">
        <v>144</v>
      </c>
      <c r="F267" t="s">
        <v>158</v>
      </c>
      <c r="G267" t="s">
        <v>158</v>
      </c>
      <c r="H267" t="s">
        <v>158</v>
      </c>
      <c r="I267" t="s">
        <v>158</v>
      </c>
      <c r="J267" t="s">
        <v>1025</v>
      </c>
      <c r="K267" t="s">
        <v>144</v>
      </c>
      <c r="L267" t="s">
        <v>2683</v>
      </c>
      <c r="M267" t="s">
        <v>2683</v>
      </c>
      <c r="O267" t="s">
        <v>144</v>
      </c>
      <c r="P267" t="s">
        <v>144</v>
      </c>
      <c r="Q267" t="s">
        <v>145</v>
      </c>
      <c r="T267" t="s">
        <v>2730</v>
      </c>
      <c r="U267" t="s">
        <v>2730</v>
      </c>
      <c r="V267" t="s">
        <v>145</v>
      </c>
      <c r="X267" t="s">
        <v>2730</v>
      </c>
      <c r="Y267" t="s">
        <v>2730</v>
      </c>
      <c r="Z267" t="s">
        <v>145</v>
      </c>
      <c r="AC267" t="s">
        <v>2731</v>
      </c>
      <c r="AD267" t="s">
        <v>2732</v>
      </c>
      <c r="AE267" t="s">
        <v>2731</v>
      </c>
      <c r="AF267" t="s">
        <v>2732</v>
      </c>
      <c r="AG267" t="s">
        <v>145</v>
      </c>
      <c r="AH267" t="s">
        <v>145</v>
      </c>
      <c r="AJ267" t="s">
        <v>566</v>
      </c>
      <c r="AK267" t="s">
        <v>566</v>
      </c>
      <c r="AL267" t="s">
        <v>145</v>
      </c>
      <c r="AN267" t="s">
        <v>456</v>
      </c>
      <c r="AO267" t="s">
        <v>456</v>
      </c>
      <c r="AP267" t="s">
        <v>145</v>
      </c>
      <c r="AS267" t="s">
        <v>2833</v>
      </c>
      <c r="AT267" t="s">
        <v>2834</v>
      </c>
      <c r="AU267" t="s">
        <v>2835</v>
      </c>
      <c r="AV267" t="s">
        <v>2716</v>
      </c>
      <c r="AW267" t="s">
        <v>2717</v>
      </c>
      <c r="AX267" t="s">
        <v>2718</v>
      </c>
      <c r="AY267" t="s">
        <v>2719</v>
      </c>
      <c r="BC267">
        <v>44000000</v>
      </c>
      <c r="BD267" t="s">
        <v>2733</v>
      </c>
      <c r="BE267" t="s">
        <v>2734</v>
      </c>
      <c r="BF267" t="s">
        <v>2735</v>
      </c>
      <c r="BG267" t="s">
        <v>2736</v>
      </c>
      <c r="BH267" t="s">
        <v>2786</v>
      </c>
      <c r="BI267" t="s">
        <v>2702</v>
      </c>
      <c r="BJ267" t="s">
        <v>1047</v>
      </c>
      <c r="BK267" t="s">
        <v>180</v>
      </c>
      <c r="BL267" t="s">
        <v>2725</v>
      </c>
      <c r="BM267" t="s">
        <v>1266</v>
      </c>
      <c r="BN267" t="s">
        <v>2786</v>
      </c>
      <c r="BO267" t="s">
        <v>2702</v>
      </c>
      <c r="BP267" t="s">
        <v>1047</v>
      </c>
      <c r="BQ267" t="s">
        <v>180</v>
      </c>
      <c r="BR267" t="s">
        <v>2842</v>
      </c>
      <c r="BS267" t="s">
        <v>2727</v>
      </c>
      <c r="BT267" t="s">
        <v>2728</v>
      </c>
      <c r="BV267" t="s">
        <v>2792</v>
      </c>
      <c r="BW267" t="s">
        <v>2837</v>
      </c>
      <c r="BX267" t="s">
        <v>2794</v>
      </c>
      <c r="BZ267" t="s">
        <v>587</v>
      </c>
      <c r="CA267" t="s">
        <v>158</v>
      </c>
      <c r="CB267" t="s">
        <v>158</v>
      </c>
      <c r="CC267" t="s">
        <v>164</v>
      </c>
      <c r="CG267" t="s">
        <v>147</v>
      </c>
      <c r="CJ267" t="s">
        <v>2683</v>
      </c>
      <c r="CL267" t="s">
        <v>144</v>
      </c>
      <c r="CM267" t="s">
        <v>144</v>
      </c>
      <c r="CN267" t="s">
        <v>145</v>
      </c>
      <c r="CP267" t="s">
        <v>2730</v>
      </c>
      <c r="CQ267" t="s">
        <v>2730</v>
      </c>
      <c r="CR267" t="s">
        <v>145</v>
      </c>
      <c r="CT267" t="s">
        <v>2730</v>
      </c>
      <c r="CU267" t="s">
        <v>2730</v>
      </c>
      <c r="CV267" t="s">
        <v>145</v>
      </c>
      <c r="CY267" t="s">
        <v>2731</v>
      </c>
      <c r="CZ267" t="s">
        <v>2732</v>
      </c>
      <c r="DA267" t="s">
        <v>2731</v>
      </c>
      <c r="DB267" t="s">
        <v>2732</v>
      </c>
      <c r="DC267" t="s">
        <v>145</v>
      </c>
      <c r="DD267" t="s">
        <v>145</v>
      </c>
      <c r="DF267" t="s">
        <v>566</v>
      </c>
      <c r="DG267" t="s">
        <v>566</v>
      </c>
      <c r="DH267" t="s">
        <v>145</v>
      </c>
      <c r="DJ267" t="s">
        <v>456</v>
      </c>
      <c r="DK267" t="s">
        <v>456</v>
      </c>
      <c r="DL267" t="s">
        <v>145</v>
      </c>
      <c r="DO267" t="s">
        <v>2838</v>
      </c>
      <c r="DP267" t="s">
        <v>2839</v>
      </c>
      <c r="DQ267" t="s">
        <v>588</v>
      </c>
      <c r="DR267" t="s">
        <v>2840</v>
      </c>
      <c r="DT267">
        <v>22</v>
      </c>
      <c r="DU267">
        <v>0</v>
      </c>
      <c r="DV267">
        <v>18</v>
      </c>
      <c r="DW267" s="1" t="e">
        <f>+Tabulka1[[#This Row],[pocudegra]]/Tabulka1[[#This Row],[pochodnav]]</f>
        <v>#DIV/0!</v>
      </c>
      <c r="DX267">
        <v>8251000</v>
      </c>
      <c r="DY267" t="s">
        <v>146</v>
      </c>
      <c r="DZ267" t="s">
        <v>265</v>
      </c>
      <c r="ED267" t="s">
        <v>587</v>
      </c>
      <c r="EE267" t="s">
        <v>587</v>
      </c>
      <c r="EF267" t="s">
        <v>2833</v>
      </c>
      <c r="EG267" t="s">
        <v>147</v>
      </c>
      <c r="EH267" t="s">
        <v>2799</v>
      </c>
      <c r="EI267" t="s">
        <v>2799</v>
      </c>
      <c r="EJ267" t="s">
        <v>2799</v>
      </c>
      <c r="EK267" t="s">
        <v>2799</v>
      </c>
      <c r="EL267">
        <v>0</v>
      </c>
      <c r="EM267">
        <v>0</v>
      </c>
    </row>
    <row r="268" spans="1:143" hidden="1">
      <c r="A268">
        <v>265</v>
      </c>
      <c r="B268" t="s">
        <v>2843</v>
      </c>
      <c r="C268" t="s">
        <v>1025</v>
      </c>
      <c r="D268" t="s">
        <v>144</v>
      </c>
      <c r="F268" t="s">
        <v>158</v>
      </c>
      <c r="G268" t="s">
        <v>158</v>
      </c>
      <c r="H268" t="s">
        <v>158</v>
      </c>
      <c r="I268" t="s">
        <v>158</v>
      </c>
      <c r="J268" t="s">
        <v>1025</v>
      </c>
      <c r="K268" t="s">
        <v>144</v>
      </c>
      <c r="L268" t="s">
        <v>2685</v>
      </c>
      <c r="M268" t="s">
        <v>2685</v>
      </c>
      <c r="O268" t="s">
        <v>144</v>
      </c>
      <c r="P268" t="s">
        <v>144</v>
      </c>
      <c r="Q268" t="s">
        <v>145</v>
      </c>
      <c r="T268" t="s">
        <v>2738</v>
      </c>
      <c r="U268" t="s">
        <v>2738</v>
      </c>
      <c r="V268" t="s">
        <v>145</v>
      </c>
      <c r="X268" t="s">
        <v>2738</v>
      </c>
      <c r="Y268" t="s">
        <v>2738</v>
      </c>
      <c r="Z268" t="s">
        <v>145</v>
      </c>
      <c r="AC268" t="s">
        <v>2739</v>
      </c>
      <c r="AD268" t="s">
        <v>2740</v>
      </c>
      <c r="AE268" t="s">
        <v>2739</v>
      </c>
      <c r="AF268" t="s">
        <v>2740</v>
      </c>
      <c r="AG268" t="s">
        <v>145</v>
      </c>
      <c r="AH268" t="s">
        <v>145</v>
      </c>
      <c r="AJ268" t="s">
        <v>2741</v>
      </c>
      <c r="AK268" t="s">
        <v>2741</v>
      </c>
      <c r="AL268" t="s">
        <v>145</v>
      </c>
      <c r="AN268" t="s">
        <v>456</v>
      </c>
      <c r="AO268" t="s">
        <v>456</v>
      </c>
      <c r="AP268" t="s">
        <v>145</v>
      </c>
      <c r="AS268" t="s">
        <v>2833</v>
      </c>
      <c r="AT268" t="s">
        <v>2834</v>
      </c>
      <c r="AU268" t="s">
        <v>2835</v>
      </c>
      <c r="AV268" t="s">
        <v>2716</v>
      </c>
      <c r="AW268" t="s">
        <v>2717</v>
      </c>
      <c r="AX268" t="s">
        <v>2718</v>
      </c>
      <c r="AY268" t="s">
        <v>2719</v>
      </c>
      <c r="BC268">
        <v>60000000</v>
      </c>
      <c r="BD268" t="s">
        <v>2844</v>
      </c>
      <c r="BE268" t="s">
        <v>2743</v>
      </c>
      <c r="BF268" t="s">
        <v>2744</v>
      </c>
      <c r="BG268" t="s">
        <v>2745</v>
      </c>
      <c r="BH268" t="s">
        <v>2786</v>
      </c>
      <c r="BI268" t="s">
        <v>2702</v>
      </c>
      <c r="BJ268" t="s">
        <v>1047</v>
      </c>
      <c r="BK268" t="s">
        <v>180</v>
      </c>
      <c r="BL268" t="s">
        <v>2746</v>
      </c>
      <c r="BM268" t="s">
        <v>2747</v>
      </c>
      <c r="BN268" t="s">
        <v>2786</v>
      </c>
      <c r="BO268" t="s">
        <v>2702</v>
      </c>
      <c r="BP268" t="s">
        <v>1047</v>
      </c>
      <c r="BQ268" t="s">
        <v>180</v>
      </c>
      <c r="BR268" t="s">
        <v>2845</v>
      </c>
      <c r="BS268" t="s">
        <v>2727</v>
      </c>
      <c r="BT268" t="s">
        <v>2749</v>
      </c>
      <c r="BV268" t="s">
        <v>2792</v>
      </c>
      <c r="BW268" t="s">
        <v>2837</v>
      </c>
      <c r="BX268" t="s">
        <v>2794</v>
      </c>
      <c r="BZ268" t="s">
        <v>587</v>
      </c>
      <c r="CA268" t="s">
        <v>158</v>
      </c>
      <c r="CB268" t="s">
        <v>158</v>
      </c>
      <c r="CC268" t="s">
        <v>164</v>
      </c>
      <c r="CG268" t="s">
        <v>147</v>
      </c>
      <c r="CJ268" t="s">
        <v>2685</v>
      </c>
      <c r="CL268" t="s">
        <v>144</v>
      </c>
      <c r="CM268" t="s">
        <v>144</v>
      </c>
      <c r="CN268" t="s">
        <v>145</v>
      </c>
      <c r="CP268" t="s">
        <v>2738</v>
      </c>
      <c r="CQ268" t="s">
        <v>2738</v>
      </c>
      <c r="CR268" t="s">
        <v>145</v>
      </c>
      <c r="CT268" t="s">
        <v>2738</v>
      </c>
      <c r="CU268" t="s">
        <v>2738</v>
      </c>
      <c r="CV268" t="s">
        <v>145</v>
      </c>
      <c r="CY268" t="s">
        <v>2739</v>
      </c>
      <c r="CZ268" t="s">
        <v>2740</v>
      </c>
      <c r="DA268" t="s">
        <v>2739</v>
      </c>
      <c r="DB268" t="s">
        <v>2740</v>
      </c>
      <c r="DC268" t="s">
        <v>145</v>
      </c>
      <c r="DD268" t="s">
        <v>145</v>
      </c>
      <c r="DF268" t="s">
        <v>2741</v>
      </c>
      <c r="DG268" t="s">
        <v>2741</v>
      </c>
      <c r="DH268" t="s">
        <v>145</v>
      </c>
      <c r="DJ268" t="s">
        <v>456</v>
      </c>
      <c r="DK268" t="s">
        <v>456</v>
      </c>
      <c r="DL268" t="s">
        <v>145</v>
      </c>
      <c r="DO268" t="s">
        <v>2838</v>
      </c>
      <c r="DP268" t="s">
        <v>2839</v>
      </c>
      <c r="DQ268" t="s">
        <v>588</v>
      </c>
      <c r="DR268" t="s">
        <v>2840</v>
      </c>
      <c r="DT268">
        <v>4</v>
      </c>
      <c r="DU268">
        <v>0</v>
      </c>
      <c r="DV268">
        <v>4</v>
      </c>
      <c r="DW268" s="1" t="e">
        <f>+Tabulka1[[#This Row],[pocudegra]]/Tabulka1[[#This Row],[pochodnav]]</f>
        <v>#DIV/0!</v>
      </c>
      <c r="DX268">
        <v>7802000</v>
      </c>
      <c r="DY268" t="s">
        <v>146</v>
      </c>
      <c r="DZ268" t="s">
        <v>153</v>
      </c>
      <c r="ED268" t="s">
        <v>587</v>
      </c>
      <c r="EE268" t="s">
        <v>587</v>
      </c>
      <c r="EF268" t="s">
        <v>2833</v>
      </c>
      <c r="EG268" t="s">
        <v>147</v>
      </c>
      <c r="EH268" t="s">
        <v>2799</v>
      </c>
      <c r="EI268" t="s">
        <v>2799</v>
      </c>
      <c r="EJ268" t="s">
        <v>2799</v>
      </c>
      <c r="EK268" t="s">
        <v>2799</v>
      </c>
      <c r="EL268">
        <v>0</v>
      </c>
      <c r="EM268">
        <v>0</v>
      </c>
    </row>
    <row r="269" spans="1:143" hidden="1">
      <c r="A269">
        <v>266</v>
      </c>
      <c r="B269" t="s">
        <v>2846</v>
      </c>
      <c r="C269" t="s">
        <v>1025</v>
      </c>
      <c r="D269" t="s">
        <v>144</v>
      </c>
      <c r="F269" t="s">
        <v>158</v>
      </c>
      <c r="G269" t="s">
        <v>158</v>
      </c>
      <c r="H269" t="s">
        <v>158</v>
      </c>
      <c r="I269" t="s">
        <v>158</v>
      </c>
      <c r="J269" t="s">
        <v>1025</v>
      </c>
      <c r="K269" t="s">
        <v>144</v>
      </c>
      <c r="L269" t="s">
        <v>2687</v>
      </c>
      <c r="M269" t="s">
        <v>2687</v>
      </c>
      <c r="O269" t="s">
        <v>144</v>
      </c>
      <c r="P269" t="s">
        <v>144</v>
      </c>
      <c r="Q269" t="s">
        <v>145</v>
      </c>
      <c r="T269" t="s">
        <v>2751</v>
      </c>
      <c r="U269" t="s">
        <v>2751</v>
      </c>
      <c r="V269" t="s">
        <v>145</v>
      </c>
      <c r="X269" t="s">
        <v>2751</v>
      </c>
      <c r="Y269" t="s">
        <v>2751</v>
      </c>
      <c r="Z269" t="s">
        <v>145</v>
      </c>
      <c r="AC269" t="s">
        <v>2752</v>
      </c>
      <c r="AD269" t="s">
        <v>2753</v>
      </c>
      <c r="AE269" t="s">
        <v>2752</v>
      </c>
      <c r="AF269" t="s">
        <v>2753</v>
      </c>
      <c r="AG269" t="s">
        <v>145</v>
      </c>
      <c r="AH269" t="s">
        <v>145</v>
      </c>
      <c r="AJ269" t="s">
        <v>604</v>
      </c>
      <c r="AK269" t="s">
        <v>604</v>
      </c>
      <c r="AL269" t="s">
        <v>145</v>
      </c>
      <c r="AN269" t="s">
        <v>456</v>
      </c>
      <c r="AO269" t="s">
        <v>456</v>
      </c>
      <c r="AP269" t="s">
        <v>145</v>
      </c>
      <c r="AS269" t="s">
        <v>2833</v>
      </c>
      <c r="AT269" t="s">
        <v>2834</v>
      </c>
      <c r="AU269" t="s">
        <v>2835</v>
      </c>
      <c r="AV269" t="s">
        <v>2716</v>
      </c>
      <c r="AW269" t="s">
        <v>2717</v>
      </c>
      <c r="AX269" t="s">
        <v>2718</v>
      </c>
      <c r="AY269" t="s">
        <v>2719</v>
      </c>
      <c r="BC269">
        <v>66000000</v>
      </c>
      <c r="BD269" t="s">
        <v>2754</v>
      </c>
      <c r="BE269" t="s">
        <v>2755</v>
      </c>
      <c r="BF269" t="s">
        <v>2722</v>
      </c>
      <c r="BG269" t="s">
        <v>2723</v>
      </c>
      <c r="BH269" t="s">
        <v>2786</v>
      </c>
      <c r="BI269" t="s">
        <v>2702</v>
      </c>
      <c r="BJ269" t="s">
        <v>1047</v>
      </c>
      <c r="BK269" t="s">
        <v>180</v>
      </c>
      <c r="BL269" t="s">
        <v>2756</v>
      </c>
      <c r="BM269" t="s">
        <v>659</v>
      </c>
      <c r="BN269" t="s">
        <v>2786</v>
      </c>
      <c r="BO269" t="s">
        <v>2702</v>
      </c>
      <c r="BP269" t="s">
        <v>1047</v>
      </c>
      <c r="BQ269" t="s">
        <v>180</v>
      </c>
      <c r="BR269" t="s">
        <v>2847</v>
      </c>
      <c r="BS269" t="s">
        <v>2727</v>
      </c>
      <c r="BT269" t="s">
        <v>2758</v>
      </c>
      <c r="BV269" t="s">
        <v>2792</v>
      </c>
      <c r="BW269" t="s">
        <v>2837</v>
      </c>
      <c r="BX269" t="s">
        <v>2794</v>
      </c>
      <c r="BZ269" t="s">
        <v>587</v>
      </c>
      <c r="CA269" t="s">
        <v>158</v>
      </c>
      <c r="CB269" t="s">
        <v>158</v>
      </c>
      <c r="CC269" t="s">
        <v>164</v>
      </c>
      <c r="CG269" t="s">
        <v>147</v>
      </c>
      <c r="CJ269" t="s">
        <v>2687</v>
      </c>
      <c r="CL269" t="s">
        <v>144</v>
      </c>
      <c r="CM269" t="s">
        <v>144</v>
      </c>
      <c r="CN269" t="s">
        <v>145</v>
      </c>
      <c r="CP269" t="s">
        <v>2751</v>
      </c>
      <c r="CQ269" t="s">
        <v>2751</v>
      </c>
      <c r="CR269" t="s">
        <v>145</v>
      </c>
      <c r="CT269" t="s">
        <v>2751</v>
      </c>
      <c r="CU269" t="s">
        <v>2751</v>
      </c>
      <c r="CV269" t="s">
        <v>145</v>
      </c>
      <c r="CY269" t="s">
        <v>2752</v>
      </c>
      <c r="CZ269" t="s">
        <v>2753</v>
      </c>
      <c r="DA269" t="s">
        <v>2752</v>
      </c>
      <c r="DB269" t="s">
        <v>2753</v>
      </c>
      <c r="DC269" t="s">
        <v>145</v>
      </c>
      <c r="DD269" t="s">
        <v>145</v>
      </c>
      <c r="DF269" t="s">
        <v>604</v>
      </c>
      <c r="DG269" t="s">
        <v>604</v>
      </c>
      <c r="DH269" t="s">
        <v>145</v>
      </c>
      <c r="DJ269" t="s">
        <v>456</v>
      </c>
      <c r="DK269" t="s">
        <v>456</v>
      </c>
      <c r="DL269" t="s">
        <v>145</v>
      </c>
      <c r="DO269" t="s">
        <v>2838</v>
      </c>
      <c r="DP269" t="s">
        <v>2839</v>
      </c>
      <c r="DQ269" t="s">
        <v>588</v>
      </c>
      <c r="DR269" t="s">
        <v>2840</v>
      </c>
      <c r="DT269">
        <v>41</v>
      </c>
      <c r="DU269">
        <v>0</v>
      </c>
      <c r="DV269">
        <v>41</v>
      </c>
      <c r="DW269" s="1" t="e">
        <f>+Tabulka1[[#This Row],[pocudegra]]/Tabulka1[[#This Row],[pochodnav]]</f>
        <v>#DIV/0!</v>
      </c>
      <c r="DX269">
        <v>12290000</v>
      </c>
      <c r="DY269" t="s">
        <v>146</v>
      </c>
      <c r="DZ269" t="s">
        <v>265</v>
      </c>
      <c r="ED269" t="s">
        <v>587</v>
      </c>
      <c r="EE269" t="s">
        <v>587</v>
      </c>
      <c r="EF269" t="s">
        <v>2833</v>
      </c>
      <c r="EG269" t="s">
        <v>147</v>
      </c>
      <c r="EH269" t="s">
        <v>2799</v>
      </c>
      <c r="EI269" t="s">
        <v>2799</v>
      </c>
      <c r="EJ269" t="s">
        <v>2799</v>
      </c>
      <c r="EK269" t="s">
        <v>2799</v>
      </c>
      <c r="EL269">
        <v>0</v>
      </c>
      <c r="EM269">
        <v>0</v>
      </c>
    </row>
    <row r="270" spans="1:143" hidden="1">
      <c r="A270">
        <v>267</v>
      </c>
      <c r="B270" t="s">
        <v>2848</v>
      </c>
      <c r="C270" t="s">
        <v>1025</v>
      </c>
      <c r="D270" t="s">
        <v>144</v>
      </c>
      <c r="F270" t="s">
        <v>158</v>
      </c>
      <c r="G270" t="s">
        <v>158</v>
      </c>
      <c r="H270" t="s">
        <v>158</v>
      </c>
      <c r="I270" t="s">
        <v>158</v>
      </c>
      <c r="J270" t="s">
        <v>1025</v>
      </c>
      <c r="K270" t="s">
        <v>144</v>
      </c>
      <c r="L270" t="s">
        <v>2689</v>
      </c>
      <c r="M270" t="s">
        <v>2689</v>
      </c>
      <c r="O270" t="s">
        <v>144</v>
      </c>
      <c r="P270" t="s">
        <v>144</v>
      </c>
      <c r="Q270" t="s">
        <v>145</v>
      </c>
      <c r="T270" t="s">
        <v>2760</v>
      </c>
      <c r="U270" t="s">
        <v>2760</v>
      </c>
      <c r="V270" t="s">
        <v>145</v>
      </c>
      <c r="X270" t="s">
        <v>2761</v>
      </c>
      <c r="Y270" t="s">
        <v>2761</v>
      </c>
      <c r="Z270" t="s">
        <v>145</v>
      </c>
      <c r="AC270" t="s">
        <v>2762</v>
      </c>
      <c r="AD270" t="s">
        <v>2763</v>
      </c>
      <c r="AE270" t="s">
        <v>2762</v>
      </c>
      <c r="AF270" t="s">
        <v>2763</v>
      </c>
      <c r="AG270" t="s">
        <v>145</v>
      </c>
      <c r="AH270" t="s">
        <v>145</v>
      </c>
      <c r="AJ270" t="s">
        <v>604</v>
      </c>
      <c r="AK270" t="s">
        <v>604</v>
      </c>
      <c r="AL270" t="s">
        <v>145</v>
      </c>
      <c r="AN270" t="s">
        <v>456</v>
      </c>
      <c r="AO270" t="s">
        <v>456</v>
      </c>
      <c r="AP270" t="s">
        <v>145</v>
      </c>
      <c r="AS270" t="s">
        <v>2833</v>
      </c>
      <c r="AT270" t="s">
        <v>2834</v>
      </c>
      <c r="AU270" t="s">
        <v>2835</v>
      </c>
      <c r="AV270" t="s">
        <v>2716</v>
      </c>
      <c r="AW270" t="s">
        <v>2717</v>
      </c>
      <c r="AX270" t="s">
        <v>2718</v>
      </c>
      <c r="AY270" t="s">
        <v>2719</v>
      </c>
      <c r="BC270">
        <v>89000000</v>
      </c>
      <c r="BD270" t="s">
        <v>2764</v>
      </c>
      <c r="BE270" t="s">
        <v>2765</v>
      </c>
      <c r="BF270" t="s">
        <v>2722</v>
      </c>
      <c r="BG270" t="s">
        <v>2723</v>
      </c>
      <c r="BH270" t="s">
        <v>2786</v>
      </c>
      <c r="BI270" t="s">
        <v>2702</v>
      </c>
      <c r="BJ270" t="s">
        <v>1047</v>
      </c>
      <c r="BK270" t="s">
        <v>180</v>
      </c>
      <c r="BL270" t="s">
        <v>2849</v>
      </c>
      <c r="BM270" t="s">
        <v>659</v>
      </c>
      <c r="BN270" t="s">
        <v>2786</v>
      </c>
      <c r="BO270" t="s">
        <v>2702</v>
      </c>
      <c r="BP270" t="s">
        <v>1047</v>
      </c>
      <c r="BQ270" t="s">
        <v>180</v>
      </c>
      <c r="BR270" t="s">
        <v>2850</v>
      </c>
      <c r="BS270" t="s">
        <v>2727</v>
      </c>
      <c r="BT270" t="s">
        <v>2851</v>
      </c>
      <c r="BV270" t="s">
        <v>2792</v>
      </c>
      <c r="BW270" t="s">
        <v>2837</v>
      </c>
      <c r="BX270" t="s">
        <v>2794</v>
      </c>
      <c r="BZ270" t="s">
        <v>587</v>
      </c>
      <c r="CA270" t="s">
        <v>158</v>
      </c>
      <c r="CB270" t="s">
        <v>158</v>
      </c>
      <c r="CC270" t="s">
        <v>164</v>
      </c>
      <c r="CG270" t="s">
        <v>147</v>
      </c>
      <c r="CJ270" t="s">
        <v>2689</v>
      </c>
      <c r="CL270" t="s">
        <v>144</v>
      </c>
      <c r="CM270" t="s">
        <v>144</v>
      </c>
      <c r="CN270" t="s">
        <v>145</v>
      </c>
      <c r="CP270" t="s">
        <v>2760</v>
      </c>
      <c r="CQ270" t="s">
        <v>2760</v>
      </c>
      <c r="CR270" t="s">
        <v>145</v>
      </c>
      <c r="CT270" t="s">
        <v>2761</v>
      </c>
      <c r="CU270" t="s">
        <v>2761</v>
      </c>
      <c r="CV270" t="s">
        <v>145</v>
      </c>
      <c r="CY270" t="s">
        <v>2762</v>
      </c>
      <c r="CZ270" t="s">
        <v>2763</v>
      </c>
      <c r="DA270" t="s">
        <v>2762</v>
      </c>
      <c r="DB270" t="s">
        <v>2763</v>
      </c>
      <c r="DC270" t="s">
        <v>145</v>
      </c>
      <c r="DD270" t="s">
        <v>145</v>
      </c>
      <c r="DF270" t="s">
        <v>604</v>
      </c>
      <c r="DG270" t="s">
        <v>604</v>
      </c>
      <c r="DH270" t="s">
        <v>145</v>
      </c>
      <c r="DJ270" t="s">
        <v>456</v>
      </c>
      <c r="DK270" t="s">
        <v>456</v>
      </c>
      <c r="DL270" t="s">
        <v>145</v>
      </c>
      <c r="DO270" t="s">
        <v>2838</v>
      </c>
      <c r="DP270" t="s">
        <v>2839</v>
      </c>
      <c r="DQ270" t="s">
        <v>588</v>
      </c>
      <c r="DR270" t="s">
        <v>2840</v>
      </c>
      <c r="DT270">
        <v>30</v>
      </c>
      <c r="DU270">
        <v>0</v>
      </c>
      <c r="DV270">
        <v>28</v>
      </c>
      <c r="DW270" s="1" t="e">
        <f>+Tabulka1[[#This Row],[pocudegra]]/Tabulka1[[#This Row],[pochodnav]]</f>
        <v>#DIV/0!</v>
      </c>
      <c r="DX270">
        <v>47080000</v>
      </c>
      <c r="DY270" t="s">
        <v>146</v>
      </c>
      <c r="DZ270" t="s">
        <v>265</v>
      </c>
      <c r="ED270" t="s">
        <v>587</v>
      </c>
      <c r="EE270" t="s">
        <v>587</v>
      </c>
      <c r="EF270" t="s">
        <v>2833</v>
      </c>
      <c r="EG270" t="s">
        <v>147</v>
      </c>
      <c r="EH270" t="s">
        <v>2799</v>
      </c>
      <c r="EI270" t="s">
        <v>2799</v>
      </c>
      <c r="EJ270" t="s">
        <v>2799</v>
      </c>
      <c r="EK270" t="s">
        <v>2799</v>
      </c>
      <c r="EL270">
        <v>0</v>
      </c>
      <c r="EM270">
        <v>0</v>
      </c>
    </row>
    <row r="271" spans="1:143" hidden="1">
      <c r="A271">
        <v>268</v>
      </c>
      <c r="B271" t="s">
        <v>2852</v>
      </c>
      <c r="C271" t="s">
        <v>1025</v>
      </c>
      <c r="D271" t="s">
        <v>144</v>
      </c>
      <c r="F271" t="s">
        <v>164</v>
      </c>
      <c r="G271" t="s">
        <v>164</v>
      </c>
      <c r="H271" t="s">
        <v>164</v>
      </c>
      <c r="I271" t="s">
        <v>164</v>
      </c>
      <c r="J271" t="s">
        <v>1025</v>
      </c>
      <c r="K271" t="s">
        <v>144</v>
      </c>
      <c r="L271" t="s">
        <v>2668</v>
      </c>
      <c r="M271" t="s">
        <v>2668</v>
      </c>
      <c r="O271" t="s">
        <v>144</v>
      </c>
      <c r="P271" t="s">
        <v>144</v>
      </c>
      <c r="Q271" t="s">
        <v>145</v>
      </c>
      <c r="T271" t="s">
        <v>2801</v>
      </c>
      <c r="U271" t="s">
        <v>2801</v>
      </c>
      <c r="V271" t="s">
        <v>145</v>
      </c>
      <c r="X271" t="s">
        <v>2802</v>
      </c>
      <c r="Y271" t="s">
        <v>2802</v>
      </c>
      <c r="Z271" t="s">
        <v>145</v>
      </c>
      <c r="AC271" t="s">
        <v>2803</v>
      </c>
      <c r="AD271" t="s">
        <v>2804</v>
      </c>
      <c r="AE271" t="s">
        <v>2803</v>
      </c>
      <c r="AF271" t="s">
        <v>2804</v>
      </c>
      <c r="AG271" t="s">
        <v>145</v>
      </c>
      <c r="AH271" t="s">
        <v>145</v>
      </c>
      <c r="AJ271" t="s">
        <v>146</v>
      </c>
      <c r="AK271" t="s">
        <v>146</v>
      </c>
      <c r="AL271" t="s">
        <v>145</v>
      </c>
      <c r="AN271" t="s">
        <v>232</v>
      </c>
      <c r="AO271" t="s">
        <v>232</v>
      </c>
      <c r="AP271" t="s">
        <v>145</v>
      </c>
      <c r="AS271" t="s">
        <v>2853</v>
      </c>
      <c r="AT271" t="s">
        <v>2854</v>
      </c>
      <c r="AU271" t="s">
        <v>2855</v>
      </c>
      <c r="AV271" t="s">
        <v>2856</v>
      </c>
      <c r="AW271" t="s">
        <v>2779</v>
      </c>
      <c r="AX271" t="s">
        <v>2780</v>
      </c>
      <c r="AY271" t="s">
        <v>2806</v>
      </c>
      <c r="BC271">
        <v>10656000</v>
      </c>
      <c r="BD271" t="s">
        <v>2857</v>
      </c>
      <c r="BE271" t="s">
        <v>2858</v>
      </c>
      <c r="BF271" t="s">
        <v>2859</v>
      </c>
      <c r="BG271" t="s">
        <v>2860</v>
      </c>
      <c r="BH271" t="s">
        <v>2786</v>
      </c>
      <c r="BI271" t="s">
        <v>2702</v>
      </c>
      <c r="BJ271" t="s">
        <v>1047</v>
      </c>
      <c r="BK271" t="s">
        <v>180</v>
      </c>
      <c r="BL271" t="s">
        <v>2861</v>
      </c>
      <c r="BM271" t="s">
        <v>2862</v>
      </c>
      <c r="BN271" t="s">
        <v>2786</v>
      </c>
      <c r="BO271" t="s">
        <v>2702</v>
      </c>
      <c r="BP271" t="s">
        <v>1047</v>
      </c>
      <c r="BQ271" t="s">
        <v>180</v>
      </c>
      <c r="BR271" t="s">
        <v>2863</v>
      </c>
      <c r="BS271" t="s">
        <v>2864</v>
      </c>
      <c r="BT271" t="s">
        <v>2865</v>
      </c>
      <c r="BU271" t="s">
        <v>2866</v>
      </c>
      <c r="BV271" t="s">
        <v>2792</v>
      </c>
      <c r="BW271" t="s">
        <v>885</v>
      </c>
      <c r="BX271" t="s">
        <v>2867</v>
      </c>
      <c r="BZ271" t="s">
        <v>2868</v>
      </c>
      <c r="CA271" t="s">
        <v>164</v>
      </c>
      <c r="CB271" t="s">
        <v>232</v>
      </c>
      <c r="CC271" t="s">
        <v>232</v>
      </c>
      <c r="CG271" t="s">
        <v>147</v>
      </c>
      <c r="CJ271" t="s">
        <v>2668</v>
      </c>
      <c r="CL271" t="s">
        <v>144</v>
      </c>
      <c r="CM271" t="s">
        <v>144</v>
      </c>
      <c r="CN271" t="s">
        <v>145</v>
      </c>
      <c r="CP271" t="s">
        <v>2801</v>
      </c>
      <c r="CQ271" t="s">
        <v>2801</v>
      </c>
      <c r="CR271" t="s">
        <v>145</v>
      </c>
      <c r="CT271" t="s">
        <v>2802</v>
      </c>
      <c r="CU271" t="s">
        <v>2802</v>
      </c>
      <c r="CV271" t="s">
        <v>145</v>
      </c>
      <c r="CY271" t="s">
        <v>2803</v>
      </c>
      <c r="CZ271" t="s">
        <v>2804</v>
      </c>
      <c r="DA271" t="s">
        <v>2803</v>
      </c>
      <c r="DB271" t="s">
        <v>2804</v>
      </c>
      <c r="DC271" t="s">
        <v>145</v>
      </c>
      <c r="DD271" t="s">
        <v>145</v>
      </c>
      <c r="DF271" t="s">
        <v>146</v>
      </c>
      <c r="DG271" t="s">
        <v>146</v>
      </c>
      <c r="DH271" t="s">
        <v>145</v>
      </c>
      <c r="DJ271" t="s">
        <v>232</v>
      </c>
      <c r="DK271" t="s">
        <v>232</v>
      </c>
      <c r="DL271" t="s">
        <v>145</v>
      </c>
      <c r="DP271" t="s">
        <v>2853</v>
      </c>
      <c r="DQ271" t="s">
        <v>2855</v>
      </c>
      <c r="DR271" t="s">
        <v>2869</v>
      </c>
      <c r="DT271">
        <v>102</v>
      </c>
      <c r="DU271">
        <v>102</v>
      </c>
      <c r="DV271">
        <v>41</v>
      </c>
      <c r="DW271" s="1">
        <f>+Tabulka1[[#This Row],[pocudegra]]/Tabulka1[[#This Row],[pochodnav]]</f>
        <v>0.40196078431372551</v>
      </c>
      <c r="DX271">
        <v>10656000</v>
      </c>
      <c r="DY271" t="s">
        <v>232</v>
      </c>
      <c r="DZ271" t="s">
        <v>232</v>
      </c>
      <c r="ED271" t="s">
        <v>2870</v>
      </c>
      <c r="EE271" t="s">
        <v>2870</v>
      </c>
      <c r="EF271" t="s">
        <v>2853</v>
      </c>
      <c r="EG271" t="s">
        <v>147</v>
      </c>
      <c r="EH271" t="s">
        <v>2871</v>
      </c>
      <c r="EI271" t="s">
        <v>2872</v>
      </c>
      <c r="EL271">
        <v>1255</v>
      </c>
      <c r="EM271">
        <v>10081</v>
      </c>
    </row>
    <row r="272" spans="1:143" hidden="1">
      <c r="A272">
        <v>269</v>
      </c>
      <c r="B272" t="s">
        <v>2873</v>
      </c>
      <c r="C272" t="s">
        <v>1025</v>
      </c>
      <c r="D272" t="s">
        <v>144</v>
      </c>
      <c r="F272" t="s">
        <v>158</v>
      </c>
      <c r="G272" t="s">
        <v>164</v>
      </c>
      <c r="H272" t="s">
        <v>158</v>
      </c>
      <c r="I272" t="s">
        <v>164</v>
      </c>
      <c r="J272" t="s">
        <v>1025</v>
      </c>
      <c r="K272" t="s">
        <v>144</v>
      </c>
      <c r="L272" t="s">
        <v>2678</v>
      </c>
      <c r="M272" t="s">
        <v>2874</v>
      </c>
      <c r="O272" t="s">
        <v>144</v>
      </c>
      <c r="P272" t="s">
        <v>144</v>
      </c>
      <c r="Q272" t="s">
        <v>145</v>
      </c>
      <c r="T272" t="s">
        <v>2713</v>
      </c>
      <c r="U272" t="s">
        <v>2713</v>
      </c>
      <c r="V272" t="s">
        <v>145</v>
      </c>
      <c r="X272" t="s">
        <v>2713</v>
      </c>
      <c r="Y272" t="s">
        <v>2713</v>
      </c>
      <c r="Z272" t="s">
        <v>145</v>
      </c>
      <c r="AC272" t="s">
        <v>2714</v>
      </c>
      <c r="AD272" t="s">
        <v>2715</v>
      </c>
      <c r="AE272" t="s">
        <v>2714</v>
      </c>
      <c r="AF272" t="s">
        <v>2715</v>
      </c>
      <c r="AG272" t="s">
        <v>145</v>
      </c>
      <c r="AH272" t="s">
        <v>145</v>
      </c>
      <c r="AJ272" t="s">
        <v>204</v>
      </c>
      <c r="AK272" t="s">
        <v>204</v>
      </c>
      <c r="AL272" t="s">
        <v>145</v>
      </c>
      <c r="AN272" t="s">
        <v>456</v>
      </c>
      <c r="AO272" t="s">
        <v>456</v>
      </c>
      <c r="AP272" t="s">
        <v>145</v>
      </c>
      <c r="AS272" t="s">
        <v>2833</v>
      </c>
      <c r="AT272" t="s">
        <v>2834</v>
      </c>
      <c r="AU272" t="s">
        <v>2835</v>
      </c>
      <c r="AV272" t="s">
        <v>2716</v>
      </c>
      <c r="AW272" t="s">
        <v>2717</v>
      </c>
      <c r="AX272" t="s">
        <v>2718</v>
      </c>
      <c r="AY272" t="s">
        <v>2719</v>
      </c>
      <c r="BC272">
        <v>100000000</v>
      </c>
      <c r="BD272" t="s">
        <v>2720</v>
      </c>
      <c r="BE272" t="s">
        <v>2721</v>
      </c>
      <c r="BF272" t="s">
        <v>2722</v>
      </c>
      <c r="BG272" t="s">
        <v>2723</v>
      </c>
      <c r="BH272" t="s">
        <v>2786</v>
      </c>
      <c r="BI272" t="s">
        <v>2702</v>
      </c>
      <c r="BJ272" t="s">
        <v>1047</v>
      </c>
      <c r="BK272" t="s">
        <v>180</v>
      </c>
      <c r="BL272" t="s">
        <v>2725</v>
      </c>
      <c r="BM272" t="s">
        <v>1266</v>
      </c>
      <c r="BN272" t="s">
        <v>2786</v>
      </c>
      <c r="BO272" t="s">
        <v>2702</v>
      </c>
      <c r="BP272" t="s">
        <v>1047</v>
      </c>
      <c r="BQ272" t="s">
        <v>180</v>
      </c>
      <c r="BR272" t="s">
        <v>2836</v>
      </c>
      <c r="BS272" t="s">
        <v>2727</v>
      </c>
      <c r="BT272" t="s">
        <v>2728</v>
      </c>
      <c r="BV272" t="s">
        <v>2792</v>
      </c>
      <c r="BW272" t="s">
        <v>885</v>
      </c>
      <c r="BX272" t="s">
        <v>2875</v>
      </c>
      <c r="BZ272" t="s">
        <v>587</v>
      </c>
      <c r="CA272" t="s">
        <v>164</v>
      </c>
      <c r="CB272" t="s">
        <v>164</v>
      </c>
      <c r="CC272" t="s">
        <v>164</v>
      </c>
      <c r="CG272" t="s">
        <v>147</v>
      </c>
      <c r="CJ272" t="s">
        <v>2678</v>
      </c>
      <c r="CL272" t="s">
        <v>144</v>
      </c>
      <c r="CM272" t="s">
        <v>144</v>
      </c>
      <c r="CN272" t="s">
        <v>145</v>
      </c>
      <c r="CP272" t="s">
        <v>2713</v>
      </c>
      <c r="CQ272" t="s">
        <v>2713</v>
      </c>
      <c r="CR272" t="s">
        <v>145</v>
      </c>
      <c r="CT272" t="s">
        <v>2713</v>
      </c>
      <c r="CU272" t="s">
        <v>2713</v>
      </c>
      <c r="CV272" t="s">
        <v>145</v>
      </c>
      <c r="CY272" t="s">
        <v>2714</v>
      </c>
      <c r="CZ272" t="s">
        <v>2715</v>
      </c>
      <c r="DA272" t="s">
        <v>2714</v>
      </c>
      <c r="DB272" t="s">
        <v>2715</v>
      </c>
      <c r="DC272" t="s">
        <v>145</v>
      </c>
      <c r="DD272" t="s">
        <v>145</v>
      </c>
      <c r="DF272" t="s">
        <v>204</v>
      </c>
      <c r="DG272" t="s">
        <v>204</v>
      </c>
      <c r="DH272" t="s">
        <v>145</v>
      </c>
      <c r="DJ272" t="s">
        <v>456</v>
      </c>
      <c r="DK272" t="s">
        <v>456</v>
      </c>
      <c r="DL272" t="s">
        <v>145</v>
      </c>
      <c r="DO272" t="s">
        <v>2876</v>
      </c>
      <c r="DP272" t="s">
        <v>2877</v>
      </c>
      <c r="DQ272" t="s">
        <v>2878</v>
      </c>
      <c r="DR272" t="s">
        <v>2835</v>
      </c>
      <c r="DT272">
        <v>153</v>
      </c>
      <c r="DU272">
        <v>152</v>
      </c>
      <c r="DV272">
        <v>135</v>
      </c>
      <c r="DW272" s="1">
        <f>+Tabulka1[[#This Row],[pocudegra]]/Tabulka1[[#This Row],[pochodnav]]</f>
        <v>0.88815789473684215</v>
      </c>
      <c r="DX272">
        <v>37716000</v>
      </c>
      <c r="DY272" t="s">
        <v>164</v>
      </c>
      <c r="DZ272" t="s">
        <v>265</v>
      </c>
      <c r="ED272" t="s">
        <v>2868</v>
      </c>
      <c r="EE272" t="s">
        <v>2868</v>
      </c>
      <c r="EF272" t="s">
        <v>2833</v>
      </c>
      <c r="EG272" t="s">
        <v>147</v>
      </c>
      <c r="EH272" t="s">
        <v>2799</v>
      </c>
      <c r="EI272" t="s">
        <v>2871</v>
      </c>
      <c r="EJ272" t="s">
        <v>2799</v>
      </c>
      <c r="EL272">
        <v>0</v>
      </c>
      <c r="EM272">
        <v>1255</v>
      </c>
    </row>
    <row r="273" spans="1:143" hidden="1">
      <c r="A273">
        <v>270</v>
      </c>
      <c r="B273" t="s">
        <v>2879</v>
      </c>
      <c r="C273" t="s">
        <v>1025</v>
      </c>
      <c r="D273" t="s">
        <v>144</v>
      </c>
      <c r="F273" t="s">
        <v>158</v>
      </c>
      <c r="G273" t="s">
        <v>164</v>
      </c>
      <c r="H273" t="s">
        <v>158</v>
      </c>
      <c r="I273" t="s">
        <v>164</v>
      </c>
      <c r="J273" t="s">
        <v>1025</v>
      </c>
      <c r="K273" t="s">
        <v>144</v>
      </c>
      <c r="L273" t="s">
        <v>2683</v>
      </c>
      <c r="M273" t="s">
        <v>2880</v>
      </c>
      <c r="O273" t="s">
        <v>144</v>
      </c>
      <c r="P273" t="s">
        <v>144</v>
      </c>
      <c r="Q273" t="s">
        <v>145</v>
      </c>
      <c r="T273" t="s">
        <v>2730</v>
      </c>
      <c r="U273" t="s">
        <v>2730</v>
      </c>
      <c r="V273" t="s">
        <v>145</v>
      </c>
      <c r="X273" t="s">
        <v>2730</v>
      </c>
      <c r="Y273" t="s">
        <v>2730</v>
      </c>
      <c r="Z273" t="s">
        <v>145</v>
      </c>
      <c r="AC273" t="s">
        <v>2731</v>
      </c>
      <c r="AD273" t="s">
        <v>2732</v>
      </c>
      <c r="AE273" t="s">
        <v>2731</v>
      </c>
      <c r="AF273" t="s">
        <v>2732</v>
      </c>
      <c r="AG273" t="s">
        <v>145</v>
      </c>
      <c r="AH273" t="s">
        <v>145</v>
      </c>
      <c r="AJ273" t="s">
        <v>566</v>
      </c>
      <c r="AK273" t="s">
        <v>566</v>
      </c>
      <c r="AL273" t="s">
        <v>145</v>
      </c>
      <c r="AN273" t="s">
        <v>456</v>
      </c>
      <c r="AO273" t="s">
        <v>456</v>
      </c>
      <c r="AP273" t="s">
        <v>145</v>
      </c>
      <c r="AS273" t="s">
        <v>2833</v>
      </c>
      <c r="AT273" t="s">
        <v>2834</v>
      </c>
      <c r="AU273" t="s">
        <v>2835</v>
      </c>
      <c r="AV273" t="s">
        <v>2716</v>
      </c>
      <c r="AW273" t="s">
        <v>2717</v>
      </c>
      <c r="AX273" t="s">
        <v>2718</v>
      </c>
      <c r="AY273" t="s">
        <v>2719</v>
      </c>
      <c r="BC273">
        <v>90000000</v>
      </c>
      <c r="BD273" t="s">
        <v>2733</v>
      </c>
      <c r="BE273" t="s">
        <v>2734</v>
      </c>
      <c r="BF273" t="s">
        <v>2735</v>
      </c>
      <c r="BG273" t="s">
        <v>2736</v>
      </c>
      <c r="BH273" t="s">
        <v>2786</v>
      </c>
      <c r="BI273" t="s">
        <v>2702</v>
      </c>
      <c r="BJ273" t="s">
        <v>1047</v>
      </c>
      <c r="BK273" t="s">
        <v>180</v>
      </c>
      <c r="BL273" t="s">
        <v>2881</v>
      </c>
      <c r="BM273" t="s">
        <v>1429</v>
      </c>
      <c r="BN273" t="s">
        <v>2786</v>
      </c>
      <c r="BO273" t="s">
        <v>2702</v>
      </c>
      <c r="BP273" t="s">
        <v>1047</v>
      </c>
      <c r="BQ273" t="s">
        <v>180</v>
      </c>
      <c r="BR273" t="s">
        <v>2842</v>
      </c>
      <c r="BS273" t="s">
        <v>2727</v>
      </c>
      <c r="BT273" t="s">
        <v>2882</v>
      </c>
      <c r="BV273" t="s">
        <v>2792</v>
      </c>
      <c r="BW273" t="s">
        <v>885</v>
      </c>
      <c r="BX273" t="s">
        <v>2875</v>
      </c>
      <c r="BZ273" t="s">
        <v>587</v>
      </c>
      <c r="CA273" t="s">
        <v>164</v>
      </c>
      <c r="CB273" t="s">
        <v>164</v>
      </c>
      <c r="CC273" t="s">
        <v>164</v>
      </c>
      <c r="CG273" t="s">
        <v>147</v>
      </c>
      <c r="CJ273" t="s">
        <v>2683</v>
      </c>
      <c r="CL273" t="s">
        <v>144</v>
      </c>
      <c r="CM273" t="s">
        <v>144</v>
      </c>
      <c r="CN273" t="s">
        <v>145</v>
      </c>
      <c r="CP273" t="s">
        <v>2730</v>
      </c>
      <c r="CQ273" t="s">
        <v>2730</v>
      </c>
      <c r="CR273" t="s">
        <v>145</v>
      </c>
      <c r="CT273" t="s">
        <v>2730</v>
      </c>
      <c r="CU273" t="s">
        <v>2730</v>
      </c>
      <c r="CV273" t="s">
        <v>145</v>
      </c>
      <c r="CY273" t="s">
        <v>2731</v>
      </c>
      <c r="CZ273" t="s">
        <v>2732</v>
      </c>
      <c r="DA273" t="s">
        <v>2731</v>
      </c>
      <c r="DB273" t="s">
        <v>2732</v>
      </c>
      <c r="DC273" t="s">
        <v>145</v>
      </c>
      <c r="DD273" t="s">
        <v>145</v>
      </c>
      <c r="DF273" t="s">
        <v>566</v>
      </c>
      <c r="DG273" t="s">
        <v>566</v>
      </c>
      <c r="DH273" t="s">
        <v>145</v>
      </c>
      <c r="DJ273" t="s">
        <v>456</v>
      </c>
      <c r="DK273" t="s">
        <v>456</v>
      </c>
      <c r="DL273" t="s">
        <v>145</v>
      </c>
      <c r="DO273" t="s">
        <v>2876</v>
      </c>
      <c r="DP273" t="s">
        <v>2877</v>
      </c>
      <c r="DQ273" t="s">
        <v>2878</v>
      </c>
      <c r="DR273" t="s">
        <v>2835</v>
      </c>
      <c r="DT273">
        <v>58</v>
      </c>
      <c r="DU273">
        <v>54</v>
      </c>
      <c r="DV273">
        <v>50</v>
      </c>
      <c r="DW273" s="1">
        <f>+Tabulka1[[#This Row],[pocudegra]]/Tabulka1[[#This Row],[pochodnav]]</f>
        <v>0.92592592592592593</v>
      </c>
      <c r="DX273">
        <v>11991000</v>
      </c>
      <c r="DY273" t="s">
        <v>164</v>
      </c>
      <c r="DZ273" t="s">
        <v>265</v>
      </c>
      <c r="ED273" t="s">
        <v>2868</v>
      </c>
      <c r="EE273" t="s">
        <v>2868</v>
      </c>
      <c r="EF273" t="s">
        <v>2833</v>
      </c>
      <c r="EG273" t="s">
        <v>147</v>
      </c>
      <c r="EH273" t="s">
        <v>2799</v>
      </c>
      <c r="EI273" t="s">
        <v>2871</v>
      </c>
      <c r="EJ273" t="s">
        <v>2799</v>
      </c>
      <c r="EL273">
        <v>0</v>
      </c>
      <c r="EM273">
        <v>1255</v>
      </c>
    </row>
    <row r="274" spans="1:143" hidden="1">
      <c r="A274">
        <v>271</v>
      </c>
      <c r="B274" t="s">
        <v>2883</v>
      </c>
      <c r="C274" t="s">
        <v>1025</v>
      </c>
      <c r="D274" t="s">
        <v>144</v>
      </c>
      <c r="F274" t="s">
        <v>158</v>
      </c>
      <c r="G274" t="s">
        <v>164</v>
      </c>
      <c r="H274" t="s">
        <v>158</v>
      </c>
      <c r="I274" t="s">
        <v>164</v>
      </c>
      <c r="J274" t="s">
        <v>1025</v>
      </c>
      <c r="K274" t="s">
        <v>144</v>
      </c>
      <c r="L274" t="s">
        <v>2685</v>
      </c>
      <c r="M274" t="s">
        <v>2884</v>
      </c>
      <c r="O274" t="s">
        <v>144</v>
      </c>
      <c r="P274" t="s">
        <v>144</v>
      </c>
      <c r="Q274" t="s">
        <v>145</v>
      </c>
      <c r="T274" t="s">
        <v>2738</v>
      </c>
      <c r="U274" t="s">
        <v>2738</v>
      </c>
      <c r="V274" t="s">
        <v>145</v>
      </c>
      <c r="X274" t="s">
        <v>2738</v>
      </c>
      <c r="Y274" t="s">
        <v>2738</v>
      </c>
      <c r="Z274" t="s">
        <v>145</v>
      </c>
      <c r="AC274" t="s">
        <v>2739</v>
      </c>
      <c r="AD274" t="s">
        <v>2740</v>
      </c>
      <c r="AE274" t="s">
        <v>2739</v>
      </c>
      <c r="AF274" t="s">
        <v>2740</v>
      </c>
      <c r="AG274" t="s">
        <v>145</v>
      </c>
      <c r="AH274" t="s">
        <v>145</v>
      </c>
      <c r="AJ274" t="s">
        <v>2741</v>
      </c>
      <c r="AK274" t="s">
        <v>2741</v>
      </c>
      <c r="AL274" t="s">
        <v>145</v>
      </c>
      <c r="AN274" t="s">
        <v>456</v>
      </c>
      <c r="AO274" t="s">
        <v>456</v>
      </c>
      <c r="AP274" t="s">
        <v>145</v>
      </c>
      <c r="AS274" t="s">
        <v>2833</v>
      </c>
      <c r="AT274" t="s">
        <v>2834</v>
      </c>
      <c r="AU274" t="s">
        <v>2835</v>
      </c>
      <c r="AV274" t="s">
        <v>2716</v>
      </c>
      <c r="AW274" t="s">
        <v>2717</v>
      </c>
      <c r="AX274" t="s">
        <v>2718</v>
      </c>
      <c r="AY274" t="s">
        <v>2719</v>
      </c>
      <c r="BC274">
        <v>60000000</v>
      </c>
      <c r="BD274" t="s">
        <v>2844</v>
      </c>
      <c r="BE274" t="s">
        <v>2743</v>
      </c>
      <c r="BF274" t="s">
        <v>2744</v>
      </c>
      <c r="BG274" t="s">
        <v>2745</v>
      </c>
      <c r="BH274" t="s">
        <v>2786</v>
      </c>
      <c r="BI274" t="s">
        <v>2702</v>
      </c>
      <c r="BJ274" t="s">
        <v>1047</v>
      </c>
      <c r="BK274" t="s">
        <v>180</v>
      </c>
      <c r="BL274" t="s">
        <v>2885</v>
      </c>
      <c r="BM274" t="s">
        <v>2886</v>
      </c>
      <c r="BN274" t="s">
        <v>2786</v>
      </c>
      <c r="BO274" t="s">
        <v>2702</v>
      </c>
      <c r="BP274" t="s">
        <v>1047</v>
      </c>
      <c r="BQ274" t="s">
        <v>180</v>
      </c>
      <c r="BR274" t="s">
        <v>2845</v>
      </c>
      <c r="BS274" t="s">
        <v>2727</v>
      </c>
      <c r="BT274" t="s">
        <v>2887</v>
      </c>
      <c r="BV274" t="s">
        <v>2792</v>
      </c>
      <c r="BW274" t="s">
        <v>885</v>
      </c>
      <c r="BX274" t="s">
        <v>2875</v>
      </c>
      <c r="BZ274" t="s">
        <v>587</v>
      </c>
      <c r="CA274" t="s">
        <v>164</v>
      </c>
      <c r="CB274" t="s">
        <v>164</v>
      </c>
      <c r="CC274" t="s">
        <v>164</v>
      </c>
      <c r="CG274" t="s">
        <v>147</v>
      </c>
      <c r="CJ274" t="s">
        <v>2685</v>
      </c>
      <c r="CL274" t="s">
        <v>144</v>
      </c>
      <c r="CM274" t="s">
        <v>144</v>
      </c>
      <c r="CN274" t="s">
        <v>145</v>
      </c>
      <c r="CP274" t="s">
        <v>2738</v>
      </c>
      <c r="CQ274" t="s">
        <v>2738</v>
      </c>
      <c r="CR274" t="s">
        <v>145</v>
      </c>
      <c r="CT274" t="s">
        <v>2738</v>
      </c>
      <c r="CU274" t="s">
        <v>2738</v>
      </c>
      <c r="CV274" t="s">
        <v>145</v>
      </c>
      <c r="CY274" t="s">
        <v>2739</v>
      </c>
      <c r="CZ274" t="s">
        <v>2740</v>
      </c>
      <c r="DA274" t="s">
        <v>2739</v>
      </c>
      <c r="DB274" t="s">
        <v>2740</v>
      </c>
      <c r="DC274" t="s">
        <v>145</v>
      </c>
      <c r="DD274" t="s">
        <v>145</v>
      </c>
      <c r="DF274" t="s">
        <v>2741</v>
      </c>
      <c r="DG274" t="s">
        <v>2741</v>
      </c>
      <c r="DH274" t="s">
        <v>145</v>
      </c>
      <c r="DJ274" t="s">
        <v>456</v>
      </c>
      <c r="DK274" t="s">
        <v>456</v>
      </c>
      <c r="DL274" t="s">
        <v>145</v>
      </c>
      <c r="DO274" t="s">
        <v>2876</v>
      </c>
      <c r="DP274" t="s">
        <v>2877</v>
      </c>
      <c r="DQ274" t="s">
        <v>2878</v>
      </c>
      <c r="DR274" t="s">
        <v>2835</v>
      </c>
      <c r="DT274">
        <v>8</v>
      </c>
      <c r="DU274">
        <v>7</v>
      </c>
      <c r="DV274">
        <v>3</v>
      </c>
      <c r="DW274" s="1">
        <f>+Tabulka1[[#This Row],[pocudegra]]/Tabulka1[[#This Row],[pochodnav]]</f>
        <v>0.42857142857142855</v>
      </c>
      <c r="DX274">
        <v>904000</v>
      </c>
      <c r="DY274" t="s">
        <v>164</v>
      </c>
      <c r="DZ274" t="s">
        <v>265</v>
      </c>
      <c r="ED274" t="s">
        <v>2868</v>
      </c>
      <c r="EE274" t="s">
        <v>2868</v>
      </c>
      <c r="EF274" t="s">
        <v>2833</v>
      </c>
      <c r="EG274" t="s">
        <v>147</v>
      </c>
      <c r="EH274" t="s">
        <v>2799</v>
      </c>
      <c r="EI274" t="s">
        <v>2871</v>
      </c>
      <c r="EJ274" t="s">
        <v>2799</v>
      </c>
      <c r="EL274">
        <v>0</v>
      </c>
      <c r="EM274">
        <v>1255</v>
      </c>
    </row>
    <row r="275" spans="1:143" hidden="1">
      <c r="A275">
        <v>272</v>
      </c>
      <c r="B275" t="s">
        <v>2888</v>
      </c>
      <c r="C275" t="s">
        <v>1025</v>
      </c>
      <c r="D275" t="s">
        <v>144</v>
      </c>
      <c r="F275" t="s">
        <v>158</v>
      </c>
      <c r="G275" t="s">
        <v>164</v>
      </c>
      <c r="H275" t="s">
        <v>158</v>
      </c>
      <c r="I275" t="s">
        <v>164</v>
      </c>
      <c r="J275" t="s">
        <v>1025</v>
      </c>
      <c r="K275" t="s">
        <v>144</v>
      </c>
      <c r="L275" t="s">
        <v>2687</v>
      </c>
      <c r="M275" t="s">
        <v>2889</v>
      </c>
      <c r="O275" t="s">
        <v>144</v>
      </c>
      <c r="P275" t="s">
        <v>144</v>
      </c>
      <c r="Q275" t="s">
        <v>145</v>
      </c>
      <c r="T275" t="s">
        <v>2751</v>
      </c>
      <c r="U275" t="s">
        <v>2751</v>
      </c>
      <c r="V275" t="s">
        <v>145</v>
      </c>
      <c r="X275" t="s">
        <v>2751</v>
      </c>
      <c r="Y275" t="s">
        <v>2751</v>
      </c>
      <c r="Z275" t="s">
        <v>145</v>
      </c>
      <c r="AC275" t="s">
        <v>2752</v>
      </c>
      <c r="AD275" t="s">
        <v>2753</v>
      </c>
      <c r="AE275" t="s">
        <v>2752</v>
      </c>
      <c r="AF275" t="s">
        <v>2753</v>
      </c>
      <c r="AG275" t="s">
        <v>145</v>
      </c>
      <c r="AH275" t="s">
        <v>145</v>
      </c>
      <c r="AJ275" t="s">
        <v>604</v>
      </c>
      <c r="AK275" t="s">
        <v>604</v>
      </c>
      <c r="AL275" t="s">
        <v>145</v>
      </c>
      <c r="AN275" t="s">
        <v>456</v>
      </c>
      <c r="AO275" t="s">
        <v>456</v>
      </c>
      <c r="AP275" t="s">
        <v>145</v>
      </c>
      <c r="AS275" t="s">
        <v>2833</v>
      </c>
      <c r="AT275" t="s">
        <v>2834</v>
      </c>
      <c r="AU275" t="s">
        <v>2835</v>
      </c>
      <c r="AV275" t="s">
        <v>2716</v>
      </c>
      <c r="AW275" t="s">
        <v>2717</v>
      </c>
      <c r="AX275" t="s">
        <v>2718</v>
      </c>
      <c r="AY275" t="s">
        <v>2719</v>
      </c>
      <c r="BC275">
        <v>85000000</v>
      </c>
      <c r="BD275" t="s">
        <v>2754</v>
      </c>
      <c r="BE275" t="s">
        <v>2755</v>
      </c>
      <c r="BF275" t="s">
        <v>2722</v>
      </c>
      <c r="BG275" t="s">
        <v>2723</v>
      </c>
      <c r="BH275" t="s">
        <v>2786</v>
      </c>
      <c r="BI275" t="s">
        <v>2702</v>
      </c>
      <c r="BJ275" t="s">
        <v>1047</v>
      </c>
      <c r="BK275" t="s">
        <v>180</v>
      </c>
      <c r="BL275" t="s">
        <v>2756</v>
      </c>
      <c r="BM275" t="s">
        <v>659</v>
      </c>
      <c r="BN275" t="s">
        <v>2786</v>
      </c>
      <c r="BO275" t="s">
        <v>2702</v>
      </c>
      <c r="BP275" t="s">
        <v>1047</v>
      </c>
      <c r="BQ275" t="s">
        <v>180</v>
      </c>
      <c r="BR275" t="s">
        <v>2847</v>
      </c>
      <c r="BS275" t="s">
        <v>2727</v>
      </c>
      <c r="BT275" t="s">
        <v>2758</v>
      </c>
      <c r="BV275" t="s">
        <v>2792</v>
      </c>
      <c r="BW275" t="s">
        <v>885</v>
      </c>
      <c r="BX275" t="s">
        <v>2875</v>
      </c>
      <c r="BZ275" t="s">
        <v>587</v>
      </c>
      <c r="CA275" t="s">
        <v>164</v>
      </c>
      <c r="CB275" t="s">
        <v>164</v>
      </c>
      <c r="CC275" t="s">
        <v>164</v>
      </c>
      <c r="CG275" t="s">
        <v>147</v>
      </c>
      <c r="CJ275" t="s">
        <v>2687</v>
      </c>
      <c r="CL275" t="s">
        <v>144</v>
      </c>
      <c r="CM275" t="s">
        <v>144</v>
      </c>
      <c r="CN275" t="s">
        <v>145</v>
      </c>
      <c r="CP275" t="s">
        <v>2751</v>
      </c>
      <c r="CQ275" t="s">
        <v>2751</v>
      </c>
      <c r="CR275" t="s">
        <v>145</v>
      </c>
      <c r="CT275" t="s">
        <v>2751</v>
      </c>
      <c r="CU275" t="s">
        <v>2751</v>
      </c>
      <c r="CV275" t="s">
        <v>145</v>
      </c>
      <c r="CY275" t="s">
        <v>2752</v>
      </c>
      <c r="CZ275" t="s">
        <v>2753</v>
      </c>
      <c r="DA275" t="s">
        <v>2752</v>
      </c>
      <c r="DB275" t="s">
        <v>2753</v>
      </c>
      <c r="DC275" t="s">
        <v>145</v>
      </c>
      <c r="DD275" t="s">
        <v>145</v>
      </c>
      <c r="DF275" t="s">
        <v>604</v>
      </c>
      <c r="DG275" t="s">
        <v>604</v>
      </c>
      <c r="DH275" t="s">
        <v>145</v>
      </c>
      <c r="DJ275" t="s">
        <v>456</v>
      </c>
      <c r="DK275" t="s">
        <v>456</v>
      </c>
      <c r="DL275" t="s">
        <v>145</v>
      </c>
      <c r="DO275" t="s">
        <v>2876</v>
      </c>
      <c r="DP275" t="s">
        <v>2877</v>
      </c>
      <c r="DQ275" t="s">
        <v>2878</v>
      </c>
      <c r="DR275" t="s">
        <v>2835</v>
      </c>
      <c r="DT275">
        <v>50</v>
      </c>
      <c r="DU275">
        <v>48</v>
      </c>
      <c r="DV275">
        <v>43</v>
      </c>
      <c r="DW275" s="1">
        <f>+Tabulka1[[#This Row],[pocudegra]]/Tabulka1[[#This Row],[pochodnav]]</f>
        <v>0.89583333333333337</v>
      </c>
      <c r="DX275">
        <v>52225000</v>
      </c>
      <c r="DY275" t="s">
        <v>164</v>
      </c>
      <c r="DZ275" t="s">
        <v>303</v>
      </c>
      <c r="ED275" t="s">
        <v>2868</v>
      </c>
      <c r="EE275" t="s">
        <v>2868</v>
      </c>
      <c r="EF275" t="s">
        <v>2833</v>
      </c>
      <c r="EG275" t="s">
        <v>147</v>
      </c>
      <c r="EH275" t="s">
        <v>2799</v>
      </c>
      <c r="EI275" t="s">
        <v>2871</v>
      </c>
      <c r="EJ275" t="s">
        <v>2799</v>
      </c>
      <c r="EL275">
        <v>0</v>
      </c>
      <c r="EM275">
        <v>1255</v>
      </c>
    </row>
    <row r="276" spans="1:143" hidden="1">
      <c r="A276">
        <v>273</v>
      </c>
      <c r="B276" t="s">
        <v>2890</v>
      </c>
      <c r="C276" t="s">
        <v>1025</v>
      </c>
      <c r="D276" t="s">
        <v>144</v>
      </c>
      <c r="F276" t="s">
        <v>158</v>
      </c>
      <c r="G276" t="s">
        <v>164</v>
      </c>
      <c r="H276" t="s">
        <v>158</v>
      </c>
      <c r="I276" t="s">
        <v>164</v>
      </c>
      <c r="J276" t="s">
        <v>1025</v>
      </c>
      <c r="K276" t="s">
        <v>144</v>
      </c>
      <c r="L276" t="s">
        <v>2689</v>
      </c>
      <c r="M276" t="s">
        <v>2891</v>
      </c>
      <c r="O276" t="s">
        <v>144</v>
      </c>
      <c r="P276" t="s">
        <v>144</v>
      </c>
      <c r="Q276" t="s">
        <v>145</v>
      </c>
      <c r="T276" t="s">
        <v>2760</v>
      </c>
      <c r="U276" t="s">
        <v>2760</v>
      </c>
      <c r="V276" t="s">
        <v>145</v>
      </c>
      <c r="X276" t="s">
        <v>2761</v>
      </c>
      <c r="Y276" t="s">
        <v>2761</v>
      </c>
      <c r="Z276" t="s">
        <v>145</v>
      </c>
      <c r="AC276" t="s">
        <v>2762</v>
      </c>
      <c r="AD276" t="s">
        <v>2763</v>
      </c>
      <c r="AE276" t="s">
        <v>2762</v>
      </c>
      <c r="AF276" t="s">
        <v>2763</v>
      </c>
      <c r="AG276" t="s">
        <v>145</v>
      </c>
      <c r="AH276" t="s">
        <v>145</v>
      </c>
      <c r="AJ276" t="s">
        <v>604</v>
      </c>
      <c r="AK276" t="s">
        <v>604</v>
      </c>
      <c r="AL276" t="s">
        <v>145</v>
      </c>
      <c r="AN276" t="s">
        <v>456</v>
      </c>
      <c r="AO276" t="s">
        <v>456</v>
      </c>
      <c r="AP276" t="s">
        <v>145</v>
      </c>
      <c r="AS276" t="s">
        <v>2833</v>
      </c>
      <c r="AT276" t="s">
        <v>2834</v>
      </c>
      <c r="AU276" t="s">
        <v>2835</v>
      </c>
      <c r="AV276" t="s">
        <v>2716</v>
      </c>
      <c r="AW276" t="s">
        <v>2717</v>
      </c>
      <c r="AX276" t="s">
        <v>2718</v>
      </c>
      <c r="AY276" t="s">
        <v>2719</v>
      </c>
      <c r="BC276">
        <v>98000000</v>
      </c>
      <c r="BD276" t="s">
        <v>2764</v>
      </c>
      <c r="BE276" t="s">
        <v>2765</v>
      </c>
      <c r="BF276" t="s">
        <v>2722</v>
      </c>
      <c r="BG276" t="s">
        <v>2723</v>
      </c>
      <c r="BH276" t="s">
        <v>2786</v>
      </c>
      <c r="BI276" t="s">
        <v>2702</v>
      </c>
      <c r="BJ276" t="s">
        <v>1047</v>
      </c>
      <c r="BK276" t="s">
        <v>180</v>
      </c>
      <c r="BL276" t="s">
        <v>2849</v>
      </c>
      <c r="BM276" t="s">
        <v>659</v>
      </c>
      <c r="BN276" t="s">
        <v>2786</v>
      </c>
      <c r="BO276" t="s">
        <v>2702</v>
      </c>
      <c r="BP276" t="s">
        <v>1047</v>
      </c>
      <c r="BQ276" t="s">
        <v>180</v>
      </c>
      <c r="BR276" t="s">
        <v>2850</v>
      </c>
      <c r="BS276" t="s">
        <v>2727</v>
      </c>
      <c r="BT276" t="s">
        <v>2851</v>
      </c>
      <c r="BV276" t="s">
        <v>2792</v>
      </c>
      <c r="BW276" t="s">
        <v>885</v>
      </c>
      <c r="BX276" t="s">
        <v>2875</v>
      </c>
      <c r="BZ276" t="s">
        <v>587</v>
      </c>
      <c r="CA276" t="s">
        <v>164</v>
      </c>
      <c r="CB276" t="s">
        <v>164</v>
      </c>
      <c r="CC276" t="s">
        <v>164</v>
      </c>
      <c r="CG276" t="s">
        <v>147</v>
      </c>
      <c r="CJ276" t="s">
        <v>2689</v>
      </c>
      <c r="CL276" t="s">
        <v>144</v>
      </c>
      <c r="CM276" t="s">
        <v>144</v>
      </c>
      <c r="CN276" t="s">
        <v>145</v>
      </c>
      <c r="CP276" t="s">
        <v>2760</v>
      </c>
      <c r="CQ276" t="s">
        <v>2760</v>
      </c>
      <c r="CR276" t="s">
        <v>145</v>
      </c>
      <c r="CT276" t="s">
        <v>2761</v>
      </c>
      <c r="CU276" t="s">
        <v>2761</v>
      </c>
      <c r="CV276" t="s">
        <v>145</v>
      </c>
      <c r="CY276" t="s">
        <v>2762</v>
      </c>
      <c r="CZ276" t="s">
        <v>2763</v>
      </c>
      <c r="DA276" t="s">
        <v>2762</v>
      </c>
      <c r="DB276" t="s">
        <v>2763</v>
      </c>
      <c r="DC276" t="s">
        <v>145</v>
      </c>
      <c r="DD276" t="s">
        <v>145</v>
      </c>
      <c r="DF276" t="s">
        <v>604</v>
      </c>
      <c r="DG276" t="s">
        <v>604</v>
      </c>
      <c r="DH276" t="s">
        <v>145</v>
      </c>
      <c r="DJ276" t="s">
        <v>456</v>
      </c>
      <c r="DK276" t="s">
        <v>456</v>
      </c>
      <c r="DL276" t="s">
        <v>145</v>
      </c>
      <c r="DO276" t="s">
        <v>2876</v>
      </c>
      <c r="DP276" t="s">
        <v>2877</v>
      </c>
      <c r="DQ276" t="s">
        <v>2878</v>
      </c>
      <c r="DR276" t="s">
        <v>2835</v>
      </c>
      <c r="DT276">
        <v>25</v>
      </c>
      <c r="DU276">
        <v>24</v>
      </c>
      <c r="DV276">
        <v>24</v>
      </c>
      <c r="DW276" s="1">
        <f>+Tabulka1[[#This Row],[pocudegra]]/Tabulka1[[#This Row],[pochodnav]]</f>
        <v>1</v>
      </c>
      <c r="DX276">
        <v>20394000</v>
      </c>
      <c r="DY276" t="s">
        <v>164</v>
      </c>
      <c r="DZ276" t="s">
        <v>190</v>
      </c>
      <c r="ED276" t="s">
        <v>2868</v>
      </c>
      <c r="EE276" t="s">
        <v>2868</v>
      </c>
      <c r="EF276" t="s">
        <v>2833</v>
      </c>
      <c r="EG276" t="s">
        <v>147</v>
      </c>
      <c r="EH276" t="s">
        <v>2799</v>
      </c>
      <c r="EI276" t="s">
        <v>2871</v>
      </c>
      <c r="EJ276" t="s">
        <v>2799</v>
      </c>
      <c r="EL276">
        <v>0</v>
      </c>
      <c r="EM276">
        <v>1255</v>
      </c>
    </row>
    <row r="277" spans="1:143" hidden="1">
      <c r="A277">
        <v>274</v>
      </c>
      <c r="B277" t="s">
        <v>2892</v>
      </c>
      <c r="C277" t="s">
        <v>1025</v>
      </c>
      <c r="D277" t="s">
        <v>240</v>
      </c>
      <c r="F277" t="s">
        <v>232</v>
      </c>
      <c r="G277" t="s">
        <v>232</v>
      </c>
      <c r="H277" t="s">
        <v>232</v>
      </c>
      <c r="I277" t="s">
        <v>232</v>
      </c>
      <c r="J277" t="s">
        <v>1025</v>
      </c>
      <c r="K277" t="s">
        <v>240</v>
      </c>
      <c r="L277" t="s">
        <v>2893</v>
      </c>
      <c r="M277" t="s">
        <v>2893</v>
      </c>
      <c r="O277" t="s">
        <v>144</v>
      </c>
      <c r="P277" t="s">
        <v>144</v>
      </c>
      <c r="Q277" t="s">
        <v>145</v>
      </c>
      <c r="T277" t="s">
        <v>2894</v>
      </c>
      <c r="U277" t="s">
        <v>2894</v>
      </c>
      <c r="V277" t="s">
        <v>145</v>
      </c>
      <c r="X277" t="s">
        <v>2895</v>
      </c>
      <c r="Y277" t="s">
        <v>2895</v>
      </c>
      <c r="Z277" t="s">
        <v>145</v>
      </c>
      <c r="AC277" t="s">
        <v>2896</v>
      </c>
      <c r="AD277" t="s">
        <v>2897</v>
      </c>
      <c r="AE277" t="s">
        <v>2896</v>
      </c>
      <c r="AF277" t="s">
        <v>2897</v>
      </c>
      <c r="AG277" t="s">
        <v>145</v>
      </c>
      <c r="AH277" t="s">
        <v>145</v>
      </c>
      <c r="AJ277" t="s">
        <v>232</v>
      </c>
      <c r="AK277" t="s">
        <v>232</v>
      </c>
      <c r="AL277" t="s">
        <v>145</v>
      </c>
      <c r="AN277" t="s">
        <v>356</v>
      </c>
      <c r="AO277" t="s">
        <v>356</v>
      </c>
      <c r="AP277" t="s">
        <v>145</v>
      </c>
      <c r="AQ277" t="s">
        <v>2898</v>
      </c>
      <c r="AR277" t="s">
        <v>2899</v>
      </c>
      <c r="AS277" t="s">
        <v>2900</v>
      </c>
      <c r="AT277" t="s">
        <v>2901</v>
      </c>
      <c r="AU277" t="s">
        <v>2902</v>
      </c>
      <c r="AV277" t="s">
        <v>2693</v>
      </c>
      <c r="AW277" t="s">
        <v>2694</v>
      </c>
      <c r="AX277" t="s">
        <v>2903</v>
      </c>
      <c r="AY277" t="s">
        <v>2904</v>
      </c>
      <c r="BC277">
        <v>15000000</v>
      </c>
      <c r="BD277" t="s">
        <v>2905</v>
      </c>
      <c r="BE277" t="s">
        <v>2906</v>
      </c>
      <c r="BF277" t="s">
        <v>2699</v>
      </c>
      <c r="BG277" t="s">
        <v>2700</v>
      </c>
      <c r="BH277" t="s">
        <v>2786</v>
      </c>
      <c r="BI277" t="s">
        <v>2702</v>
      </c>
      <c r="BJ277" t="s">
        <v>1047</v>
      </c>
      <c r="BK277" t="s">
        <v>180</v>
      </c>
      <c r="BL277" t="s">
        <v>2907</v>
      </c>
      <c r="BM277" t="s">
        <v>2908</v>
      </c>
      <c r="BN277" t="s">
        <v>2786</v>
      </c>
      <c r="BO277" t="s">
        <v>2702</v>
      </c>
      <c r="BP277" t="s">
        <v>1047</v>
      </c>
      <c r="BQ277" t="s">
        <v>180</v>
      </c>
      <c r="BR277" t="s">
        <v>2909</v>
      </c>
      <c r="BS277" t="s">
        <v>2864</v>
      </c>
      <c r="BT277" t="s">
        <v>2910</v>
      </c>
      <c r="BU277" t="s">
        <v>2911</v>
      </c>
      <c r="BV277" t="s">
        <v>2792</v>
      </c>
      <c r="BW277" t="s">
        <v>885</v>
      </c>
      <c r="BX277" t="s">
        <v>2867</v>
      </c>
      <c r="BZ277" t="s">
        <v>2870</v>
      </c>
      <c r="CA277" t="s">
        <v>232</v>
      </c>
      <c r="CB277" t="s">
        <v>232</v>
      </c>
      <c r="CC277" t="s">
        <v>232</v>
      </c>
      <c r="CG277" t="s">
        <v>240</v>
      </c>
      <c r="CH277" t="s">
        <v>1052</v>
      </c>
      <c r="CJ277" t="s">
        <v>2893</v>
      </c>
      <c r="CL277" t="s">
        <v>144</v>
      </c>
      <c r="CM277" t="s">
        <v>144</v>
      </c>
      <c r="CN277" t="s">
        <v>145</v>
      </c>
      <c r="CP277" t="s">
        <v>2894</v>
      </c>
      <c r="CQ277" t="s">
        <v>2894</v>
      </c>
      <c r="CR277" t="s">
        <v>145</v>
      </c>
      <c r="CT277" t="s">
        <v>2895</v>
      </c>
      <c r="CU277" t="s">
        <v>2895</v>
      </c>
      <c r="CV277" t="s">
        <v>145</v>
      </c>
      <c r="CY277" t="s">
        <v>2896</v>
      </c>
      <c r="CZ277" t="s">
        <v>2897</v>
      </c>
      <c r="DA277" t="s">
        <v>2896</v>
      </c>
      <c r="DB277" t="s">
        <v>2897</v>
      </c>
      <c r="DC277" t="s">
        <v>145</v>
      </c>
      <c r="DD277" t="s">
        <v>145</v>
      </c>
      <c r="DF277" t="s">
        <v>232</v>
      </c>
      <c r="DG277" t="s">
        <v>232</v>
      </c>
      <c r="DH277" t="s">
        <v>145</v>
      </c>
      <c r="DJ277" t="s">
        <v>356</v>
      </c>
      <c r="DK277" t="s">
        <v>356</v>
      </c>
      <c r="DL277" t="s">
        <v>145</v>
      </c>
      <c r="DM277" t="s">
        <v>2898</v>
      </c>
      <c r="DN277" t="s">
        <v>2899</v>
      </c>
      <c r="DP277" t="s">
        <v>2900</v>
      </c>
      <c r="DQ277" t="s">
        <v>2912</v>
      </c>
      <c r="DR277" t="s">
        <v>2913</v>
      </c>
      <c r="DT277">
        <v>29</v>
      </c>
      <c r="DU277">
        <v>28</v>
      </c>
      <c r="DV277">
        <v>21</v>
      </c>
      <c r="DW277" s="1">
        <f>+Tabulka1[[#This Row],[pocudegra]]/Tabulka1[[#This Row],[pochodnav]]</f>
        <v>0.75</v>
      </c>
      <c r="DX277">
        <v>0</v>
      </c>
      <c r="DY277" t="s">
        <v>232</v>
      </c>
      <c r="DZ277" t="s">
        <v>190</v>
      </c>
      <c r="EA277" t="s">
        <v>2914</v>
      </c>
      <c r="ED277" t="s">
        <v>2870</v>
      </c>
      <c r="EE277" t="s">
        <v>2870</v>
      </c>
      <c r="EF277" t="s">
        <v>2900</v>
      </c>
      <c r="EG277" t="s">
        <v>147</v>
      </c>
      <c r="EH277" t="s">
        <v>2872</v>
      </c>
      <c r="EI277" t="s">
        <v>2872</v>
      </c>
      <c r="EL277">
        <v>10081</v>
      </c>
      <c r="EM277">
        <v>10081</v>
      </c>
    </row>
    <row r="278" spans="1:143" hidden="1">
      <c r="A278">
        <v>275</v>
      </c>
      <c r="B278" t="s">
        <v>2915</v>
      </c>
      <c r="C278" t="s">
        <v>1025</v>
      </c>
      <c r="D278" t="s">
        <v>144</v>
      </c>
      <c r="F278" t="s">
        <v>232</v>
      </c>
      <c r="G278" t="s">
        <v>232</v>
      </c>
      <c r="H278" t="s">
        <v>232</v>
      </c>
      <c r="I278" t="s">
        <v>232</v>
      </c>
      <c r="J278" t="s">
        <v>1025</v>
      </c>
      <c r="K278" t="s">
        <v>144</v>
      </c>
      <c r="L278" t="s">
        <v>2683</v>
      </c>
      <c r="M278" t="s">
        <v>2683</v>
      </c>
      <c r="O278" t="s">
        <v>144</v>
      </c>
      <c r="P278" t="s">
        <v>144</v>
      </c>
      <c r="Q278" t="s">
        <v>145</v>
      </c>
      <c r="T278" t="s">
        <v>2730</v>
      </c>
      <c r="U278" t="s">
        <v>2730</v>
      </c>
      <c r="V278" t="s">
        <v>145</v>
      </c>
      <c r="X278" t="s">
        <v>2730</v>
      </c>
      <c r="Y278" t="s">
        <v>2730</v>
      </c>
      <c r="Z278" t="s">
        <v>145</v>
      </c>
      <c r="AC278" t="s">
        <v>2731</v>
      </c>
      <c r="AD278" t="s">
        <v>2732</v>
      </c>
      <c r="AE278" t="s">
        <v>2731</v>
      </c>
      <c r="AF278" t="s">
        <v>2732</v>
      </c>
      <c r="AG278" t="s">
        <v>145</v>
      </c>
      <c r="AH278" t="s">
        <v>145</v>
      </c>
      <c r="AJ278" t="s">
        <v>566</v>
      </c>
      <c r="AK278" t="s">
        <v>566</v>
      </c>
      <c r="AL278" t="s">
        <v>145</v>
      </c>
      <c r="AN278" t="s">
        <v>456</v>
      </c>
      <c r="AO278" t="s">
        <v>456</v>
      </c>
      <c r="AP278" t="s">
        <v>145</v>
      </c>
      <c r="AS278" t="s">
        <v>2916</v>
      </c>
      <c r="AT278" t="s">
        <v>2917</v>
      </c>
      <c r="AU278" t="s">
        <v>664</v>
      </c>
      <c r="AV278" t="s">
        <v>2918</v>
      </c>
      <c r="AW278" t="s">
        <v>2717</v>
      </c>
      <c r="AX278" t="s">
        <v>2718</v>
      </c>
      <c r="AY278" t="s">
        <v>2719</v>
      </c>
      <c r="BC278">
        <v>100000000</v>
      </c>
      <c r="BD278" t="s">
        <v>2733</v>
      </c>
      <c r="BE278" t="s">
        <v>2734</v>
      </c>
      <c r="BF278" t="s">
        <v>2735</v>
      </c>
      <c r="BG278" t="s">
        <v>2736</v>
      </c>
      <c r="BH278" t="s">
        <v>2724</v>
      </c>
      <c r="BI278" t="s">
        <v>2702</v>
      </c>
      <c r="BJ278" t="s">
        <v>1047</v>
      </c>
      <c r="BK278" t="s">
        <v>180</v>
      </c>
      <c r="BL278" t="s">
        <v>2881</v>
      </c>
      <c r="BM278" t="s">
        <v>1429</v>
      </c>
      <c r="BN278" t="s">
        <v>2724</v>
      </c>
      <c r="BO278" t="s">
        <v>2702</v>
      </c>
      <c r="BP278" t="s">
        <v>1047</v>
      </c>
      <c r="BQ278" t="s">
        <v>180</v>
      </c>
      <c r="BR278" t="s">
        <v>2919</v>
      </c>
      <c r="BS278" t="s">
        <v>2920</v>
      </c>
      <c r="BT278" t="s">
        <v>2882</v>
      </c>
      <c r="BU278" t="s">
        <v>2911</v>
      </c>
      <c r="BV278" t="s">
        <v>2792</v>
      </c>
      <c r="BW278" t="s">
        <v>885</v>
      </c>
      <c r="BX278" t="s">
        <v>2867</v>
      </c>
      <c r="BZ278" t="s">
        <v>2870</v>
      </c>
      <c r="CA278" t="s">
        <v>232</v>
      </c>
      <c r="CB278" t="s">
        <v>232</v>
      </c>
      <c r="CC278" t="s">
        <v>232</v>
      </c>
      <c r="CG278" t="s">
        <v>147</v>
      </c>
      <c r="CJ278" t="s">
        <v>2683</v>
      </c>
      <c r="CL278" t="s">
        <v>144</v>
      </c>
      <c r="CM278" t="s">
        <v>144</v>
      </c>
      <c r="CN278" t="s">
        <v>145</v>
      </c>
      <c r="CP278" t="s">
        <v>2730</v>
      </c>
      <c r="CQ278" t="s">
        <v>2730</v>
      </c>
      <c r="CR278" t="s">
        <v>145</v>
      </c>
      <c r="CT278" t="s">
        <v>2730</v>
      </c>
      <c r="CU278" t="s">
        <v>2730</v>
      </c>
      <c r="CV278" t="s">
        <v>145</v>
      </c>
      <c r="CY278" t="s">
        <v>2731</v>
      </c>
      <c r="CZ278" t="s">
        <v>2732</v>
      </c>
      <c r="DA278" t="s">
        <v>2731</v>
      </c>
      <c r="DB278" t="s">
        <v>2732</v>
      </c>
      <c r="DC278" t="s">
        <v>145</v>
      </c>
      <c r="DD278" t="s">
        <v>145</v>
      </c>
      <c r="DF278" t="s">
        <v>566</v>
      </c>
      <c r="DG278" t="s">
        <v>566</v>
      </c>
      <c r="DH278" t="s">
        <v>145</v>
      </c>
      <c r="DJ278" t="s">
        <v>456</v>
      </c>
      <c r="DK278" t="s">
        <v>456</v>
      </c>
      <c r="DL278" t="s">
        <v>145</v>
      </c>
      <c r="DP278" t="s">
        <v>2916</v>
      </c>
      <c r="DQ278" t="s">
        <v>2921</v>
      </c>
      <c r="DR278" t="s">
        <v>2922</v>
      </c>
      <c r="DT278">
        <v>51</v>
      </c>
      <c r="DU278">
        <v>51</v>
      </c>
      <c r="DV278">
        <v>40</v>
      </c>
      <c r="DW278" s="1">
        <f>+Tabulka1[[#This Row],[pocudegra]]/Tabulka1[[#This Row],[pochodnav]]</f>
        <v>0.78431372549019607</v>
      </c>
      <c r="DX278">
        <v>102017000</v>
      </c>
      <c r="DY278" t="s">
        <v>232</v>
      </c>
      <c r="DZ278" t="s">
        <v>265</v>
      </c>
      <c r="ED278" t="s">
        <v>2870</v>
      </c>
      <c r="EE278" t="s">
        <v>2870</v>
      </c>
      <c r="EF278" t="s">
        <v>2916</v>
      </c>
      <c r="EG278" t="s">
        <v>147</v>
      </c>
      <c r="EH278" t="s">
        <v>2872</v>
      </c>
      <c r="EI278" t="s">
        <v>2872</v>
      </c>
      <c r="EL278">
        <v>10081</v>
      </c>
      <c r="EM278">
        <v>10081</v>
      </c>
    </row>
    <row r="279" spans="1:143" hidden="1">
      <c r="A279">
        <v>276</v>
      </c>
      <c r="B279" t="s">
        <v>2923</v>
      </c>
      <c r="C279" t="s">
        <v>1025</v>
      </c>
      <c r="D279" t="s">
        <v>144</v>
      </c>
      <c r="F279" t="s">
        <v>232</v>
      </c>
      <c r="G279" t="s">
        <v>232</v>
      </c>
      <c r="H279" t="s">
        <v>232</v>
      </c>
      <c r="I279" t="s">
        <v>232</v>
      </c>
      <c r="J279" t="s">
        <v>1025</v>
      </c>
      <c r="K279" t="s">
        <v>144</v>
      </c>
      <c r="L279" t="s">
        <v>2678</v>
      </c>
      <c r="M279" t="s">
        <v>2678</v>
      </c>
      <c r="O279" t="s">
        <v>144</v>
      </c>
      <c r="P279" t="s">
        <v>144</v>
      </c>
      <c r="Q279" t="s">
        <v>145</v>
      </c>
      <c r="T279" t="s">
        <v>2713</v>
      </c>
      <c r="U279" t="s">
        <v>2713</v>
      </c>
      <c r="V279" t="s">
        <v>145</v>
      </c>
      <c r="X279" t="s">
        <v>2713</v>
      </c>
      <c r="Y279" t="s">
        <v>2713</v>
      </c>
      <c r="Z279" t="s">
        <v>145</v>
      </c>
      <c r="AC279" t="s">
        <v>2714</v>
      </c>
      <c r="AD279" t="s">
        <v>2715</v>
      </c>
      <c r="AE279" t="s">
        <v>2714</v>
      </c>
      <c r="AF279" t="s">
        <v>2715</v>
      </c>
      <c r="AG279" t="s">
        <v>145</v>
      </c>
      <c r="AH279" t="s">
        <v>145</v>
      </c>
      <c r="AJ279" t="s">
        <v>204</v>
      </c>
      <c r="AK279" t="s">
        <v>204</v>
      </c>
      <c r="AL279" t="s">
        <v>145</v>
      </c>
      <c r="AN279" t="s">
        <v>456</v>
      </c>
      <c r="AO279" t="s">
        <v>456</v>
      </c>
      <c r="AP279" t="s">
        <v>145</v>
      </c>
      <c r="AS279" t="s">
        <v>2916</v>
      </c>
      <c r="AT279" t="s">
        <v>2917</v>
      </c>
      <c r="AU279" t="s">
        <v>664</v>
      </c>
      <c r="AV279" t="s">
        <v>2918</v>
      </c>
      <c r="AW279" t="s">
        <v>2717</v>
      </c>
      <c r="AX279" t="s">
        <v>2718</v>
      </c>
      <c r="AY279" t="s">
        <v>2719</v>
      </c>
      <c r="BC279">
        <v>208981000</v>
      </c>
      <c r="BD279" t="s">
        <v>2720</v>
      </c>
      <c r="BE279" t="s">
        <v>2721</v>
      </c>
      <c r="BF279" t="s">
        <v>2722</v>
      </c>
      <c r="BG279" t="s">
        <v>2723</v>
      </c>
      <c r="BH279" t="s">
        <v>2724</v>
      </c>
      <c r="BI279" t="s">
        <v>2702</v>
      </c>
      <c r="BJ279" t="s">
        <v>1047</v>
      </c>
      <c r="BK279" t="s">
        <v>180</v>
      </c>
      <c r="BL279" t="s">
        <v>2725</v>
      </c>
      <c r="BM279" t="s">
        <v>1266</v>
      </c>
      <c r="BN279" t="s">
        <v>2724</v>
      </c>
      <c r="BO279" t="s">
        <v>2702</v>
      </c>
      <c r="BP279" t="s">
        <v>1047</v>
      </c>
      <c r="BQ279" t="s">
        <v>180</v>
      </c>
      <c r="BR279" t="s">
        <v>2924</v>
      </c>
      <c r="BS279" t="s">
        <v>2920</v>
      </c>
      <c r="BT279" t="s">
        <v>2728</v>
      </c>
      <c r="BU279" t="s">
        <v>2911</v>
      </c>
      <c r="BV279" t="s">
        <v>2792</v>
      </c>
      <c r="BW279" t="s">
        <v>885</v>
      </c>
      <c r="BX279" t="s">
        <v>2867</v>
      </c>
      <c r="BZ279" t="s">
        <v>2870</v>
      </c>
      <c r="CA279" t="s">
        <v>232</v>
      </c>
      <c r="CB279" t="s">
        <v>232</v>
      </c>
      <c r="CC279" t="s">
        <v>232</v>
      </c>
      <c r="CG279" t="s">
        <v>147</v>
      </c>
      <c r="CJ279" t="s">
        <v>2678</v>
      </c>
      <c r="CL279" t="s">
        <v>144</v>
      </c>
      <c r="CM279" t="s">
        <v>144</v>
      </c>
      <c r="CN279" t="s">
        <v>145</v>
      </c>
      <c r="CP279" t="s">
        <v>2713</v>
      </c>
      <c r="CQ279" t="s">
        <v>2713</v>
      </c>
      <c r="CR279" t="s">
        <v>145</v>
      </c>
      <c r="CT279" t="s">
        <v>2713</v>
      </c>
      <c r="CU279" t="s">
        <v>2713</v>
      </c>
      <c r="CV279" t="s">
        <v>145</v>
      </c>
      <c r="CY279" t="s">
        <v>2714</v>
      </c>
      <c r="CZ279" t="s">
        <v>2715</v>
      </c>
      <c r="DA279" t="s">
        <v>2714</v>
      </c>
      <c r="DB279" t="s">
        <v>2715</v>
      </c>
      <c r="DC279" t="s">
        <v>145</v>
      </c>
      <c r="DD279" t="s">
        <v>145</v>
      </c>
      <c r="DF279" t="s">
        <v>204</v>
      </c>
      <c r="DG279" t="s">
        <v>204</v>
      </c>
      <c r="DH279" t="s">
        <v>145</v>
      </c>
      <c r="DJ279" t="s">
        <v>456</v>
      </c>
      <c r="DK279" t="s">
        <v>456</v>
      </c>
      <c r="DL279" t="s">
        <v>145</v>
      </c>
      <c r="DP279" t="s">
        <v>2916</v>
      </c>
      <c r="DQ279" t="s">
        <v>2921</v>
      </c>
      <c r="DR279" t="s">
        <v>2922</v>
      </c>
      <c r="DT279">
        <v>121</v>
      </c>
      <c r="DU279">
        <v>120</v>
      </c>
      <c r="DV279">
        <v>98</v>
      </c>
      <c r="DW279" s="1">
        <f>+Tabulka1[[#This Row],[pocudegra]]/Tabulka1[[#This Row],[pochodnav]]</f>
        <v>0.81666666666666665</v>
      </c>
      <c r="DX279">
        <v>206981000</v>
      </c>
      <c r="DY279" t="s">
        <v>232</v>
      </c>
      <c r="DZ279" t="s">
        <v>303</v>
      </c>
      <c r="ED279" t="s">
        <v>2870</v>
      </c>
      <c r="EE279" t="s">
        <v>2870</v>
      </c>
      <c r="EF279" t="s">
        <v>2916</v>
      </c>
      <c r="EG279" t="s">
        <v>147</v>
      </c>
      <c r="EH279" t="s">
        <v>2872</v>
      </c>
      <c r="EI279" t="s">
        <v>2872</v>
      </c>
      <c r="EL279">
        <v>10081</v>
      </c>
      <c r="EM279">
        <v>10081</v>
      </c>
    </row>
    <row r="280" spans="1:143" hidden="1">
      <c r="A280">
        <v>277</v>
      </c>
      <c r="B280" t="s">
        <v>2925</v>
      </c>
      <c r="C280" t="s">
        <v>1025</v>
      </c>
      <c r="D280" t="s">
        <v>144</v>
      </c>
      <c r="F280" t="s">
        <v>232</v>
      </c>
      <c r="G280" t="s">
        <v>232</v>
      </c>
      <c r="H280" t="s">
        <v>232</v>
      </c>
      <c r="I280" t="s">
        <v>232</v>
      </c>
      <c r="J280" t="s">
        <v>1025</v>
      </c>
      <c r="K280" t="s">
        <v>144</v>
      </c>
      <c r="L280" t="s">
        <v>2687</v>
      </c>
      <c r="M280" t="s">
        <v>2687</v>
      </c>
      <c r="O280" t="s">
        <v>144</v>
      </c>
      <c r="P280" t="s">
        <v>144</v>
      </c>
      <c r="Q280" t="s">
        <v>145</v>
      </c>
      <c r="T280" t="s">
        <v>2751</v>
      </c>
      <c r="U280" t="s">
        <v>2751</v>
      </c>
      <c r="V280" t="s">
        <v>145</v>
      </c>
      <c r="X280" t="s">
        <v>2751</v>
      </c>
      <c r="Y280" t="s">
        <v>2751</v>
      </c>
      <c r="Z280" t="s">
        <v>145</v>
      </c>
      <c r="AC280" t="s">
        <v>2752</v>
      </c>
      <c r="AD280" t="s">
        <v>2753</v>
      </c>
      <c r="AE280" t="s">
        <v>2752</v>
      </c>
      <c r="AF280" t="s">
        <v>2753</v>
      </c>
      <c r="AG280" t="s">
        <v>145</v>
      </c>
      <c r="AH280" t="s">
        <v>145</v>
      </c>
      <c r="AJ280" t="s">
        <v>604</v>
      </c>
      <c r="AK280" t="s">
        <v>604</v>
      </c>
      <c r="AL280" t="s">
        <v>145</v>
      </c>
      <c r="AN280" t="s">
        <v>456</v>
      </c>
      <c r="AO280" t="s">
        <v>456</v>
      </c>
      <c r="AP280" t="s">
        <v>145</v>
      </c>
      <c r="AS280" t="s">
        <v>2916</v>
      </c>
      <c r="AT280" t="s">
        <v>2917</v>
      </c>
      <c r="AU280" t="s">
        <v>664</v>
      </c>
      <c r="AV280" t="s">
        <v>2918</v>
      </c>
      <c r="AW280" t="s">
        <v>2717</v>
      </c>
      <c r="AX280" t="s">
        <v>2718</v>
      </c>
      <c r="AY280" t="s">
        <v>2719</v>
      </c>
      <c r="BC280">
        <v>65000000</v>
      </c>
      <c r="BD280" t="s">
        <v>2754</v>
      </c>
      <c r="BE280" t="s">
        <v>2755</v>
      </c>
      <c r="BF280" t="s">
        <v>2722</v>
      </c>
      <c r="BG280" t="s">
        <v>2723</v>
      </c>
      <c r="BH280" t="s">
        <v>2724</v>
      </c>
      <c r="BI280" t="s">
        <v>2702</v>
      </c>
      <c r="BJ280" t="s">
        <v>1047</v>
      </c>
      <c r="BK280" t="s">
        <v>180</v>
      </c>
      <c r="BL280" t="s">
        <v>2756</v>
      </c>
      <c r="BM280" t="s">
        <v>659</v>
      </c>
      <c r="BN280" t="s">
        <v>2724</v>
      </c>
      <c r="BO280" t="s">
        <v>2702</v>
      </c>
      <c r="BP280" t="s">
        <v>1047</v>
      </c>
      <c r="BQ280" t="s">
        <v>180</v>
      </c>
      <c r="BR280" t="s">
        <v>2926</v>
      </c>
      <c r="BS280" t="s">
        <v>2920</v>
      </c>
      <c r="BT280" t="s">
        <v>2758</v>
      </c>
      <c r="BU280" t="s">
        <v>2911</v>
      </c>
      <c r="BV280" t="s">
        <v>2792</v>
      </c>
      <c r="BW280" t="s">
        <v>885</v>
      </c>
      <c r="BX280" t="s">
        <v>2867</v>
      </c>
      <c r="BZ280" t="s">
        <v>2870</v>
      </c>
      <c r="CA280" t="s">
        <v>232</v>
      </c>
      <c r="CB280" t="s">
        <v>232</v>
      </c>
      <c r="CC280" t="s">
        <v>232</v>
      </c>
      <c r="CG280" t="s">
        <v>147</v>
      </c>
      <c r="CJ280" t="s">
        <v>2687</v>
      </c>
      <c r="CL280" t="s">
        <v>144</v>
      </c>
      <c r="CM280" t="s">
        <v>144</v>
      </c>
      <c r="CN280" t="s">
        <v>145</v>
      </c>
      <c r="CP280" t="s">
        <v>2751</v>
      </c>
      <c r="CQ280" t="s">
        <v>2751</v>
      </c>
      <c r="CR280" t="s">
        <v>145</v>
      </c>
      <c r="CT280" t="s">
        <v>2751</v>
      </c>
      <c r="CU280" t="s">
        <v>2751</v>
      </c>
      <c r="CV280" t="s">
        <v>145</v>
      </c>
      <c r="CY280" t="s">
        <v>2752</v>
      </c>
      <c r="CZ280" t="s">
        <v>2753</v>
      </c>
      <c r="DA280" t="s">
        <v>2752</v>
      </c>
      <c r="DB280" t="s">
        <v>2753</v>
      </c>
      <c r="DC280" t="s">
        <v>145</v>
      </c>
      <c r="DD280" t="s">
        <v>145</v>
      </c>
      <c r="DF280" t="s">
        <v>604</v>
      </c>
      <c r="DG280" t="s">
        <v>604</v>
      </c>
      <c r="DH280" t="s">
        <v>145</v>
      </c>
      <c r="DJ280" t="s">
        <v>456</v>
      </c>
      <c r="DK280" t="s">
        <v>456</v>
      </c>
      <c r="DL280" t="s">
        <v>145</v>
      </c>
      <c r="DP280" t="s">
        <v>2916</v>
      </c>
      <c r="DQ280" t="s">
        <v>2921</v>
      </c>
      <c r="DR280" t="s">
        <v>2922</v>
      </c>
      <c r="DT280">
        <v>49</v>
      </c>
      <c r="DU280">
        <v>46</v>
      </c>
      <c r="DV280">
        <v>43</v>
      </c>
      <c r="DW280" s="1">
        <f>+Tabulka1[[#This Row],[pocudegra]]/Tabulka1[[#This Row],[pochodnav]]</f>
        <v>0.93478260869565222</v>
      </c>
      <c r="DX280">
        <v>63090000</v>
      </c>
      <c r="DY280" t="s">
        <v>232</v>
      </c>
      <c r="DZ280" t="s">
        <v>303</v>
      </c>
      <c r="ED280" t="s">
        <v>2870</v>
      </c>
      <c r="EE280" t="s">
        <v>2870</v>
      </c>
      <c r="EF280" t="s">
        <v>2916</v>
      </c>
      <c r="EG280" t="s">
        <v>147</v>
      </c>
      <c r="EH280" t="s">
        <v>2872</v>
      </c>
      <c r="EI280" t="s">
        <v>2872</v>
      </c>
      <c r="EL280">
        <v>10081</v>
      </c>
      <c r="EM280">
        <v>10081</v>
      </c>
    </row>
    <row r="281" spans="1:143" hidden="1">
      <c r="A281">
        <v>278</v>
      </c>
      <c r="B281" t="s">
        <v>2927</v>
      </c>
      <c r="C281" t="s">
        <v>1025</v>
      </c>
      <c r="D281" t="s">
        <v>144</v>
      </c>
      <c r="F281" t="s">
        <v>232</v>
      </c>
      <c r="G281" t="s">
        <v>232</v>
      </c>
      <c r="H281" t="s">
        <v>232</v>
      </c>
      <c r="I281" t="s">
        <v>232</v>
      </c>
      <c r="J281" t="s">
        <v>1025</v>
      </c>
      <c r="K281" t="s">
        <v>144</v>
      </c>
      <c r="L281" t="s">
        <v>2689</v>
      </c>
      <c r="M281" t="s">
        <v>2689</v>
      </c>
      <c r="O281" t="s">
        <v>144</v>
      </c>
      <c r="P281" t="s">
        <v>144</v>
      </c>
      <c r="Q281" t="s">
        <v>145</v>
      </c>
      <c r="T281" t="s">
        <v>2760</v>
      </c>
      <c r="U281" t="s">
        <v>2760</v>
      </c>
      <c r="V281" t="s">
        <v>145</v>
      </c>
      <c r="X281" t="s">
        <v>2761</v>
      </c>
      <c r="Y281" t="s">
        <v>2761</v>
      </c>
      <c r="Z281" t="s">
        <v>145</v>
      </c>
      <c r="AC281" t="s">
        <v>2762</v>
      </c>
      <c r="AD281" t="s">
        <v>2763</v>
      </c>
      <c r="AE281" t="s">
        <v>2762</v>
      </c>
      <c r="AF281" t="s">
        <v>2763</v>
      </c>
      <c r="AG281" t="s">
        <v>145</v>
      </c>
      <c r="AH281" t="s">
        <v>145</v>
      </c>
      <c r="AJ281" t="s">
        <v>604</v>
      </c>
      <c r="AK281" t="s">
        <v>604</v>
      </c>
      <c r="AL281" t="s">
        <v>145</v>
      </c>
      <c r="AN281" t="s">
        <v>456</v>
      </c>
      <c r="AO281" t="s">
        <v>456</v>
      </c>
      <c r="AP281" t="s">
        <v>145</v>
      </c>
      <c r="AS281" t="s">
        <v>2916</v>
      </c>
      <c r="AT281" t="s">
        <v>2928</v>
      </c>
      <c r="AU281" t="s">
        <v>2922</v>
      </c>
      <c r="AV281" t="s">
        <v>2918</v>
      </c>
      <c r="AW281" t="s">
        <v>2717</v>
      </c>
      <c r="AX281" t="s">
        <v>2718</v>
      </c>
      <c r="AY281" t="s">
        <v>2719</v>
      </c>
      <c r="BC281">
        <v>110000000</v>
      </c>
      <c r="BD281" t="s">
        <v>2764</v>
      </c>
      <c r="BE281" t="s">
        <v>2765</v>
      </c>
      <c r="BF281" t="s">
        <v>2722</v>
      </c>
      <c r="BG281" t="s">
        <v>2723</v>
      </c>
      <c r="BH281" t="s">
        <v>2724</v>
      </c>
      <c r="BI281" t="s">
        <v>2702</v>
      </c>
      <c r="BJ281" t="s">
        <v>1047</v>
      </c>
      <c r="BK281" t="s">
        <v>180</v>
      </c>
      <c r="BL281" t="s">
        <v>2929</v>
      </c>
      <c r="BM281" t="s">
        <v>2329</v>
      </c>
      <c r="BN281" t="s">
        <v>2724</v>
      </c>
      <c r="BO281" t="s">
        <v>2702</v>
      </c>
      <c r="BP281" t="s">
        <v>1047</v>
      </c>
      <c r="BQ281" t="s">
        <v>180</v>
      </c>
      <c r="BR281" t="s">
        <v>2930</v>
      </c>
      <c r="BS281" t="s">
        <v>2920</v>
      </c>
      <c r="BT281" t="s">
        <v>2931</v>
      </c>
      <c r="BU281" t="s">
        <v>2911</v>
      </c>
      <c r="BV281" t="s">
        <v>2792</v>
      </c>
      <c r="BW281" t="s">
        <v>885</v>
      </c>
      <c r="BX281" t="s">
        <v>2867</v>
      </c>
      <c r="BZ281" t="s">
        <v>2870</v>
      </c>
      <c r="CA281" t="s">
        <v>232</v>
      </c>
      <c r="CB281" t="s">
        <v>232</v>
      </c>
      <c r="CC281" t="s">
        <v>232</v>
      </c>
      <c r="CG281" t="s">
        <v>147</v>
      </c>
      <c r="CJ281" t="s">
        <v>2689</v>
      </c>
      <c r="CL281" t="s">
        <v>144</v>
      </c>
      <c r="CM281" t="s">
        <v>144</v>
      </c>
      <c r="CN281" t="s">
        <v>145</v>
      </c>
      <c r="CP281" t="s">
        <v>2760</v>
      </c>
      <c r="CQ281" t="s">
        <v>2760</v>
      </c>
      <c r="CR281" t="s">
        <v>145</v>
      </c>
      <c r="CT281" t="s">
        <v>2761</v>
      </c>
      <c r="CU281" t="s">
        <v>2761</v>
      </c>
      <c r="CV281" t="s">
        <v>145</v>
      </c>
      <c r="CY281" t="s">
        <v>2762</v>
      </c>
      <c r="CZ281" t="s">
        <v>2763</v>
      </c>
      <c r="DA281" t="s">
        <v>2762</v>
      </c>
      <c r="DB281" t="s">
        <v>2763</v>
      </c>
      <c r="DC281" t="s">
        <v>145</v>
      </c>
      <c r="DD281" t="s">
        <v>145</v>
      </c>
      <c r="DF281" t="s">
        <v>604</v>
      </c>
      <c r="DG281" t="s">
        <v>604</v>
      </c>
      <c r="DH281" t="s">
        <v>145</v>
      </c>
      <c r="DJ281" t="s">
        <v>456</v>
      </c>
      <c r="DK281" t="s">
        <v>456</v>
      </c>
      <c r="DL281" t="s">
        <v>145</v>
      </c>
      <c r="DP281" t="s">
        <v>2916</v>
      </c>
      <c r="DQ281" t="s">
        <v>641</v>
      </c>
      <c r="DR281" t="s">
        <v>2922</v>
      </c>
      <c r="DT281">
        <v>26</v>
      </c>
      <c r="DU281">
        <v>26</v>
      </c>
      <c r="DV281">
        <v>23</v>
      </c>
      <c r="DW281" s="1">
        <f>+Tabulka1[[#This Row],[pocudegra]]/Tabulka1[[#This Row],[pochodnav]]</f>
        <v>0.88461538461538458</v>
      </c>
      <c r="DX281">
        <v>107288000</v>
      </c>
      <c r="DY281" t="s">
        <v>232</v>
      </c>
      <c r="DZ281" t="s">
        <v>303</v>
      </c>
      <c r="ED281" t="s">
        <v>2870</v>
      </c>
      <c r="EE281" t="s">
        <v>2870</v>
      </c>
      <c r="EF281" t="s">
        <v>2916</v>
      </c>
      <c r="EG281" t="s">
        <v>147</v>
      </c>
      <c r="EH281" t="s">
        <v>2872</v>
      </c>
      <c r="EI281" t="s">
        <v>2872</v>
      </c>
      <c r="EL281">
        <v>10081</v>
      </c>
      <c r="EM281">
        <v>10081</v>
      </c>
    </row>
    <row r="282" spans="1:143" hidden="1">
      <c r="A282">
        <v>279</v>
      </c>
      <c r="B282" t="s">
        <v>2932</v>
      </c>
      <c r="C282" t="s">
        <v>1025</v>
      </c>
      <c r="D282" t="s">
        <v>144</v>
      </c>
      <c r="F282" t="s">
        <v>232</v>
      </c>
      <c r="G282" t="s">
        <v>232</v>
      </c>
      <c r="H282" t="s">
        <v>232</v>
      </c>
      <c r="I282" t="s">
        <v>232</v>
      </c>
      <c r="J282" t="s">
        <v>1025</v>
      </c>
      <c r="K282" t="s">
        <v>144</v>
      </c>
      <c r="L282" t="s">
        <v>2685</v>
      </c>
      <c r="M282" t="s">
        <v>2685</v>
      </c>
      <c r="O282" t="s">
        <v>144</v>
      </c>
      <c r="P282" t="s">
        <v>144</v>
      </c>
      <c r="Q282" t="s">
        <v>145</v>
      </c>
      <c r="T282" t="s">
        <v>2738</v>
      </c>
      <c r="U282" t="s">
        <v>2738</v>
      </c>
      <c r="V282" t="s">
        <v>145</v>
      </c>
      <c r="X282" t="s">
        <v>2738</v>
      </c>
      <c r="Y282" t="s">
        <v>2738</v>
      </c>
      <c r="Z282" t="s">
        <v>145</v>
      </c>
      <c r="AC282" t="s">
        <v>2739</v>
      </c>
      <c r="AD282" t="s">
        <v>2740</v>
      </c>
      <c r="AE282" t="s">
        <v>2739</v>
      </c>
      <c r="AF282" t="s">
        <v>2740</v>
      </c>
      <c r="AG282" t="s">
        <v>145</v>
      </c>
      <c r="AH282" t="s">
        <v>145</v>
      </c>
      <c r="AJ282" t="s">
        <v>2741</v>
      </c>
      <c r="AK282" t="s">
        <v>2741</v>
      </c>
      <c r="AL282" t="s">
        <v>145</v>
      </c>
      <c r="AN282" t="s">
        <v>456</v>
      </c>
      <c r="AO282" t="s">
        <v>456</v>
      </c>
      <c r="AP282" t="s">
        <v>145</v>
      </c>
      <c r="AS282" t="s">
        <v>2916</v>
      </c>
      <c r="AT282" t="s">
        <v>2917</v>
      </c>
      <c r="AU282" t="s">
        <v>664</v>
      </c>
      <c r="AV282" t="s">
        <v>2918</v>
      </c>
      <c r="AW282" t="s">
        <v>2717</v>
      </c>
      <c r="AX282" t="s">
        <v>2718</v>
      </c>
      <c r="AY282" t="s">
        <v>2719</v>
      </c>
      <c r="BC282">
        <v>142000000</v>
      </c>
      <c r="BD282" t="s">
        <v>2742</v>
      </c>
      <c r="BE282" t="s">
        <v>2743</v>
      </c>
      <c r="BF282" t="s">
        <v>2744</v>
      </c>
      <c r="BG282" t="s">
        <v>2745</v>
      </c>
      <c r="BH282" t="s">
        <v>2724</v>
      </c>
      <c r="BI282" t="s">
        <v>2702</v>
      </c>
      <c r="BJ282" t="s">
        <v>1047</v>
      </c>
      <c r="BK282" t="s">
        <v>180</v>
      </c>
      <c r="BL282" t="s">
        <v>2885</v>
      </c>
      <c r="BM282" t="s">
        <v>2886</v>
      </c>
      <c r="BN282" t="s">
        <v>2724</v>
      </c>
      <c r="BO282" t="s">
        <v>2702</v>
      </c>
      <c r="BP282" t="s">
        <v>1047</v>
      </c>
      <c r="BQ282" t="s">
        <v>180</v>
      </c>
      <c r="BR282" t="s">
        <v>2933</v>
      </c>
      <c r="BS282" t="s">
        <v>2920</v>
      </c>
      <c r="BT282" t="s">
        <v>2887</v>
      </c>
      <c r="BU282" t="s">
        <v>2911</v>
      </c>
      <c r="BV282" t="s">
        <v>2792</v>
      </c>
      <c r="BW282" t="s">
        <v>885</v>
      </c>
      <c r="BX282" t="s">
        <v>2867</v>
      </c>
      <c r="BZ282" t="s">
        <v>2870</v>
      </c>
      <c r="CA282" t="s">
        <v>232</v>
      </c>
      <c r="CB282" t="s">
        <v>232</v>
      </c>
      <c r="CC282" t="s">
        <v>232</v>
      </c>
      <c r="CG282" t="s">
        <v>147</v>
      </c>
      <c r="CJ282" t="s">
        <v>2685</v>
      </c>
      <c r="CL282" t="s">
        <v>144</v>
      </c>
      <c r="CM282" t="s">
        <v>144</v>
      </c>
      <c r="CN282" t="s">
        <v>145</v>
      </c>
      <c r="CP282" t="s">
        <v>2738</v>
      </c>
      <c r="CQ282" t="s">
        <v>2738</v>
      </c>
      <c r="CR282" t="s">
        <v>145</v>
      </c>
      <c r="CT282" t="s">
        <v>2738</v>
      </c>
      <c r="CU282" t="s">
        <v>2738</v>
      </c>
      <c r="CV282" t="s">
        <v>145</v>
      </c>
      <c r="CY282" t="s">
        <v>2739</v>
      </c>
      <c r="CZ282" t="s">
        <v>2740</v>
      </c>
      <c r="DA282" t="s">
        <v>2739</v>
      </c>
      <c r="DB282" t="s">
        <v>2740</v>
      </c>
      <c r="DC282" t="s">
        <v>145</v>
      </c>
      <c r="DD282" t="s">
        <v>145</v>
      </c>
      <c r="DF282" t="s">
        <v>2741</v>
      </c>
      <c r="DG282" t="s">
        <v>2741</v>
      </c>
      <c r="DH282" t="s">
        <v>145</v>
      </c>
      <c r="DJ282" t="s">
        <v>456</v>
      </c>
      <c r="DK282" t="s">
        <v>456</v>
      </c>
      <c r="DL282" t="s">
        <v>145</v>
      </c>
      <c r="DP282" t="s">
        <v>2916</v>
      </c>
      <c r="DQ282" t="s">
        <v>2921</v>
      </c>
      <c r="DR282" t="s">
        <v>2922</v>
      </c>
      <c r="DT282">
        <v>21</v>
      </c>
      <c r="DU282">
        <v>21</v>
      </c>
      <c r="DV282">
        <v>14</v>
      </c>
      <c r="DW282" s="1">
        <f>+Tabulka1[[#This Row],[pocudegra]]/Tabulka1[[#This Row],[pochodnav]]</f>
        <v>0.66666666666666663</v>
      </c>
      <c r="DX282">
        <v>142873000</v>
      </c>
      <c r="DY282" t="s">
        <v>232</v>
      </c>
      <c r="DZ282" t="s">
        <v>265</v>
      </c>
      <c r="ED282" t="s">
        <v>2870</v>
      </c>
      <c r="EE282" t="s">
        <v>2870</v>
      </c>
      <c r="EF282" t="s">
        <v>2916</v>
      </c>
      <c r="EG282" t="s">
        <v>147</v>
      </c>
      <c r="EH282" t="s">
        <v>2872</v>
      </c>
      <c r="EI282" t="s">
        <v>2872</v>
      </c>
      <c r="EL282">
        <v>10081</v>
      </c>
      <c r="EM282">
        <v>10081</v>
      </c>
    </row>
    <row r="283" spans="1:143" hidden="1">
      <c r="A283">
        <v>280</v>
      </c>
      <c r="B283" t="s">
        <v>2934</v>
      </c>
      <c r="C283" t="s">
        <v>1025</v>
      </c>
      <c r="D283" t="s">
        <v>240</v>
      </c>
      <c r="F283" t="s">
        <v>232</v>
      </c>
      <c r="G283" t="s">
        <v>232</v>
      </c>
      <c r="H283" t="s">
        <v>232</v>
      </c>
      <c r="I283" t="s">
        <v>232</v>
      </c>
      <c r="J283" t="s">
        <v>1025</v>
      </c>
      <c r="K283" t="s">
        <v>240</v>
      </c>
      <c r="L283" t="s">
        <v>2935</v>
      </c>
      <c r="M283" t="s">
        <v>2935</v>
      </c>
      <c r="O283" t="s">
        <v>144</v>
      </c>
      <c r="P283" t="s">
        <v>144</v>
      </c>
      <c r="Q283" t="s">
        <v>145</v>
      </c>
      <c r="T283" t="s">
        <v>2936</v>
      </c>
      <c r="U283" t="s">
        <v>2936</v>
      </c>
      <c r="V283" t="s">
        <v>145</v>
      </c>
      <c r="X283" t="s">
        <v>2937</v>
      </c>
      <c r="Y283" t="s">
        <v>2937</v>
      </c>
      <c r="Z283" t="s">
        <v>145</v>
      </c>
      <c r="AC283" t="s">
        <v>2938</v>
      </c>
      <c r="AD283" t="s">
        <v>2939</v>
      </c>
      <c r="AE283" t="s">
        <v>2938</v>
      </c>
      <c r="AF283" t="s">
        <v>2939</v>
      </c>
      <c r="AG283" t="s">
        <v>145</v>
      </c>
      <c r="AH283" t="s">
        <v>145</v>
      </c>
      <c r="AJ283" t="s">
        <v>153</v>
      </c>
      <c r="AK283" t="s">
        <v>153</v>
      </c>
      <c r="AL283" t="s">
        <v>145</v>
      </c>
      <c r="AN283" t="s">
        <v>370</v>
      </c>
      <c r="AO283" t="s">
        <v>370</v>
      </c>
      <c r="AP283" t="s">
        <v>145</v>
      </c>
      <c r="AQ283" t="s">
        <v>371</v>
      </c>
      <c r="AR283" t="s">
        <v>372</v>
      </c>
      <c r="AS283" t="s">
        <v>2900</v>
      </c>
      <c r="AT283" t="s">
        <v>2901</v>
      </c>
      <c r="AU283" t="s">
        <v>2902</v>
      </c>
      <c r="AV283" t="s">
        <v>2693</v>
      </c>
      <c r="AW283" t="s">
        <v>2694</v>
      </c>
      <c r="AX283" t="s">
        <v>2903</v>
      </c>
      <c r="AY283" t="s">
        <v>2904</v>
      </c>
      <c r="BC283">
        <v>15000000</v>
      </c>
      <c r="BD283" t="s">
        <v>2905</v>
      </c>
      <c r="BE283" t="s">
        <v>2906</v>
      </c>
      <c r="BF283" t="s">
        <v>2699</v>
      </c>
      <c r="BG283" t="s">
        <v>2700</v>
      </c>
      <c r="BH283" t="s">
        <v>2786</v>
      </c>
      <c r="BI283" t="s">
        <v>2702</v>
      </c>
      <c r="BJ283" t="s">
        <v>1047</v>
      </c>
      <c r="BK283" t="s">
        <v>180</v>
      </c>
      <c r="BL283" t="s">
        <v>2907</v>
      </c>
      <c r="BM283" t="s">
        <v>2908</v>
      </c>
      <c r="BN283" t="s">
        <v>2786</v>
      </c>
      <c r="BO283" t="s">
        <v>2702</v>
      </c>
      <c r="BP283" t="s">
        <v>1047</v>
      </c>
      <c r="BQ283" t="s">
        <v>180</v>
      </c>
      <c r="BR283" t="s">
        <v>2909</v>
      </c>
      <c r="BS283" t="s">
        <v>2864</v>
      </c>
      <c r="BT283" t="s">
        <v>2910</v>
      </c>
      <c r="BU283" t="s">
        <v>2866</v>
      </c>
      <c r="BV283" t="s">
        <v>2792</v>
      </c>
      <c r="BW283" t="s">
        <v>885</v>
      </c>
      <c r="BX283" t="s">
        <v>2867</v>
      </c>
      <c r="BZ283" t="s">
        <v>2870</v>
      </c>
      <c r="CA283" t="s">
        <v>232</v>
      </c>
      <c r="CB283" t="s">
        <v>232</v>
      </c>
      <c r="CC283" t="s">
        <v>232</v>
      </c>
      <c r="CG283" t="s">
        <v>147</v>
      </c>
      <c r="CJ283" t="s">
        <v>2935</v>
      </c>
      <c r="CL283" t="s">
        <v>144</v>
      </c>
      <c r="CM283" t="s">
        <v>144</v>
      </c>
      <c r="CN283" t="s">
        <v>145</v>
      </c>
      <c r="CP283" t="s">
        <v>2936</v>
      </c>
      <c r="CQ283" t="s">
        <v>2936</v>
      </c>
      <c r="CR283" t="s">
        <v>145</v>
      </c>
      <c r="CT283" t="s">
        <v>2937</v>
      </c>
      <c r="CU283" t="s">
        <v>2937</v>
      </c>
      <c r="CV283" t="s">
        <v>145</v>
      </c>
      <c r="CY283" t="s">
        <v>2938</v>
      </c>
      <c r="CZ283" t="s">
        <v>2939</v>
      </c>
      <c r="DA283" t="s">
        <v>2938</v>
      </c>
      <c r="DB283" t="s">
        <v>2939</v>
      </c>
      <c r="DC283" t="s">
        <v>145</v>
      </c>
      <c r="DD283" t="s">
        <v>145</v>
      </c>
      <c r="DF283" t="s">
        <v>153</v>
      </c>
      <c r="DG283" t="s">
        <v>153</v>
      </c>
      <c r="DH283" t="s">
        <v>145</v>
      </c>
      <c r="DJ283" t="s">
        <v>370</v>
      </c>
      <c r="DK283" t="s">
        <v>370</v>
      </c>
      <c r="DL283" t="s">
        <v>145</v>
      </c>
      <c r="DM283" t="s">
        <v>371</v>
      </c>
      <c r="DN283" t="s">
        <v>372</v>
      </c>
      <c r="DP283" t="s">
        <v>2900</v>
      </c>
      <c r="DQ283" t="s">
        <v>2912</v>
      </c>
      <c r="DR283" t="s">
        <v>2913</v>
      </c>
      <c r="DT283">
        <v>29</v>
      </c>
      <c r="DU283">
        <v>28</v>
      </c>
      <c r="DV283">
        <v>21</v>
      </c>
      <c r="DW283" s="1">
        <f>+Tabulka1[[#This Row],[pocudegra]]/Tabulka1[[#This Row],[pochodnav]]</f>
        <v>0.75</v>
      </c>
      <c r="DX283">
        <v>15450000</v>
      </c>
      <c r="DY283" t="s">
        <v>153</v>
      </c>
      <c r="DZ283" t="s">
        <v>265</v>
      </c>
      <c r="ED283" t="s">
        <v>2870</v>
      </c>
      <c r="EE283" t="s">
        <v>2870</v>
      </c>
      <c r="EF283" t="s">
        <v>2900</v>
      </c>
      <c r="EG283" t="s">
        <v>147</v>
      </c>
      <c r="EH283" t="s">
        <v>2872</v>
      </c>
      <c r="EI283" t="s">
        <v>2872</v>
      </c>
      <c r="EL283">
        <v>10081</v>
      </c>
      <c r="EM283">
        <v>10081</v>
      </c>
    </row>
    <row r="284" spans="1:143" hidden="1">
      <c r="A284">
        <v>281</v>
      </c>
      <c r="B284" t="s">
        <v>2940</v>
      </c>
      <c r="C284" t="s">
        <v>1025</v>
      </c>
      <c r="D284" t="s">
        <v>144</v>
      </c>
      <c r="F284" t="s">
        <v>153</v>
      </c>
      <c r="G284" t="s">
        <v>153</v>
      </c>
      <c r="H284" t="s">
        <v>153</v>
      </c>
      <c r="I284" t="s">
        <v>153</v>
      </c>
      <c r="J284" t="s">
        <v>1025</v>
      </c>
      <c r="K284" t="s">
        <v>144</v>
      </c>
      <c r="L284" t="s">
        <v>2935</v>
      </c>
      <c r="M284" t="s">
        <v>2935</v>
      </c>
      <c r="O284" t="s">
        <v>144</v>
      </c>
      <c r="P284" t="s">
        <v>144</v>
      </c>
      <c r="Q284" t="s">
        <v>145</v>
      </c>
      <c r="T284" t="s">
        <v>2936</v>
      </c>
      <c r="U284" t="s">
        <v>2936</v>
      </c>
      <c r="V284" t="s">
        <v>145</v>
      </c>
      <c r="X284" t="s">
        <v>2937</v>
      </c>
      <c r="Y284" t="s">
        <v>2937</v>
      </c>
      <c r="Z284" t="s">
        <v>145</v>
      </c>
      <c r="AC284" t="s">
        <v>2938</v>
      </c>
      <c r="AD284" t="s">
        <v>2939</v>
      </c>
      <c r="AE284" t="s">
        <v>2938</v>
      </c>
      <c r="AF284" t="s">
        <v>2939</v>
      </c>
      <c r="AG284" t="s">
        <v>145</v>
      </c>
      <c r="AH284" t="s">
        <v>145</v>
      </c>
      <c r="AJ284" t="s">
        <v>153</v>
      </c>
      <c r="AK284" t="s">
        <v>153</v>
      </c>
      <c r="AL284" t="s">
        <v>145</v>
      </c>
      <c r="AN284" t="s">
        <v>370</v>
      </c>
      <c r="AO284" t="s">
        <v>370</v>
      </c>
      <c r="AP284" t="s">
        <v>145</v>
      </c>
      <c r="AQ284" t="s">
        <v>371</v>
      </c>
      <c r="AR284" t="s">
        <v>372</v>
      </c>
      <c r="AS284" t="s">
        <v>2941</v>
      </c>
      <c r="AT284" t="s">
        <v>2942</v>
      </c>
      <c r="AU284" t="s">
        <v>2943</v>
      </c>
      <c r="AV284" t="s">
        <v>2693</v>
      </c>
      <c r="AW284" t="s">
        <v>2694</v>
      </c>
      <c r="AX284" t="s">
        <v>2903</v>
      </c>
      <c r="AY284" t="s">
        <v>2904</v>
      </c>
      <c r="BC284">
        <v>26000000</v>
      </c>
      <c r="BD284" t="s">
        <v>2905</v>
      </c>
      <c r="BE284" t="s">
        <v>2906</v>
      </c>
      <c r="BF284" t="s">
        <v>2699</v>
      </c>
      <c r="BG284" t="s">
        <v>2700</v>
      </c>
      <c r="BH284" t="s">
        <v>2786</v>
      </c>
      <c r="BI284" t="s">
        <v>2702</v>
      </c>
      <c r="BJ284" t="s">
        <v>1047</v>
      </c>
      <c r="BK284" t="s">
        <v>180</v>
      </c>
      <c r="BL284" t="s">
        <v>2907</v>
      </c>
      <c r="BM284" t="s">
        <v>2908</v>
      </c>
      <c r="BN284" t="s">
        <v>2786</v>
      </c>
      <c r="BO284" t="s">
        <v>2702</v>
      </c>
      <c r="BP284" t="s">
        <v>1047</v>
      </c>
      <c r="BQ284" t="s">
        <v>180</v>
      </c>
      <c r="BR284" t="s">
        <v>2909</v>
      </c>
      <c r="BT284" t="s">
        <v>2910</v>
      </c>
      <c r="BU284" t="s">
        <v>2866</v>
      </c>
      <c r="BV284" t="s">
        <v>2792</v>
      </c>
      <c r="BW284" t="s">
        <v>885</v>
      </c>
      <c r="BX284" t="s">
        <v>2867</v>
      </c>
      <c r="BZ284" t="s">
        <v>2870</v>
      </c>
      <c r="CA284" t="s">
        <v>153</v>
      </c>
      <c r="CB284" t="s">
        <v>153</v>
      </c>
      <c r="CC284" t="s">
        <v>153</v>
      </c>
      <c r="CG284" t="s">
        <v>147</v>
      </c>
      <c r="CJ284" t="s">
        <v>2935</v>
      </c>
      <c r="CL284" t="s">
        <v>144</v>
      </c>
      <c r="CM284" t="s">
        <v>144</v>
      </c>
      <c r="CN284" t="s">
        <v>145</v>
      </c>
      <c r="CP284" t="s">
        <v>2936</v>
      </c>
      <c r="CQ284" t="s">
        <v>2936</v>
      </c>
      <c r="CR284" t="s">
        <v>145</v>
      </c>
      <c r="CT284" t="s">
        <v>2937</v>
      </c>
      <c r="CU284" t="s">
        <v>2937</v>
      </c>
      <c r="CV284" t="s">
        <v>145</v>
      </c>
      <c r="CY284" t="s">
        <v>2938</v>
      </c>
      <c r="CZ284" t="s">
        <v>2939</v>
      </c>
      <c r="DA284" t="s">
        <v>2938</v>
      </c>
      <c r="DB284" t="s">
        <v>2939</v>
      </c>
      <c r="DC284" t="s">
        <v>145</v>
      </c>
      <c r="DD284" t="s">
        <v>145</v>
      </c>
      <c r="DF284" t="s">
        <v>153</v>
      </c>
      <c r="DG284" t="s">
        <v>153</v>
      </c>
      <c r="DH284" t="s">
        <v>145</v>
      </c>
      <c r="DJ284" t="s">
        <v>370</v>
      </c>
      <c r="DK284" t="s">
        <v>370</v>
      </c>
      <c r="DL284" t="s">
        <v>145</v>
      </c>
      <c r="DM284" t="s">
        <v>371</v>
      </c>
      <c r="DN284" t="s">
        <v>372</v>
      </c>
      <c r="DP284" t="s">
        <v>2941</v>
      </c>
      <c r="DQ284" t="s">
        <v>2944</v>
      </c>
      <c r="DR284" t="s">
        <v>433</v>
      </c>
      <c r="DT284">
        <v>21</v>
      </c>
      <c r="DU284">
        <v>17</v>
      </c>
      <c r="DV284">
        <v>16</v>
      </c>
      <c r="DW284" s="1">
        <f>+Tabulka1[[#This Row],[pocudegra]]/Tabulka1[[#This Row],[pochodnav]]</f>
        <v>0.94117647058823528</v>
      </c>
      <c r="DX284">
        <v>25715000</v>
      </c>
      <c r="DY284" t="s">
        <v>153</v>
      </c>
      <c r="DZ284" t="s">
        <v>303</v>
      </c>
      <c r="ED284" t="s">
        <v>2870</v>
      </c>
      <c r="EE284" t="s">
        <v>2870</v>
      </c>
      <c r="EF284" t="s">
        <v>2941</v>
      </c>
      <c r="EG284" t="s">
        <v>147</v>
      </c>
      <c r="EH284" t="s">
        <v>2945</v>
      </c>
      <c r="EI284" t="s">
        <v>2945</v>
      </c>
      <c r="EL284">
        <v>10082</v>
      </c>
      <c r="EM284">
        <v>10082</v>
      </c>
    </row>
    <row r="285" spans="1:143" hidden="1">
      <c r="A285">
        <v>282</v>
      </c>
      <c r="B285" t="s">
        <v>2946</v>
      </c>
      <c r="C285" t="s">
        <v>1025</v>
      </c>
      <c r="D285" t="s">
        <v>144</v>
      </c>
      <c r="F285" t="s">
        <v>153</v>
      </c>
      <c r="G285" t="s">
        <v>153</v>
      </c>
      <c r="H285" t="s">
        <v>153</v>
      </c>
      <c r="I285" t="s">
        <v>153</v>
      </c>
      <c r="J285" t="s">
        <v>1025</v>
      </c>
      <c r="K285" t="s">
        <v>144</v>
      </c>
      <c r="L285" t="s">
        <v>2935</v>
      </c>
      <c r="M285" t="s">
        <v>2935</v>
      </c>
      <c r="O285" t="s">
        <v>144</v>
      </c>
      <c r="P285" t="s">
        <v>144</v>
      </c>
      <c r="Q285" t="s">
        <v>145</v>
      </c>
      <c r="T285" t="s">
        <v>2936</v>
      </c>
      <c r="U285" t="s">
        <v>2936</v>
      </c>
      <c r="V285" t="s">
        <v>145</v>
      </c>
      <c r="X285" t="s">
        <v>2937</v>
      </c>
      <c r="Y285" t="s">
        <v>2937</v>
      </c>
      <c r="Z285" t="s">
        <v>145</v>
      </c>
      <c r="AC285" t="s">
        <v>2938</v>
      </c>
      <c r="AD285" t="s">
        <v>2939</v>
      </c>
      <c r="AE285" t="s">
        <v>2938</v>
      </c>
      <c r="AF285" t="s">
        <v>2939</v>
      </c>
      <c r="AG285" t="s">
        <v>145</v>
      </c>
      <c r="AH285" t="s">
        <v>145</v>
      </c>
      <c r="AJ285" t="s">
        <v>153</v>
      </c>
      <c r="AK285" t="s">
        <v>153</v>
      </c>
      <c r="AL285" t="s">
        <v>145</v>
      </c>
      <c r="AN285" t="s">
        <v>370</v>
      </c>
      <c r="AO285" t="s">
        <v>370</v>
      </c>
      <c r="AP285" t="s">
        <v>145</v>
      </c>
      <c r="AQ285" t="s">
        <v>371</v>
      </c>
      <c r="AR285" t="s">
        <v>372</v>
      </c>
      <c r="AS285" t="s">
        <v>2947</v>
      </c>
      <c r="AT285" t="s">
        <v>2948</v>
      </c>
      <c r="AU285" t="s">
        <v>2949</v>
      </c>
      <c r="AV285" t="s">
        <v>2693</v>
      </c>
      <c r="AW285" t="s">
        <v>2694</v>
      </c>
      <c r="AX285" t="s">
        <v>2950</v>
      </c>
      <c r="AY285" t="s">
        <v>2719</v>
      </c>
      <c r="BC285">
        <v>20748000</v>
      </c>
      <c r="BD285" t="s">
        <v>2905</v>
      </c>
      <c r="BE285" t="s">
        <v>2906</v>
      </c>
      <c r="BF285" t="s">
        <v>2699</v>
      </c>
      <c r="BG285" t="s">
        <v>2700</v>
      </c>
      <c r="BH285" t="s">
        <v>2786</v>
      </c>
      <c r="BI285" t="s">
        <v>2702</v>
      </c>
      <c r="BJ285" t="s">
        <v>1047</v>
      </c>
      <c r="BK285" t="s">
        <v>2951</v>
      </c>
      <c r="BL285" t="s">
        <v>2907</v>
      </c>
      <c r="BM285" t="s">
        <v>2908</v>
      </c>
      <c r="BN285" t="s">
        <v>2952</v>
      </c>
      <c r="BO285" t="s">
        <v>2702</v>
      </c>
      <c r="BP285" t="s">
        <v>1047</v>
      </c>
      <c r="BQ285" t="s">
        <v>2951</v>
      </c>
      <c r="BR285" t="s">
        <v>2953</v>
      </c>
      <c r="BT285" t="s">
        <v>2910</v>
      </c>
      <c r="BU285" t="s">
        <v>2954</v>
      </c>
      <c r="BV285" t="s">
        <v>2955</v>
      </c>
      <c r="BW285" t="s">
        <v>885</v>
      </c>
      <c r="BX285" t="s">
        <v>2867</v>
      </c>
      <c r="BZ285" t="s">
        <v>2870</v>
      </c>
      <c r="CA285" t="s">
        <v>153</v>
      </c>
      <c r="CB285" t="s">
        <v>153</v>
      </c>
      <c r="CC285" t="s">
        <v>153</v>
      </c>
      <c r="CG285" t="s">
        <v>147</v>
      </c>
      <c r="CJ285" t="s">
        <v>2935</v>
      </c>
      <c r="CL285" t="s">
        <v>144</v>
      </c>
      <c r="CM285" t="s">
        <v>144</v>
      </c>
      <c r="CN285" t="s">
        <v>145</v>
      </c>
      <c r="CP285" t="s">
        <v>2936</v>
      </c>
      <c r="CQ285" t="s">
        <v>2936</v>
      </c>
      <c r="CR285" t="s">
        <v>145</v>
      </c>
      <c r="CT285" t="s">
        <v>2937</v>
      </c>
      <c r="CU285" t="s">
        <v>2937</v>
      </c>
      <c r="CV285" t="s">
        <v>145</v>
      </c>
      <c r="CY285" t="s">
        <v>2938</v>
      </c>
      <c r="CZ285" t="s">
        <v>2939</v>
      </c>
      <c r="DA285" t="s">
        <v>2938</v>
      </c>
      <c r="DB285" t="s">
        <v>2939</v>
      </c>
      <c r="DC285" t="s">
        <v>145</v>
      </c>
      <c r="DD285" t="s">
        <v>145</v>
      </c>
      <c r="DF285" t="s">
        <v>153</v>
      </c>
      <c r="DG285" t="s">
        <v>153</v>
      </c>
      <c r="DH285" t="s">
        <v>145</v>
      </c>
      <c r="DJ285" t="s">
        <v>370</v>
      </c>
      <c r="DK285" t="s">
        <v>370</v>
      </c>
      <c r="DL285" t="s">
        <v>145</v>
      </c>
      <c r="DM285" t="s">
        <v>371</v>
      </c>
      <c r="DN285" t="s">
        <v>372</v>
      </c>
      <c r="DP285" t="s">
        <v>2947</v>
      </c>
      <c r="DQ285" t="s">
        <v>2956</v>
      </c>
      <c r="DR285" t="s">
        <v>2949</v>
      </c>
      <c r="DT285">
        <v>31</v>
      </c>
      <c r="DU285">
        <v>27</v>
      </c>
      <c r="DV285">
        <v>23</v>
      </c>
      <c r="DW285" s="1">
        <f>+Tabulka1[[#This Row],[pocudegra]]/Tabulka1[[#This Row],[pochodnav]]</f>
        <v>0.85185185185185186</v>
      </c>
      <c r="DX285">
        <v>20748000</v>
      </c>
      <c r="DY285" t="s">
        <v>190</v>
      </c>
      <c r="DZ285" t="s">
        <v>303</v>
      </c>
      <c r="ED285" t="s">
        <v>2870</v>
      </c>
      <c r="EE285" t="s">
        <v>2870</v>
      </c>
      <c r="EF285" t="s">
        <v>2947</v>
      </c>
      <c r="EG285" t="s">
        <v>147</v>
      </c>
      <c r="EH285" t="s">
        <v>2945</v>
      </c>
      <c r="EI285" t="s">
        <v>2945</v>
      </c>
      <c r="EL285">
        <v>10082</v>
      </c>
      <c r="EM285">
        <v>10082</v>
      </c>
    </row>
    <row r="286" spans="1:143" hidden="1">
      <c r="A286">
        <v>283</v>
      </c>
      <c r="B286" t="s">
        <v>2957</v>
      </c>
      <c r="C286" t="s">
        <v>1025</v>
      </c>
      <c r="D286" t="s">
        <v>240</v>
      </c>
      <c r="F286" t="s">
        <v>232</v>
      </c>
      <c r="G286" t="s">
        <v>153</v>
      </c>
      <c r="H286" t="s">
        <v>232</v>
      </c>
      <c r="I286" t="s">
        <v>153</v>
      </c>
      <c r="J286" t="s">
        <v>1025</v>
      </c>
      <c r="K286" t="s">
        <v>240</v>
      </c>
      <c r="L286" t="s">
        <v>2958</v>
      </c>
      <c r="M286" t="s">
        <v>2959</v>
      </c>
      <c r="O286" t="s">
        <v>144</v>
      </c>
      <c r="P286" t="s">
        <v>144</v>
      </c>
      <c r="Q286" t="s">
        <v>145</v>
      </c>
      <c r="T286" t="s">
        <v>2960</v>
      </c>
      <c r="U286" t="s">
        <v>2960</v>
      </c>
      <c r="V286" t="s">
        <v>145</v>
      </c>
      <c r="X286" t="s">
        <v>2961</v>
      </c>
      <c r="Y286" t="s">
        <v>2961</v>
      </c>
      <c r="Z286" t="s">
        <v>145</v>
      </c>
      <c r="AC286" t="s">
        <v>2962</v>
      </c>
      <c r="AD286" t="s">
        <v>2963</v>
      </c>
      <c r="AE286" t="s">
        <v>2962</v>
      </c>
      <c r="AF286" t="s">
        <v>2963</v>
      </c>
      <c r="AG286" t="s">
        <v>145</v>
      </c>
      <c r="AH286" t="s">
        <v>145</v>
      </c>
      <c r="AJ286" t="s">
        <v>153</v>
      </c>
      <c r="AK286" t="s">
        <v>153</v>
      </c>
      <c r="AL286" t="s">
        <v>145</v>
      </c>
      <c r="AN286" t="s">
        <v>370</v>
      </c>
      <c r="AO286" t="s">
        <v>370</v>
      </c>
      <c r="AP286" t="s">
        <v>145</v>
      </c>
      <c r="AQ286" t="s">
        <v>371</v>
      </c>
      <c r="AR286" t="s">
        <v>372</v>
      </c>
      <c r="AS286" t="s">
        <v>2389</v>
      </c>
      <c r="AT286" t="s">
        <v>2964</v>
      </c>
      <c r="AU286" t="s">
        <v>342</v>
      </c>
      <c r="AV286" t="s">
        <v>2693</v>
      </c>
      <c r="AW286" t="s">
        <v>2694</v>
      </c>
      <c r="AX286" t="s">
        <v>2903</v>
      </c>
      <c r="AY286" t="s">
        <v>2904</v>
      </c>
      <c r="BC286">
        <v>930000000</v>
      </c>
      <c r="BD286" t="s">
        <v>2905</v>
      </c>
      <c r="BE286" t="s">
        <v>2906</v>
      </c>
      <c r="BF286" t="s">
        <v>2699</v>
      </c>
      <c r="BG286" t="s">
        <v>2700</v>
      </c>
      <c r="BH286" t="s">
        <v>2786</v>
      </c>
      <c r="BI286" t="s">
        <v>2702</v>
      </c>
      <c r="BJ286" t="s">
        <v>1047</v>
      </c>
      <c r="BK286" t="s">
        <v>180</v>
      </c>
      <c r="BL286" t="s">
        <v>2787</v>
      </c>
      <c r="BM286" t="s">
        <v>2965</v>
      </c>
      <c r="BN286" t="s">
        <v>2786</v>
      </c>
      <c r="BO286" t="s">
        <v>2702</v>
      </c>
      <c r="BP286" t="s">
        <v>1047</v>
      </c>
      <c r="BQ286" t="s">
        <v>180</v>
      </c>
      <c r="BR286" t="s">
        <v>2966</v>
      </c>
      <c r="BS286" t="s">
        <v>2864</v>
      </c>
      <c r="BT286" t="s">
        <v>2791</v>
      </c>
      <c r="BU286" t="s">
        <v>2911</v>
      </c>
      <c r="BV286" t="s">
        <v>2792</v>
      </c>
      <c r="BW286" t="s">
        <v>885</v>
      </c>
      <c r="BX286" t="s">
        <v>2867</v>
      </c>
      <c r="BZ286" t="s">
        <v>2870</v>
      </c>
      <c r="CA286" t="s">
        <v>153</v>
      </c>
      <c r="CB286" t="s">
        <v>153</v>
      </c>
      <c r="CC286" t="s">
        <v>232</v>
      </c>
      <c r="CG286" t="s">
        <v>147</v>
      </c>
      <c r="CJ286" t="s">
        <v>2958</v>
      </c>
      <c r="CL286" t="s">
        <v>144</v>
      </c>
      <c r="CM286" t="s">
        <v>144</v>
      </c>
      <c r="CN286" t="s">
        <v>145</v>
      </c>
      <c r="CP286" t="s">
        <v>2960</v>
      </c>
      <c r="CQ286" t="s">
        <v>2960</v>
      </c>
      <c r="CR286" t="s">
        <v>145</v>
      </c>
      <c r="CT286" t="s">
        <v>2961</v>
      </c>
      <c r="CU286" t="s">
        <v>2961</v>
      </c>
      <c r="CV286" t="s">
        <v>145</v>
      </c>
      <c r="CY286" t="s">
        <v>2962</v>
      </c>
      <c r="CZ286" t="s">
        <v>2963</v>
      </c>
      <c r="DA286" t="s">
        <v>2962</v>
      </c>
      <c r="DB286" t="s">
        <v>2963</v>
      </c>
      <c r="DC286" t="s">
        <v>145</v>
      </c>
      <c r="DD286" t="s">
        <v>145</v>
      </c>
      <c r="DF286" t="s">
        <v>153</v>
      </c>
      <c r="DG286" t="s">
        <v>153</v>
      </c>
      <c r="DH286" t="s">
        <v>145</v>
      </c>
      <c r="DJ286" t="s">
        <v>370</v>
      </c>
      <c r="DK286" t="s">
        <v>370</v>
      </c>
      <c r="DL286" t="s">
        <v>145</v>
      </c>
      <c r="DM286" t="s">
        <v>371</v>
      </c>
      <c r="DN286" t="s">
        <v>372</v>
      </c>
      <c r="DP286" t="s">
        <v>2389</v>
      </c>
      <c r="DQ286" t="s">
        <v>342</v>
      </c>
      <c r="DR286" t="s">
        <v>2967</v>
      </c>
      <c r="DT286">
        <v>99</v>
      </c>
      <c r="DU286">
        <v>35</v>
      </c>
      <c r="DV286">
        <v>15</v>
      </c>
      <c r="DW286" s="1">
        <f>+Tabulka1[[#This Row],[pocudegra]]/Tabulka1[[#This Row],[pochodnav]]</f>
        <v>0.42857142857142855</v>
      </c>
      <c r="DX286">
        <v>255554000</v>
      </c>
      <c r="DY286" t="s">
        <v>153</v>
      </c>
      <c r="DZ286" t="s">
        <v>356</v>
      </c>
      <c r="ED286" t="s">
        <v>2870</v>
      </c>
      <c r="EE286" t="s">
        <v>2870</v>
      </c>
      <c r="EF286" t="s">
        <v>2389</v>
      </c>
      <c r="EG286" t="s">
        <v>147</v>
      </c>
      <c r="EH286" t="s">
        <v>2872</v>
      </c>
      <c r="EI286" t="s">
        <v>2945</v>
      </c>
      <c r="EL286">
        <v>10081</v>
      </c>
      <c r="EM286">
        <v>10082</v>
      </c>
    </row>
    <row r="287" spans="1:143" hidden="1">
      <c r="A287">
        <v>284</v>
      </c>
      <c r="B287" t="s">
        <v>2968</v>
      </c>
      <c r="C287" t="s">
        <v>1025</v>
      </c>
      <c r="D287" t="s">
        <v>240</v>
      </c>
      <c r="F287" t="s">
        <v>153</v>
      </c>
      <c r="G287" t="s">
        <v>153</v>
      </c>
      <c r="H287" t="s">
        <v>153</v>
      </c>
      <c r="I287" t="s">
        <v>153</v>
      </c>
      <c r="J287" t="s">
        <v>1025</v>
      </c>
      <c r="K287" t="s">
        <v>240</v>
      </c>
      <c r="L287" t="s">
        <v>2958</v>
      </c>
      <c r="M287" t="s">
        <v>2958</v>
      </c>
      <c r="O287" t="s">
        <v>144</v>
      </c>
      <c r="P287" t="s">
        <v>144</v>
      </c>
      <c r="Q287" t="s">
        <v>145</v>
      </c>
      <c r="T287" t="s">
        <v>2960</v>
      </c>
      <c r="U287" t="s">
        <v>2960</v>
      </c>
      <c r="V287" t="s">
        <v>145</v>
      </c>
      <c r="X287" t="s">
        <v>2961</v>
      </c>
      <c r="Y287" t="s">
        <v>2961</v>
      </c>
      <c r="Z287" t="s">
        <v>145</v>
      </c>
      <c r="AC287" t="s">
        <v>2962</v>
      </c>
      <c r="AD287" t="s">
        <v>2963</v>
      </c>
      <c r="AE287" t="s">
        <v>2962</v>
      </c>
      <c r="AF287" t="s">
        <v>2963</v>
      </c>
      <c r="AG287" t="s">
        <v>145</v>
      </c>
      <c r="AH287" t="s">
        <v>145</v>
      </c>
      <c r="AJ287" t="s">
        <v>153</v>
      </c>
      <c r="AK287" t="s">
        <v>153</v>
      </c>
      <c r="AL287" t="s">
        <v>145</v>
      </c>
      <c r="AN287" t="s">
        <v>370</v>
      </c>
      <c r="AO287" t="s">
        <v>370</v>
      </c>
      <c r="AP287" t="s">
        <v>145</v>
      </c>
      <c r="AQ287" t="s">
        <v>371</v>
      </c>
      <c r="AR287" t="s">
        <v>372</v>
      </c>
      <c r="AS287" t="s">
        <v>1881</v>
      </c>
      <c r="AT287" t="s">
        <v>2969</v>
      </c>
      <c r="AU287" t="s">
        <v>2970</v>
      </c>
      <c r="AV287" t="s">
        <v>2693</v>
      </c>
      <c r="AW287" t="s">
        <v>2694</v>
      </c>
      <c r="AX287" t="s">
        <v>2903</v>
      </c>
      <c r="AY287" t="s">
        <v>2904</v>
      </c>
      <c r="BC287">
        <v>380000000</v>
      </c>
      <c r="BD287" t="s">
        <v>2905</v>
      </c>
      <c r="BE287" t="s">
        <v>2906</v>
      </c>
      <c r="BF287" t="s">
        <v>2699</v>
      </c>
      <c r="BG287" t="s">
        <v>2700</v>
      </c>
      <c r="BH287" t="s">
        <v>2786</v>
      </c>
      <c r="BI287" t="s">
        <v>2702</v>
      </c>
      <c r="BJ287" t="s">
        <v>1047</v>
      </c>
      <c r="BK287" t="s">
        <v>180</v>
      </c>
      <c r="BL287" t="s">
        <v>2787</v>
      </c>
      <c r="BM287" t="s">
        <v>2965</v>
      </c>
      <c r="BN287" t="s">
        <v>2786</v>
      </c>
      <c r="BO287" t="s">
        <v>2702</v>
      </c>
      <c r="BP287" t="s">
        <v>1047</v>
      </c>
      <c r="BQ287" t="s">
        <v>180</v>
      </c>
      <c r="BR287" t="s">
        <v>2966</v>
      </c>
      <c r="BT287" t="s">
        <v>2791</v>
      </c>
      <c r="BU287" t="s">
        <v>2911</v>
      </c>
      <c r="BV287" t="s">
        <v>2792</v>
      </c>
      <c r="BW287" t="s">
        <v>885</v>
      </c>
      <c r="BX287" t="s">
        <v>2867</v>
      </c>
      <c r="BZ287" t="s">
        <v>2870</v>
      </c>
      <c r="CA287" t="s">
        <v>153</v>
      </c>
      <c r="CB287" t="s">
        <v>153</v>
      </c>
      <c r="CC287" t="s">
        <v>153</v>
      </c>
      <c r="CG287" t="s">
        <v>147</v>
      </c>
      <c r="CJ287" t="s">
        <v>2958</v>
      </c>
      <c r="CL287" t="s">
        <v>144</v>
      </c>
      <c r="CM287" t="s">
        <v>144</v>
      </c>
      <c r="CN287" t="s">
        <v>145</v>
      </c>
      <c r="CP287" t="s">
        <v>2960</v>
      </c>
      <c r="CQ287" t="s">
        <v>2960</v>
      </c>
      <c r="CR287" t="s">
        <v>145</v>
      </c>
      <c r="CT287" t="s">
        <v>2961</v>
      </c>
      <c r="CU287" t="s">
        <v>2961</v>
      </c>
      <c r="CV287" t="s">
        <v>145</v>
      </c>
      <c r="CY287" t="s">
        <v>2962</v>
      </c>
      <c r="CZ287" t="s">
        <v>2963</v>
      </c>
      <c r="DA287" t="s">
        <v>2962</v>
      </c>
      <c r="DB287" t="s">
        <v>2963</v>
      </c>
      <c r="DC287" t="s">
        <v>145</v>
      </c>
      <c r="DD287" t="s">
        <v>145</v>
      </c>
      <c r="DF287" t="s">
        <v>153</v>
      </c>
      <c r="DG287" t="s">
        <v>153</v>
      </c>
      <c r="DH287" t="s">
        <v>145</v>
      </c>
      <c r="DJ287" t="s">
        <v>370</v>
      </c>
      <c r="DK287" t="s">
        <v>370</v>
      </c>
      <c r="DL287" t="s">
        <v>145</v>
      </c>
      <c r="DM287" t="s">
        <v>371</v>
      </c>
      <c r="DN287" t="s">
        <v>372</v>
      </c>
      <c r="DP287" t="s">
        <v>1881</v>
      </c>
      <c r="DQ287" t="s">
        <v>2970</v>
      </c>
      <c r="DR287" t="s">
        <v>2971</v>
      </c>
      <c r="DT287">
        <v>97</v>
      </c>
      <c r="DU287">
        <v>69</v>
      </c>
      <c r="DV287">
        <v>21</v>
      </c>
      <c r="DW287" s="1">
        <f>+Tabulka1[[#This Row],[pocudegra]]/Tabulka1[[#This Row],[pochodnav]]</f>
        <v>0.30434782608695654</v>
      </c>
      <c r="DX287">
        <v>378532000</v>
      </c>
      <c r="DY287" t="s">
        <v>153</v>
      </c>
      <c r="DZ287" t="s">
        <v>356</v>
      </c>
      <c r="ED287" t="s">
        <v>2870</v>
      </c>
      <c r="EE287" t="s">
        <v>2870</v>
      </c>
      <c r="EF287" t="s">
        <v>1881</v>
      </c>
      <c r="EG287" t="s">
        <v>147</v>
      </c>
      <c r="EH287" t="s">
        <v>2945</v>
      </c>
      <c r="EI287" t="s">
        <v>2945</v>
      </c>
      <c r="EL287">
        <v>10082</v>
      </c>
      <c r="EM287">
        <v>10082</v>
      </c>
    </row>
    <row r="288" spans="1:143" hidden="1">
      <c r="A288">
        <v>285</v>
      </c>
      <c r="B288" t="s">
        <v>2972</v>
      </c>
      <c r="C288" t="s">
        <v>1025</v>
      </c>
      <c r="D288" t="s">
        <v>240</v>
      </c>
      <c r="F288" t="s">
        <v>232</v>
      </c>
      <c r="G288" t="s">
        <v>153</v>
      </c>
      <c r="H288" t="s">
        <v>232</v>
      </c>
      <c r="I288" t="s">
        <v>153</v>
      </c>
      <c r="J288" t="s">
        <v>1025</v>
      </c>
      <c r="K288" t="s">
        <v>240</v>
      </c>
      <c r="L288" t="s">
        <v>2973</v>
      </c>
      <c r="M288" t="s">
        <v>2974</v>
      </c>
      <c r="O288" t="s">
        <v>144</v>
      </c>
      <c r="P288" t="s">
        <v>144</v>
      </c>
      <c r="Q288" t="s">
        <v>145</v>
      </c>
      <c r="T288" t="s">
        <v>2975</v>
      </c>
      <c r="U288" t="s">
        <v>2975</v>
      </c>
      <c r="V288" t="s">
        <v>145</v>
      </c>
      <c r="X288" t="s">
        <v>2976</v>
      </c>
      <c r="Y288" t="s">
        <v>2976</v>
      </c>
      <c r="Z288" t="s">
        <v>145</v>
      </c>
      <c r="AC288" t="s">
        <v>2977</v>
      </c>
      <c r="AD288" t="s">
        <v>2978</v>
      </c>
      <c r="AE288" t="s">
        <v>2977</v>
      </c>
      <c r="AF288" t="s">
        <v>2978</v>
      </c>
      <c r="AG288" t="s">
        <v>145</v>
      </c>
      <c r="AH288" t="s">
        <v>145</v>
      </c>
      <c r="AJ288" t="s">
        <v>153</v>
      </c>
      <c r="AK288" t="s">
        <v>153</v>
      </c>
      <c r="AL288" t="s">
        <v>145</v>
      </c>
      <c r="AN288" t="s">
        <v>370</v>
      </c>
      <c r="AO288" t="s">
        <v>370</v>
      </c>
      <c r="AP288" t="s">
        <v>145</v>
      </c>
      <c r="AQ288" t="s">
        <v>371</v>
      </c>
      <c r="AR288" t="s">
        <v>372</v>
      </c>
      <c r="AS288" t="s">
        <v>2979</v>
      </c>
      <c r="AT288" t="s">
        <v>2980</v>
      </c>
      <c r="AU288" t="s">
        <v>2981</v>
      </c>
      <c r="AV288" t="s">
        <v>2918</v>
      </c>
      <c r="AW288" t="s">
        <v>2717</v>
      </c>
      <c r="AX288" t="s">
        <v>2718</v>
      </c>
      <c r="AY288" t="s">
        <v>2719</v>
      </c>
      <c r="BC288">
        <v>1139007000</v>
      </c>
      <c r="BD288" t="s">
        <v>2720</v>
      </c>
      <c r="BE288" t="s">
        <v>2721</v>
      </c>
      <c r="BF288" t="s">
        <v>2722</v>
      </c>
      <c r="BG288" t="s">
        <v>2723</v>
      </c>
      <c r="BH288" t="s">
        <v>2724</v>
      </c>
      <c r="BI288" t="s">
        <v>2702</v>
      </c>
      <c r="BJ288" t="s">
        <v>1047</v>
      </c>
      <c r="BK288" t="s">
        <v>180</v>
      </c>
      <c r="BL288" t="s">
        <v>2982</v>
      </c>
      <c r="BM288" t="s">
        <v>686</v>
      </c>
      <c r="BN288" t="s">
        <v>2724</v>
      </c>
      <c r="BO288" t="s">
        <v>2702</v>
      </c>
      <c r="BP288" t="s">
        <v>1047</v>
      </c>
      <c r="BQ288" t="s">
        <v>180</v>
      </c>
      <c r="BR288" t="s">
        <v>2983</v>
      </c>
      <c r="BS288" t="s">
        <v>2920</v>
      </c>
      <c r="BT288" t="s">
        <v>2984</v>
      </c>
      <c r="BU288" t="s">
        <v>2911</v>
      </c>
      <c r="BV288" t="s">
        <v>2792</v>
      </c>
      <c r="BW288" t="s">
        <v>885</v>
      </c>
      <c r="BX288" t="s">
        <v>2867</v>
      </c>
      <c r="BZ288" t="s">
        <v>2870</v>
      </c>
      <c r="CA288" t="s">
        <v>153</v>
      </c>
      <c r="CB288" t="s">
        <v>153</v>
      </c>
      <c r="CC288" t="s">
        <v>232</v>
      </c>
      <c r="CG288" t="s">
        <v>147</v>
      </c>
      <c r="CJ288" t="s">
        <v>2973</v>
      </c>
      <c r="CL288" t="s">
        <v>144</v>
      </c>
      <c r="CM288" t="s">
        <v>144</v>
      </c>
      <c r="CN288" t="s">
        <v>145</v>
      </c>
      <c r="CP288" t="s">
        <v>2975</v>
      </c>
      <c r="CQ288" t="s">
        <v>2975</v>
      </c>
      <c r="CR288" t="s">
        <v>145</v>
      </c>
      <c r="CT288" t="s">
        <v>2976</v>
      </c>
      <c r="CU288" t="s">
        <v>2976</v>
      </c>
      <c r="CV288" t="s">
        <v>145</v>
      </c>
      <c r="CY288" t="s">
        <v>2977</v>
      </c>
      <c r="CZ288" t="s">
        <v>2978</v>
      </c>
      <c r="DA288" t="s">
        <v>2977</v>
      </c>
      <c r="DB288" t="s">
        <v>2978</v>
      </c>
      <c r="DC288" t="s">
        <v>145</v>
      </c>
      <c r="DD288" t="s">
        <v>145</v>
      </c>
      <c r="DF288" t="s">
        <v>153</v>
      </c>
      <c r="DG288" t="s">
        <v>153</v>
      </c>
      <c r="DH288" t="s">
        <v>145</v>
      </c>
      <c r="DJ288" t="s">
        <v>370</v>
      </c>
      <c r="DK288" t="s">
        <v>370</v>
      </c>
      <c r="DL288" t="s">
        <v>145</v>
      </c>
      <c r="DM288" t="s">
        <v>371</v>
      </c>
      <c r="DN288" t="s">
        <v>372</v>
      </c>
      <c r="DP288" t="s">
        <v>1893</v>
      </c>
      <c r="DQ288" t="s">
        <v>2398</v>
      </c>
      <c r="DR288" t="s">
        <v>2981</v>
      </c>
      <c r="DT288">
        <v>114</v>
      </c>
      <c r="DU288">
        <v>114</v>
      </c>
      <c r="DV288">
        <v>83</v>
      </c>
      <c r="DW288" s="1">
        <f>+Tabulka1[[#This Row],[pocudegra]]/Tabulka1[[#This Row],[pochodnav]]</f>
        <v>0.72807017543859653</v>
      </c>
      <c r="DX288">
        <v>379700000</v>
      </c>
      <c r="DY288" t="s">
        <v>153</v>
      </c>
      <c r="DZ288" t="s">
        <v>356</v>
      </c>
      <c r="ED288" t="s">
        <v>2870</v>
      </c>
      <c r="EE288" t="s">
        <v>2870</v>
      </c>
      <c r="EF288" t="s">
        <v>2979</v>
      </c>
      <c r="EG288" t="s">
        <v>147</v>
      </c>
      <c r="EH288" t="s">
        <v>2872</v>
      </c>
      <c r="EI288" t="s">
        <v>2945</v>
      </c>
      <c r="EL288">
        <v>10081</v>
      </c>
      <c r="EM288">
        <v>10082</v>
      </c>
    </row>
    <row r="289" spans="1:143" hidden="1">
      <c r="A289">
        <v>286</v>
      </c>
      <c r="B289" t="s">
        <v>2985</v>
      </c>
      <c r="C289" t="s">
        <v>1025</v>
      </c>
      <c r="D289" t="s">
        <v>240</v>
      </c>
      <c r="F289" t="s">
        <v>153</v>
      </c>
      <c r="G289" t="s">
        <v>153</v>
      </c>
      <c r="H289" t="s">
        <v>153</v>
      </c>
      <c r="I289" t="s">
        <v>153</v>
      </c>
      <c r="J289" t="s">
        <v>1025</v>
      </c>
      <c r="K289" t="s">
        <v>240</v>
      </c>
      <c r="L289" t="s">
        <v>2973</v>
      </c>
      <c r="M289" t="s">
        <v>2973</v>
      </c>
      <c r="O289" t="s">
        <v>144</v>
      </c>
      <c r="P289" t="s">
        <v>144</v>
      </c>
      <c r="Q289" t="s">
        <v>145</v>
      </c>
      <c r="T289" t="s">
        <v>2975</v>
      </c>
      <c r="U289" t="s">
        <v>2975</v>
      </c>
      <c r="V289" t="s">
        <v>145</v>
      </c>
      <c r="X289" t="s">
        <v>2976</v>
      </c>
      <c r="Y289" t="s">
        <v>2976</v>
      </c>
      <c r="Z289" t="s">
        <v>145</v>
      </c>
      <c r="AC289" t="s">
        <v>2977</v>
      </c>
      <c r="AD289" t="s">
        <v>2978</v>
      </c>
      <c r="AE289" t="s">
        <v>2977</v>
      </c>
      <c r="AF289" t="s">
        <v>2978</v>
      </c>
      <c r="AG289" t="s">
        <v>145</v>
      </c>
      <c r="AH289" t="s">
        <v>145</v>
      </c>
      <c r="AJ289" t="s">
        <v>153</v>
      </c>
      <c r="AK289" t="s">
        <v>153</v>
      </c>
      <c r="AL289" t="s">
        <v>145</v>
      </c>
      <c r="AN289" t="s">
        <v>370</v>
      </c>
      <c r="AO289" t="s">
        <v>370</v>
      </c>
      <c r="AP289" t="s">
        <v>145</v>
      </c>
      <c r="AQ289" t="s">
        <v>371</v>
      </c>
      <c r="AR289" t="s">
        <v>372</v>
      </c>
      <c r="AS289" t="s">
        <v>430</v>
      </c>
      <c r="AT289" t="s">
        <v>2986</v>
      </c>
      <c r="AU289" t="s">
        <v>2987</v>
      </c>
      <c r="AV289" t="s">
        <v>2988</v>
      </c>
      <c r="AW289" t="s">
        <v>2717</v>
      </c>
      <c r="AX289" t="s">
        <v>2950</v>
      </c>
      <c r="AY289" t="s">
        <v>2719</v>
      </c>
      <c r="BC289">
        <v>270000000</v>
      </c>
      <c r="BD289" t="s">
        <v>2720</v>
      </c>
      <c r="BE289" t="s">
        <v>2721</v>
      </c>
      <c r="BF289" t="s">
        <v>2722</v>
      </c>
      <c r="BG289" t="s">
        <v>2723</v>
      </c>
      <c r="BH289" t="s">
        <v>1045</v>
      </c>
      <c r="BI289" t="s">
        <v>2702</v>
      </c>
      <c r="BJ289" t="s">
        <v>1047</v>
      </c>
      <c r="BK289" t="s">
        <v>2951</v>
      </c>
      <c r="BL289" t="s">
        <v>2725</v>
      </c>
      <c r="BM289" t="s">
        <v>1266</v>
      </c>
      <c r="BN289" t="s">
        <v>2989</v>
      </c>
      <c r="BO289" t="s">
        <v>2702</v>
      </c>
      <c r="BP289" t="s">
        <v>1047</v>
      </c>
      <c r="BQ289" t="s">
        <v>2951</v>
      </c>
      <c r="BR289" t="s">
        <v>2990</v>
      </c>
      <c r="BS289" t="s">
        <v>2991</v>
      </c>
      <c r="BT289" t="s">
        <v>2992</v>
      </c>
      <c r="BU289" t="s">
        <v>2954</v>
      </c>
      <c r="BV289" t="s">
        <v>2955</v>
      </c>
      <c r="BW289" t="s">
        <v>885</v>
      </c>
      <c r="BX289" t="s">
        <v>2867</v>
      </c>
      <c r="BZ289" t="s">
        <v>2870</v>
      </c>
      <c r="CA289" t="s">
        <v>153</v>
      </c>
      <c r="CB289" t="s">
        <v>153</v>
      </c>
      <c r="CC289" t="s">
        <v>153</v>
      </c>
      <c r="CG289" t="s">
        <v>147</v>
      </c>
      <c r="CJ289" t="s">
        <v>2973</v>
      </c>
      <c r="CL289" t="s">
        <v>144</v>
      </c>
      <c r="CM289" t="s">
        <v>144</v>
      </c>
      <c r="CN289" t="s">
        <v>145</v>
      </c>
      <c r="CP289" t="s">
        <v>2975</v>
      </c>
      <c r="CQ289" t="s">
        <v>2975</v>
      </c>
      <c r="CR289" t="s">
        <v>145</v>
      </c>
      <c r="CT289" t="s">
        <v>2976</v>
      </c>
      <c r="CU289" t="s">
        <v>2976</v>
      </c>
      <c r="CV289" t="s">
        <v>145</v>
      </c>
      <c r="CY289" t="s">
        <v>2977</v>
      </c>
      <c r="CZ289" t="s">
        <v>2978</v>
      </c>
      <c r="DA289" t="s">
        <v>2977</v>
      </c>
      <c r="DB289" t="s">
        <v>2978</v>
      </c>
      <c r="DC289" t="s">
        <v>145</v>
      </c>
      <c r="DD289" t="s">
        <v>145</v>
      </c>
      <c r="DF289" t="s">
        <v>153</v>
      </c>
      <c r="DG289" t="s">
        <v>153</v>
      </c>
      <c r="DH289" t="s">
        <v>145</v>
      </c>
      <c r="DJ289" t="s">
        <v>370</v>
      </c>
      <c r="DK289" t="s">
        <v>370</v>
      </c>
      <c r="DL289" t="s">
        <v>145</v>
      </c>
      <c r="DM289" t="s">
        <v>371</v>
      </c>
      <c r="DN289" t="s">
        <v>372</v>
      </c>
      <c r="DP289" t="s">
        <v>2993</v>
      </c>
      <c r="DQ289" t="s">
        <v>2994</v>
      </c>
      <c r="DR289" t="s">
        <v>2987</v>
      </c>
      <c r="DT289">
        <v>323</v>
      </c>
      <c r="DU289">
        <v>323</v>
      </c>
      <c r="DV289">
        <v>254</v>
      </c>
      <c r="DW289" s="1">
        <f>+Tabulka1[[#This Row],[pocudegra]]/Tabulka1[[#This Row],[pochodnav]]</f>
        <v>0.78637770897832815</v>
      </c>
      <c r="DX289">
        <v>103549000</v>
      </c>
      <c r="DY289" t="s">
        <v>190</v>
      </c>
      <c r="DZ289" t="s">
        <v>356</v>
      </c>
      <c r="ED289" t="s">
        <v>2870</v>
      </c>
      <c r="EE289" t="s">
        <v>2870</v>
      </c>
      <c r="EF289" t="s">
        <v>430</v>
      </c>
      <c r="EG289" t="s">
        <v>147</v>
      </c>
      <c r="EH289" t="s">
        <v>2945</v>
      </c>
      <c r="EI289" t="s">
        <v>2945</v>
      </c>
      <c r="EL289">
        <v>10082</v>
      </c>
      <c r="EM289">
        <v>10082</v>
      </c>
    </row>
    <row r="290" spans="1:143" hidden="1">
      <c r="A290">
        <v>287</v>
      </c>
      <c r="B290" t="s">
        <v>2995</v>
      </c>
      <c r="C290" t="s">
        <v>1025</v>
      </c>
      <c r="D290" t="s">
        <v>240</v>
      </c>
      <c r="F290" t="s">
        <v>153</v>
      </c>
      <c r="G290" t="s">
        <v>153</v>
      </c>
      <c r="H290" t="s">
        <v>153</v>
      </c>
      <c r="I290" t="s">
        <v>153</v>
      </c>
      <c r="J290" t="s">
        <v>1025</v>
      </c>
      <c r="K290" t="s">
        <v>240</v>
      </c>
      <c r="L290" t="s">
        <v>2996</v>
      </c>
      <c r="M290" t="s">
        <v>2997</v>
      </c>
      <c r="O290" t="s">
        <v>144</v>
      </c>
      <c r="P290" t="s">
        <v>144</v>
      </c>
      <c r="Q290" t="s">
        <v>145</v>
      </c>
      <c r="T290" t="s">
        <v>2998</v>
      </c>
      <c r="U290" t="s">
        <v>2998</v>
      </c>
      <c r="V290" t="s">
        <v>145</v>
      </c>
      <c r="X290" t="s">
        <v>2999</v>
      </c>
      <c r="Y290" t="s">
        <v>2999</v>
      </c>
      <c r="Z290" t="s">
        <v>145</v>
      </c>
      <c r="AC290" t="s">
        <v>3000</v>
      </c>
      <c r="AD290" t="s">
        <v>3001</v>
      </c>
      <c r="AE290" t="s">
        <v>3000</v>
      </c>
      <c r="AF290" t="s">
        <v>3001</v>
      </c>
      <c r="AG290" t="s">
        <v>145</v>
      </c>
      <c r="AH290" t="s">
        <v>145</v>
      </c>
      <c r="AJ290" t="s">
        <v>190</v>
      </c>
      <c r="AK290" t="s">
        <v>190</v>
      </c>
      <c r="AL290" t="s">
        <v>145</v>
      </c>
      <c r="AN290" t="s">
        <v>483</v>
      </c>
      <c r="AO290" t="s">
        <v>483</v>
      </c>
      <c r="AP290" t="s">
        <v>145</v>
      </c>
      <c r="AQ290" t="s">
        <v>415</v>
      </c>
      <c r="AR290" t="s">
        <v>2268</v>
      </c>
      <c r="AS290" t="s">
        <v>3002</v>
      </c>
      <c r="AT290" t="s">
        <v>3003</v>
      </c>
      <c r="AU290" t="s">
        <v>2949</v>
      </c>
      <c r="AV290" t="s">
        <v>2988</v>
      </c>
      <c r="AW290" t="s">
        <v>2717</v>
      </c>
      <c r="AX290" t="s">
        <v>2950</v>
      </c>
      <c r="AY290" t="s">
        <v>2719</v>
      </c>
      <c r="BC290">
        <v>930000000</v>
      </c>
      <c r="BD290" t="s">
        <v>3004</v>
      </c>
      <c r="BE290" t="s">
        <v>3005</v>
      </c>
      <c r="BF290" t="s">
        <v>3006</v>
      </c>
      <c r="BG290" t="s">
        <v>3007</v>
      </c>
      <c r="BH290" t="s">
        <v>1045</v>
      </c>
      <c r="BI290" t="s">
        <v>2702</v>
      </c>
      <c r="BJ290" t="s">
        <v>1047</v>
      </c>
      <c r="BK290" t="s">
        <v>2951</v>
      </c>
      <c r="BL290" t="s">
        <v>3008</v>
      </c>
      <c r="BM290" t="s">
        <v>2862</v>
      </c>
      <c r="BN290" t="s">
        <v>2952</v>
      </c>
      <c r="BO290" t="s">
        <v>2702</v>
      </c>
      <c r="BP290" t="s">
        <v>1047</v>
      </c>
      <c r="BQ290" t="s">
        <v>2951</v>
      </c>
      <c r="BR290" t="s">
        <v>3009</v>
      </c>
      <c r="BT290" t="s">
        <v>3010</v>
      </c>
      <c r="BU290" t="s">
        <v>2954</v>
      </c>
      <c r="BV290" t="s">
        <v>2955</v>
      </c>
      <c r="BZ290" t="s">
        <v>2870</v>
      </c>
      <c r="CA290" t="s">
        <v>153</v>
      </c>
      <c r="CB290" t="s">
        <v>190</v>
      </c>
      <c r="CC290" t="s">
        <v>153</v>
      </c>
      <c r="CG290" t="s">
        <v>147</v>
      </c>
      <c r="CJ290" t="s">
        <v>2996</v>
      </c>
      <c r="CL290" t="s">
        <v>144</v>
      </c>
      <c r="CM290" t="s">
        <v>144</v>
      </c>
      <c r="CN290" t="s">
        <v>145</v>
      </c>
      <c r="CP290" t="s">
        <v>2998</v>
      </c>
      <c r="CQ290" t="s">
        <v>2998</v>
      </c>
      <c r="CR290" t="s">
        <v>145</v>
      </c>
      <c r="CT290" t="s">
        <v>2999</v>
      </c>
      <c r="CU290" t="s">
        <v>2999</v>
      </c>
      <c r="CV290" t="s">
        <v>145</v>
      </c>
      <c r="CY290" t="s">
        <v>3000</v>
      </c>
      <c r="CZ290" t="s">
        <v>3001</v>
      </c>
      <c r="DA290" t="s">
        <v>3000</v>
      </c>
      <c r="DB290" t="s">
        <v>3001</v>
      </c>
      <c r="DC290" t="s">
        <v>145</v>
      </c>
      <c r="DD290" t="s">
        <v>145</v>
      </c>
      <c r="DF290" t="s">
        <v>190</v>
      </c>
      <c r="DG290" t="s">
        <v>190</v>
      </c>
      <c r="DH290" t="s">
        <v>145</v>
      </c>
      <c r="DJ290" t="s">
        <v>483</v>
      </c>
      <c r="DK290" t="s">
        <v>483</v>
      </c>
      <c r="DL290" t="s">
        <v>145</v>
      </c>
      <c r="DM290" t="s">
        <v>415</v>
      </c>
      <c r="DN290" t="s">
        <v>2268</v>
      </c>
      <c r="DT290">
        <v>54</v>
      </c>
      <c r="DU290">
        <v>36</v>
      </c>
      <c r="DV290">
        <v>18</v>
      </c>
      <c r="DW290" s="1">
        <f>+Tabulka1[[#This Row],[pocudegra]]/Tabulka1[[#This Row],[pochodnav]]</f>
        <v>0.5</v>
      </c>
      <c r="DX290">
        <v>1200000000</v>
      </c>
      <c r="DY290" t="s">
        <v>190</v>
      </c>
      <c r="DZ290" t="s">
        <v>483</v>
      </c>
      <c r="ED290" t="s">
        <v>2870</v>
      </c>
      <c r="EE290" t="s">
        <v>2870</v>
      </c>
      <c r="EF290" t="s">
        <v>3002</v>
      </c>
      <c r="EG290" t="s">
        <v>147</v>
      </c>
      <c r="EH290" t="s">
        <v>2945</v>
      </c>
      <c r="EI290" t="s">
        <v>3011</v>
      </c>
      <c r="EL290">
        <v>10082</v>
      </c>
      <c r="EM290">
        <v>10083</v>
      </c>
    </row>
    <row r="291" spans="1:143" hidden="1">
      <c r="A291">
        <v>288</v>
      </c>
      <c r="B291" t="s">
        <v>3012</v>
      </c>
      <c r="C291" t="s">
        <v>1025</v>
      </c>
      <c r="D291" t="s">
        <v>240</v>
      </c>
      <c r="F291" t="s">
        <v>153</v>
      </c>
      <c r="G291" t="s">
        <v>190</v>
      </c>
      <c r="H291" t="s">
        <v>153</v>
      </c>
      <c r="I291" t="s">
        <v>190</v>
      </c>
      <c r="J291" t="s">
        <v>1025</v>
      </c>
      <c r="K291" t="s">
        <v>240</v>
      </c>
      <c r="L291" t="s">
        <v>3013</v>
      </c>
      <c r="M291" t="s">
        <v>3013</v>
      </c>
      <c r="O291" t="s">
        <v>144</v>
      </c>
      <c r="P291" t="s">
        <v>144</v>
      </c>
      <c r="Q291" t="s">
        <v>145</v>
      </c>
      <c r="T291" t="s">
        <v>3014</v>
      </c>
      <c r="U291" t="s">
        <v>3014</v>
      </c>
      <c r="V291" t="s">
        <v>145</v>
      </c>
      <c r="X291" t="s">
        <v>3015</v>
      </c>
      <c r="Y291" t="s">
        <v>3015</v>
      </c>
      <c r="Z291" t="s">
        <v>145</v>
      </c>
      <c r="AC291" t="s">
        <v>3016</v>
      </c>
      <c r="AD291" t="s">
        <v>3017</v>
      </c>
      <c r="AE291" t="s">
        <v>3016</v>
      </c>
      <c r="AF291" t="s">
        <v>3017</v>
      </c>
      <c r="AG291" t="s">
        <v>145</v>
      </c>
      <c r="AH291" t="s">
        <v>145</v>
      </c>
      <c r="AJ291" t="s">
        <v>190</v>
      </c>
      <c r="AK291" t="s">
        <v>190</v>
      </c>
      <c r="AL291" t="s">
        <v>145</v>
      </c>
      <c r="AN291" t="s">
        <v>370</v>
      </c>
      <c r="AO291" t="s">
        <v>370</v>
      </c>
      <c r="AP291" t="s">
        <v>145</v>
      </c>
      <c r="AQ291" t="s">
        <v>371</v>
      </c>
      <c r="AR291" t="s">
        <v>372</v>
      </c>
      <c r="AS291" t="s">
        <v>1881</v>
      </c>
      <c r="AT291" t="s">
        <v>3018</v>
      </c>
      <c r="AU291" t="s">
        <v>3019</v>
      </c>
      <c r="AV291" t="s">
        <v>3020</v>
      </c>
      <c r="AW291" t="s">
        <v>3021</v>
      </c>
      <c r="AX291" t="s">
        <v>3022</v>
      </c>
      <c r="AY291" t="s">
        <v>3023</v>
      </c>
      <c r="BC291">
        <v>702265000</v>
      </c>
      <c r="BD291" t="s">
        <v>3024</v>
      </c>
      <c r="BE291" t="s">
        <v>3025</v>
      </c>
      <c r="BF291" t="s">
        <v>3026</v>
      </c>
      <c r="BG291" t="s">
        <v>3027</v>
      </c>
      <c r="BH291" t="s">
        <v>1045</v>
      </c>
      <c r="BI291" t="s">
        <v>2702</v>
      </c>
      <c r="BJ291" t="s">
        <v>1047</v>
      </c>
      <c r="BK291" t="s">
        <v>2951</v>
      </c>
      <c r="BL291" t="s">
        <v>2861</v>
      </c>
      <c r="BM291" t="s">
        <v>2862</v>
      </c>
      <c r="BN291" t="s">
        <v>2952</v>
      </c>
      <c r="BO291" t="s">
        <v>2702</v>
      </c>
      <c r="BP291" t="s">
        <v>1047</v>
      </c>
      <c r="BQ291" t="s">
        <v>2951</v>
      </c>
      <c r="BR291" t="s">
        <v>3028</v>
      </c>
      <c r="BT291" t="s">
        <v>2865</v>
      </c>
      <c r="BU291" t="s">
        <v>3029</v>
      </c>
      <c r="BV291" t="s">
        <v>2955</v>
      </c>
      <c r="BZ291" t="s">
        <v>2870</v>
      </c>
      <c r="CA291" t="s">
        <v>190</v>
      </c>
      <c r="CB291" t="s">
        <v>153</v>
      </c>
      <c r="CC291" t="s">
        <v>153</v>
      </c>
      <c r="CG291" t="s">
        <v>147</v>
      </c>
      <c r="CJ291" t="s">
        <v>3013</v>
      </c>
      <c r="CL291" t="s">
        <v>144</v>
      </c>
      <c r="CM291" t="s">
        <v>144</v>
      </c>
      <c r="CN291" t="s">
        <v>145</v>
      </c>
      <c r="CP291" t="s">
        <v>3014</v>
      </c>
      <c r="CQ291" t="s">
        <v>3014</v>
      </c>
      <c r="CR291" t="s">
        <v>145</v>
      </c>
      <c r="CT291" t="s">
        <v>3015</v>
      </c>
      <c r="CU291" t="s">
        <v>3015</v>
      </c>
      <c r="CV291" t="s">
        <v>145</v>
      </c>
      <c r="CY291" t="s">
        <v>3016</v>
      </c>
      <c r="CZ291" t="s">
        <v>3017</v>
      </c>
      <c r="DA291" t="s">
        <v>3016</v>
      </c>
      <c r="DB291" t="s">
        <v>3017</v>
      </c>
      <c r="DC291" t="s">
        <v>145</v>
      </c>
      <c r="DD291" t="s">
        <v>145</v>
      </c>
      <c r="DF291" t="s">
        <v>190</v>
      </c>
      <c r="DG291" t="s">
        <v>190</v>
      </c>
      <c r="DH291" t="s">
        <v>145</v>
      </c>
      <c r="DJ291" t="s">
        <v>370</v>
      </c>
      <c r="DK291" t="s">
        <v>370</v>
      </c>
      <c r="DL291" t="s">
        <v>145</v>
      </c>
      <c r="DM291" t="s">
        <v>371</v>
      </c>
      <c r="DN291" t="s">
        <v>372</v>
      </c>
      <c r="DP291" t="s">
        <v>1881</v>
      </c>
      <c r="DQ291" t="s">
        <v>3030</v>
      </c>
      <c r="DR291" t="s">
        <v>3031</v>
      </c>
      <c r="DT291">
        <v>83</v>
      </c>
      <c r="DU291">
        <v>74</v>
      </c>
      <c r="DV291">
        <v>25</v>
      </c>
      <c r="DW291" s="1">
        <f>+Tabulka1[[#This Row],[pocudegra]]/Tabulka1[[#This Row],[pochodnav]]</f>
        <v>0.33783783783783783</v>
      </c>
      <c r="DX291">
        <v>702265000</v>
      </c>
      <c r="DY291" t="s">
        <v>190</v>
      </c>
      <c r="DZ291" t="s">
        <v>483</v>
      </c>
      <c r="ED291" t="s">
        <v>2870</v>
      </c>
      <c r="EE291" t="s">
        <v>2870</v>
      </c>
      <c r="EF291" t="s">
        <v>1881</v>
      </c>
      <c r="EG291" t="s">
        <v>147</v>
      </c>
      <c r="EH291" t="s">
        <v>2945</v>
      </c>
      <c r="EI291" t="s">
        <v>2945</v>
      </c>
      <c r="EL291">
        <v>10082</v>
      </c>
      <c r="EM291">
        <v>10082</v>
      </c>
    </row>
    <row r="292" spans="1:143" hidden="1">
      <c r="A292">
        <v>289</v>
      </c>
      <c r="B292" t="s">
        <v>3032</v>
      </c>
      <c r="C292" t="s">
        <v>1025</v>
      </c>
      <c r="D292" t="s">
        <v>144</v>
      </c>
      <c r="F292" t="s">
        <v>190</v>
      </c>
      <c r="G292" t="s">
        <v>265</v>
      </c>
      <c r="H292" t="s">
        <v>190</v>
      </c>
      <c r="I292" t="s">
        <v>265</v>
      </c>
      <c r="J292" t="s">
        <v>1025</v>
      </c>
      <c r="K292" t="s">
        <v>144</v>
      </c>
      <c r="L292" t="s">
        <v>3013</v>
      </c>
      <c r="M292" t="s">
        <v>3013</v>
      </c>
      <c r="O292" t="s">
        <v>144</v>
      </c>
      <c r="P292" t="s">
        <v>144</v>
      </c>
      <c r="Q292" t="s">
        <v>145</v>
      </c>
      <c r="T292" t="s">
        <v>3014</v>
      </c>
      <c r="U292" t="s">
        <v>3014</v>
      </c>
      <c r="V292" t="s">
        <v>145</v>
      </c>
      <c r="X292" t="s">
        <v>3015</v>
      </c>
      <c r="Y292" t="s">
        <v>3015</v>
      </c>
      <c r="Z292" t="s">
        <v>145</v>
      </c>
      <c r="AC292" t="s">
        <v>3016</v>
      </c>
      <c r="AD292" t="s">
        <v>3017</v>
      </c>
      <c r="AE292" t="s">
        <v>3016</v>
      </c>
      <c r="AF292" t="s">
        <v>3017</v>
      </c>
      <c r="AG292" t="s">
        <v>145</v>
      </c>
      <c r="AH292" t="s">
        <v>145</v>
      </c>
      <c r="AJ292" t="s">
        <v>190</v>
      </c>
      <c r="AK292" t="s">
        <v>190</v>
      </c>
      <c r="AL292" t="s">
        <v>145</v>
      </c>
      <c r="AN292" t="s">
        <v>370</v>
      </c>
      <c r="AO292" t="s">
        <v>370</v>
      </c>
      <c r="AP292" t="s">
        <v>145</v>
      </c>
      <c r="AQ292" t="s">
        <v>371</v>
      </c>
      <c r="AR292" t="s">
        <v>372</v>
      </c>
      <c r="AS292" t="s">
        <v>3033</v>
      </c>
      <c r="AT292" t="s">
        <v>3034</v>
      </c>
      <c r="AU292" t="s">
        <v>3035</v>
      </c>
      <c r="AV292" t="s">
        <v>2988</v>
      </c>
      <c r="AW292" t="s">
        <v>2717</v>
      </c>
      <c r="AX292" t="s">
        <v>2950</v>
      </c>
      <c r="AY292" t="s">
        <v>2719</v>
      </c>
      <c r="BA292" t="s">
        <v>803</v>
      </c>
      <c r="BB292" t="s">
        <v>370</v>
      </c>
      <c r="BC292">
        <v>690757000</v>
      </c>
      <c r="BD292" t="s">
        <v>3004</v>
      </c>
      <c r="BE292" t="s">
        <v>3005</v>
      </c>
      <c r="BF292" t="s">
        <v>3006</v>
      </c>
      <c r="BG292" t="s">
        <v>3007</v>
      </c>
      <c r="BH292" t="s">
        <v>1045</v>
      </c>
      <c r="BI292" t="s">
        <v>2702</v>
      </c>
      <c r="BJ292" t="s">
        <v>1047</v>
      </c>
      <c r="BK292" t="s">
        <v>2951</v>
      </c>
      <c r="BL292" t="s">
        <v>3036</v>
      </c>
      <c r="BM292" t="s">
        <v>3037</v>
      </c>
      <c r="BN292" t="s">
        <v>2952</v>
      </c>
      <c r="BO292" t="s">
        <v>2702</v>
      </c>
      <c r="BP292" t="s">
        <v>1047</v>
      </c>
      <c r="BQ292" t="s">
        <v>2951</v>
      </c>
      <c r="BR292" t="s">
        <v>3028</v>
      </c>
      <c r="BT292" t="s">
        <v>3038</v>
      </c>
      <c r="BU292" t="s">
        <v>3039</v>
      </c>
      <c r="BV292" t="s">
        <v>2955</v>
      </c>
      <c r="BW292" t="s">
        <v>885</v>
      </c>
      <c r="BX292" t="s">
        <v>2867</v>
      </c>
      <c r="BZ292" t="s">
        <v>2870</v>
      </c>
      <c r="CA292" t="s">
        <v>265</v>
      </c>
      <c r="CB292" t="s">
        <v>265</v>
      </c>
      <c r="CC292" t="s">
        <v>265</v>
      </c>
      <c r="CG292" t="s">
        <v>147</v>
      </c>
      <c r="CJ292" t="s">
        <v>3013</v>
      </c>
      <c r="CL292" t="s">
        <v>144</v>
      </c>
      <c r="CM292" t="s">
        <v>144</v>
      </c>
      <c r="CN292" t="s">
        <v>145</v>
      </c>
      <c r="CP292" t="s">
        <v>3014</v>
      </c>
      <c r="CQ292" t="s">
        <v>3014</v>
      </c>
      <c r="CR292" t="s">
        <v>145</v>
      </c>
      <c r="CT292" t="s">
        <v>3015</v>
      </c>
      <c r="CU292" t="s">
        <v>3015</v>
      </c>
      <c r="CV292" t="s">
        <v>145</v>
      </c>
      <c r="CY292" t="s">
        <v>3016</v>
      </c>
      <c r="CZ292" t="s">
        <v>3017</v>
      </c>
      <c r="DA292" t="s">
        <v>3016</v>
      </c>
      <c r="DB292" t="s">
        <v>3017</v>
      </c>
      <c r="DC292" t="s">
        <v>145</v>
      </c>
      <c r="DD292" t="s">
        <v>145</v>
      </c>
      <c r="DF292" t="s">
        <v>190</v>
      </c>
      <c r="DG292" t="s">
        <v>190</v>
      </c>
      <c r="DH292" t="s">
        <v>145</v>
      </c>
      <c r="DJ292" t="s">
        <v>370</v>
      </c>
      <c r="DK292" t="s">
        <v>370</v>
      </c>
      <c r="DL292" t="s">
        <v>145</v>
      </c>
      <c r="DM292" t="s">
        <v>371</v>
      </c>
      <c r="DN292" t="s">
        <v>372</v>
      </c>
      <c r="DT292">
        <v>65</v>
      </c>
      <c r="DU292">
        <v>54</v>
      </c>
      <c r="DV292">
        <v>11</v>
      </c>
      <c r="DW292" s="1">
        <f>+Tabulka1[[#This Row],[pocudegra]]/Tabulka1[[#This Row],[pochodnav]]</f>
        <v>0.20370370370370369</v>
      </c>
      <c r="DX292">
        <v>691382000</v>
      </c>
      <c r="DY292" t="s">
        <v>265</v>
      </c>
      <c r="DZ292" t="s">
        <v>483</v>
      </c>
      <c r="ED292" t="s">
        <v>3040</v>
      </c>
      <c r="EE292" t="s">
        <v>3040</v>
      </c>
      <c r="EF292" t="s">
        <v>3033</v>
      </c>
      <c r="EG292" t="s">
        <v>147</v>
      </c>
      <c r="EH292" t="s">
        <v>3011</v>
      </c>
      <c r="EI292" t="s">
        <v>3041</v>
      </c>
      <c r="EL292">
        <v>10083</v>
      </c>
      <c r="EM292">
        <v>8673</v>
      </c>
    </row>
    <row r="293" spans="1:143" hidden="1">
      <c r="A293">
        <v>290</v>
      </c>
      <c r="B293" t="s">
        <v>3042</v>
      </c>
      <c r="C293" t="s">
        <v>1025</v>
      </c>
      <c r="D293" t="s">
        <v>240</v>
      </c>
      <c r="F293" t="s">
        <v>265</v>
      </c>
      <c r="G293" t="s">
        <v>265</v>
      </c>
      <c r="H293" t="s">
        <v>265</v>
      </c>
      <c r="I293" t="s">
        <v>265</v>
      </c>
      <c r="J293" t="s">
        <v>1025</v>
      </c>
      <c r="K293" t="s">
        <v>240</v>
      </c>
      <c r="L293" t="s">
        <v>3043</v>
      </c>
      <c r="M293" t="s">
        <v>3043</v>
      </c>
      <c r="O293" t="s">
        <v>144</v>
      </c>
      <c r="P293" t="s">
        <v>144</v>
      </c>
      <c r="Q293" t="s">
        <v>145</v>
      </c>
      <c r="T293" t="s">
        <v>3044</v>
      </c>
      <c r="U293" t="s">
        <v>3044</v>
      </c>
      <c r="V293" t="s">
        <v>145</v>
      </c>
      <c r="Z293" t="s">
        <v>145</v>
      </c>
      <c r="AG293" t="s">
        <v>145</v>
      </c>
      <c r="AH293" t="s">
        <v>145</v>
      </c>
      <c r="AJ293" t="s">
        <v>265</v>
      </c>
      <c r="AK293" t="s">
        <v>265</v>
      </c>
      <c r="AL293" t="s">
        <v>145</v>
      </c>
      <c r="AN293" t="s">
        <v>483</v>
      </c>
      <c r="AO293" t="s">
        <v>483</v>
      </c>
      <c r="AP293" t="s">
        <v>145</v>
      </c>
      <c r="AQ293" t="s">
        <v>2430</v>
      </c>
      <c r="AR293" t="s">
        <v>2431</v>
      </c>
      <c r="AS293" t="s">
        <v>438</v>
      </c>
      <c r="AT293" t="s">
        <v>3045</v>
      </c>
      <c r="AU293" t="s">
        <v>3046</v>
      </c>
      <c r="AV293" t="s">
        <v>2988</v>
      </c>
      <c r="AW293" t="s">
        <v>2717</v>
      </c>
      <c r="AX293" t="s">
        <v>2950</v>
      </c>
      <c r="AY293" t="s">
        <v>2719</v>
      </c>
      <c r="BA293" t="s">
        <v>466</v>
      </c>
      <c r="BB293" t="s">
        <v>483</v>
      </c>
      <c r="BC293">
        <v>2477000000</v>
      </c>
      <c r="BD293" t="s">
        <v>3047</v>
      </c>
      <c r="BE293" t="s">
        <v>3048</v>
      </c>
      <c r="BF293" t="s">
        <v>3049</v>
      </c>
      <c r="BG293" t="s">
        <v>3050</v>
      </c>
      <c r="BH293" t="s">
        <v>1045</v>
      </c>
      <c r="BI293" t="s">
        <v>2702</v>
      </c>
      <c r="BJ293" t="s">
        <v>1047</v>
      </c>
      <c r="BK293" t="s">
        <v>2951</v>
      </c>
      <c r="BL293" t="s">
        <v>3008</v>
      </c>
      <c r="BM293" t="s">
        <v>2862</v>
      </c>
      <c r="BN293" t="s">
        <v>2952</v>
      </c>
      <c r="BO293" t="s">
        <v>2702</v>
      </c>
      <c r="BP293" t="s">
        <v>1047</v>
      </c>
      <c r="BQ293" t="s">
        <v>2951</v>
      </c>
      <c r="BR293" t="s">
        <v>3051</v>
      </c>
      <c r="BT293" t="s">
        <v>3010</v>
      </c>
      <c r="BU293" t="s">
        <v>3039</v>
      </c>
      <c r="BV293" t="s">
        <v>2792</v>
      </c>
      <c r="BW293" t="s">
        <v>885</v>
      </c>
      <c r="BX293" t="s">
        <v>2867</v>
      </c>
      <c r="BZ293" t="s">
        <v>3040</v>
      </c>
      <c r="CA293" t="s">
        <v>265</v>
      </c>
      <c r="CB293" t="s">
        <v>265</v>
      </c>
      <c r="CC293" t="s">
        <v>265</v>
      </c>
      <c r="CG293" t="s">
        <v>147</v>
      </c>
      <c r="CJ293" t="s">
        <v>3043</v>
      </c>
      <c r="CL293" t="s">
        <v>144</v>
      </c>
      <c r="CM293" t="s">
        <v>144</v>
      </c>
      <c r="CN293" t="s">
        <v>145</v>
      </c>
      <c r="CP293" t="s">
        <v>3044</v>
      </c>
      <c r="CQ293" t="s">
        <v>3044</v>
      </c>
      <c r="CR293" t="s">
        <v>145</v>
      </c>
      <c r="CV293" t="s">
        <v>145</v>
      </c>
      <c r="DC293" t="s">
        <v>145</v>
      </c>
      <c r="DD293" t="s">
        <v>145</v>
      </c>
      <c r="DF293" t="s">
        <v>265</v>
      </c>
      <c r="DG293" t="s">
        <v>265</v>
      </c>
      <c r="DH293" t="s">
        <v>145</v>
      </c>
      <c r="DJ293" t="s">
        <v>483</v>
      </c>
      <c r="DK293" t="s">
        <v>483</v>
      </c>
      <c r="DL293" t="s">
        <v>145</v>
      </c>
      <c r="DM293" t="s">
        <v>2430</v>
      </c>
      <c r="DN293" t="s">
        <v>2431</v>
      </c>
      <c r="DT293">
        <v>197</v>
      </c>
      <c r="DU293">
        <v>181</v>
      </c>
      <c r="DV293">
        <v>72</v>
      </c>
      <c r="DW293" s="1">
        <f>+Tabulka1[[#This Row],[pocudegra]]/Tabulka1[[#This Row],[pochodnav]]</f>
        <v>0.39779005524861877</v>
      </c>
      <c r="DX293">
        <v>1714967000</v>
      </c>
      <c r="DY293" t="s">
        <v>265</v>
      </c>
      <c r="DZ293" t="s">
        <v>483</v>
      </c>
      <c r="ED293" t="s">
        <v>3040</v>
      </c>
      <c r="EE293" t="s">
        <v>3040</v>
      </c>
      <c r="EF293" t="s">
        <v>438</v>
      </c>
      <c r="EG293" t="s">
        <v>147</v>
      </c>
      <c r="EH293" t="s">
        <v>3041</v>
      </c>
      <c r="EI293" t="s">
        <v>3041</v>
      </c>
      <c r="EL293">
        <v>8673</v>
      </c>
      <c r="EM293">
        <v>8673</v>
      </c>
    </row>
    <row r="294" spans="1:143" hidden="1">
      <c r="A294">
        <v>291</v>
      </c>
      <c r="B294" t="s">
        <v>3052</v>
      </c>
      <c r="C294" t="s">
        <v>1025</v>
      </c>
      <c r="D294" t="s">
        <v>240</v>
      </c>
      <c r="F294" t="s">
        <v>265</v>
      </c>
      <c r="G294" t="s">
        <v>265</v>
      </c>
      <c r="H294" t="s">
        <v>265</v>
      </c>
      <c r="I294" t="s">
        <v>265</v>
      </c>
      <c r="J294" t="s">
        <v>1025</v>
      </c>
      <c r="K294" t="s">
        <v>240</v>
      </c>
      <c r="L294" t="s">
        <v>3053</v>
      </c>
      <c r="M294" t="s">
        <v>3053</v>
      </c>
      <c r="O294" t="s">
        <v>144</v>
      </c>
      <c r="P294" t="s">
        <v>144</v>
      </c>
      <c r="Q294" t="s">
        <v>145</v>
      </c>
      <c r="T294" t="s">
        <v>3054</v>
      </c>
      <c r="U294" t="s">
        <v>3054</v>
      </c>
      <c r="V294" t="s">
        <v>145</v>
      </c>
      <c r="Z294" t="s">
        <v>145</v>
      </c>
      <c r="AG294" t="s">
        <v>145</v>
      </c>
      <c r="AH294" t="s">
        <v>145</v>
      </c>
      <c r="AJ294" t="s">
        <v>265</v>
      </c>
      <c r="AK294" t="s">
        <v>265</v>
      </c>
      <c r="AL294" t="s">
        <v>145</v>
      </c>
      <c r="AN294" t="s">
        <v>483</v>
      </c>
      <c r="AO294" t="s">
        <v>483</v>
      </c>
      <c r="AP294" t="s">
        <v>145</v>
      </c>
      <c r="AQ294" t="s">
        <v>2430</v>
      </c>
      <c r="AR294" t="s">
        <v>2431</v>
      </c>
      <c r="AS294" t="s">
        <v>438</v>
      </c>
      <c r="AT294" t="s">
        <v>3045</v>
      </c>
      <c r="AU294" t="s">
        <v>3046</v>
      </c>
      <c r="AV294" t="s">
        <v>2988</v>
      </c>
      <c r="AW294" t="s">
        <v>2717</v>
      </c>
      <c r="AX294" t="s">
        <v>2950</v>
      </c>
      <c r="AY294" t="s">
        <v>2719</v>
      </c>
      <c r="BA294" t="s">
        <v>466</v>
      </c>
      <c r="BB294" t="s">
        <v>483</v>
      </c>
      <c r="BC294">
        <v>842000000</v>
      </c>
      <c r="BD294" t="s">
        <v>3047</v>
      </c>
      <c r="BE294" t="s">
        <v>3048</v>
      </c>
      <c r="BF294" t="s">
        <v>3049</v>
      </c>
      <c r="BG294" t="s">
        <v>3050</v>
      </c>
      <c r="BH294" t="s">
        <v>1045</v>
      </c>
      <c r="BI294" t="s">
        <v>2702</v>
      </c>
      <c r="BJ294" t="s">
        <v>1047</v>
      </c>
      <c r="BK294" t="s">
        <v>2951</v>
      </c>
      <c r="BL294" t="s">
        <v>3008</v>
      </c>
      <c r="BM294" t="s">
        <v>2862</v>
      </c>
      <c r="BN294" t="s">
        <v>2952</v>
      </c>
      <c r="BO294" t="s">
        <v>2702</v>
      </c>
      <c r="BP294" t="s">
        <v>1047</v>
      </c>
      <c r="BQ294" t="s">
        <v>2951</v>
      </c>
      <c r="BR294" t="s">
        <v>3051</v>
      </c>
      <c r="BT294" t="s">
        <v>3010</v>
      </c>
      <c r="BU294" t="s">
        <v>3039</v>
      </c>
      <c r="BV294" t="s">
        <v>2792</v>
      </c>
      <c r="BW294" t="s">
        <v>885</v>
      </c>
      <c r="BX294" t="s">
        <v>2867</v>
      </c>
      <c r="BZ294" t="s">
        <v>3040</v>
      </c>
      <c r="CA294" t="s">
        <v>265</v>
      </c>
      <c r="CB294" t="s">
        <v>265</v>
      </c>
      <c r="CC294" t="s">
        <v>265</v>
      </c>
      <c r="CG294" t="s">
        <v>147</v>
      </c>
      <c r="CJ294" t="s">
        <v>3053</v>
      </c>
      <c r="CL294" t="s">
        <v>144</v>
      </c>
      <c r="CM294" t="s">
        <v>144</v>
      </c>
      <c r="CN294" t="s">
        <v>145</v>
      </c>
      <c r="CP294" t="s">
        <v>3054</v>
      </c>
      <c r="CQ294" t="s">
        <v>3054</v>
      </c>
      <c r="CR294" t="s">
        <v>145</v>
      </c>
      <c r="CV294" t="s">
        <v>145</v>
      </c>
      <c r="DC294" t="s">
        <v>145</v>
      </c>
      <c r="DD294" t="s">
        <v>145</v>
      </c>
      <c r="DF294" t="s">
        <v>265</v>
      </c>
      <c r="DG294" t="s">
        <v>265</v>
      </c>
      <c r="DH294" t="s">
        <v>145</v>
      </c>
      <c r="DJ294" t="s">
        <v>483</v>
      </c>
      <c r="DK294" t="s">
        <v>483</v>
      </c>
      <c r="DL294" t="s">
        <v>145</v>
      </c>
      <c r="DM294" t="s">
        <v>2430</v>
      </c>
      <c r="DN294" t="s">
        <v>2431</v>
      </c>
      <c r="DT294">
        <v>34</v>
      </c>
      <c r="DU294">
        <v>28</v>
      </c>
      <c r="DV294">
        <v>17</v>
      </c>
      <c r="DW294" s="1">
        <f>+Tabulka1[[#This Row],[pocudegra]]/Tabulka1[[#This Row],[pochodnav]]</f>
        <v>0.6071428571428571</v>
      </c>
      <c r="DX294">
        <v>241654000</v>
      </c>
      <c r="DY294" t="s">
        <v>265</v>
      </c>
      <c r="DZ294" t="s">
        <v>483</v>
      </c>
      <c r="ED294" t="s">
        <v>3040</v>
      </c>
      <c r="EE294" t="s">
        <v>3040</v>
      </c>
      <c r="EF294" t="s">
        <v>438</v>
      </c>
      <c r="EG294" t="s">
        <v>147</v>
      </c>
      <c r="EH294" t="s">
        <v>3041</v>
      </c>
      <c r="EI294" t="s">
        <v>3041</v>
      </c>
      <c r="EL294">
        <v>8673</v>
      </c>
      <c r="EM294">
        <v>8673</v>
      </c>
    </row>
    <row r="295" spans="1:143" hidden="1">
      <c r="A295">
        <v>292</v>
      </c>
      <c r="B295" t="s">
        <v>3055</v>
      </c>
      <c r="C295" t="s">
        <v>1025</v>
      </c>
      <c r="D295" t="s">
        <v>240</v>
      </c>
      <c r="F295" t="s">
        <v>265</v>
      </c>
      <c r="G295" t="s">
        <v>265</v>
      </c>
      <c r="H295" t="s">
        <v>265</v>
      </c>
      <c r="I295" t="s">
        <v>265</v>
      </c>
      <c r="J295" t="s">
        <v>1025</v>
      </c>
      <c r="K295" t="s">
        <v>240</v>
      </c>
      <c r="L295" t="s">
        <v>3056</v>
      </c>
      <c r="M295" t="s">
        <v>3056</v>
      </c>
      <c r="O295" t="s">
        <v>144</v>
      </c>
      <c r="P295" t="s">
        <v>144</v>
      </c>
      <c r="Q295" t="s">
        <v>145</v>
      </c>
      <c r="T295" t="s">
        <v>3057</v>
      </c>
      <c r="U295" t="s">
        <v>3057</v>
      </c>
      <c r="V295" t="s">
        <v>145</v>
      </c>
      <c r="Z295" t="s">
        <v>145</v>
      </c>
      <c r="AG295" t="s">
        <v>145</v>
      </c>
      <c r="AH295" t="s">
        <v>145</v>
      </c>
      <c r="AJ295" t="s">
        <v>265</v>
      </c>
      <c r="AK295" t="s">
        <v>265</v>
      </c>
      <c r="AL295" t="s">
        <v>145</v>
      </c>
      <c r="AN295" t="s">
        <v>483</v>
      </c>
      <c r="AO295" t="s">
        <v>483</v>
      </c>
      <c r="AP295" t="s">
        <v>145</v>
      </c>
      <c r="AQ295" t="s">
        <v>2430</v>
      </c>
      <c r="AR295" t="s">
        <v>2431</v>
      </c>
      <c r="AS295" t="s">
        <v>438</v>
      </c>
      <c r="AT295" t="s">
        <v>3045</v>
      </c>
      <c r="AU295" t="s">
        <v>3046</v>
      </c>
      <c r="AV295" t="s">
        <v>2988</v>
      </c>
      <c r="AW295" t="s">
        <v>2717</v>
      </c>
      <c r="AX295" t="s">
        <v>2950</v>
      </c>
      <c r="AY295" t="s">
        <v>2719</v>
      </c>
      <c r="BA295" t="s">
        <v>466</v>
      </c>
      <c r="BB295" t="s">
        <v>483</v>
      </c>
      <c r="BC295">
        <v>184000000</v>
      </c>
      <c r="BD295" t="s">
        <v>3047</v>
      </c>
      <c r="BE295" t="s">
        <v>3048</v>
      </c>
      <c r="BF295" t="s">
        <v>3049</v>
      </c>
      <c r="BG295" t="s">
        <v>3050</v>
      </c>
      <c r="BH295" t="s">
        <v>1045</v>
      </c>
      <c r="BI295" t="s">
        <v>2702</v>
      </c>
      <c r="BJ295" t="s">
        <v>1047</v>
      </c>
      <c r="BK295" t="s">
        <v>2951</v>
      </c>
      <c r="BL295" t="s">
        <v>3008</v>
      </c>
      <c r="BM295" t="s">
        <v>2862</v>
      </c>
      <c r="BN295" t="s">
        <v>2952</v>
      </c>
      <c r="BO295" t="s">
        <v>2702</v>
      </c>
      <c r="BP295" t="s">
        <v>1047</v>
      </c>
      <c r="BQ295" t="s">
        <v>2951</v>
      </c>
      <c r="BR295" t="s">
        <v>3051</v>
      </c>
      <c r="BT295" t="s">
        <v>3010</v>
      </c>
      <c r="BU295" t="s">
        <v>3039</v>
      </c>
      <c r="BV295" t="s">
        <v>2792</v>
      </c>
      <c r="BW295" t="s">
        <v>885</v>
      </c>
      <c r="BX295" t="s">
        <v>2867</v>
      </c>
      <c r="BZ295" t="s">
        <v>3040</v>
      </c>
      <c r="CA295" t="s">
        <v>265</v>
      </c>
      <c r="CB295" t="s">
        <v>265</v>
      </c>
      <c r="CC295" t="s">
        <v>265</v>
      </c>
      <c r="CG295" t="s">
        <v>147</v>
      </c>
      <c r="CJ295" t="s">
        <v>3056</v>
      </c>
      <c r="CL295" t="s">
        <v>144</v>
      </c>
      <c r="CM295" t="s">
        <v>144</v>
      </c>
      <c r="CN295" t="s">
        <v>145</v>
      </c>
      <c r="CP295" t="s">
        <v>3057</v>
      </c>
      <c r="CQ295" t="s">
        <v>3057</v>
      </c>
      <c r="CR295" t="s">
        <v>145</v>
      </c>
      <c r="CV295" t="s">
        <v>145</v>
      </c>
      <c r="DC295" t="s">
        <v>145</v>
      </c>
      <c r="DD295" t="s">
        <v>145</v>
      </c>
      <c r="DF295" t="s">
        <v>265</v>
      </c>
      <c r="DG295" t="s">
        <v>265</v>
      </c>
      <c r="DH295" t="s">
        <v>145</v>
      </c>
      <c r="DJ295" t="s">
        <v>483</v>
      </c>
      <c r="DK295" t="s">
        <v>483</v>
      </c>
      <c r="DL295" t="s">
        <v>145</v>
      </c>
      <c r="DM295" t="s">
        <v>2430</v>
      </c>
      <c r="DN295" t="s">
        <v>2431</v>
      </c>
      <c r="DT295">
        <v>33</v>
      </c>
      <c r="DU295">
        <v>31</v>
      </c>
      <c r="DV295">
        <v>16</v>
      </c>
      <c r="DW295" s="1">
        <f>+Tabulka1[[#This Row],[pocudegra]]/Tabulka1[[#This Row],[pochodnav]]</f>
        <v>0.5161290322580645</v>
      </c>
      <c r="DX295">
        <v>187342000</v>
      </c>
      <c r="DY295" t="s">
        <v>265</v>
      </c>
      <c r="DZ295" t="s">
        <v>483</v>
      </c>
      <c r="ED295" t="s">
        <v>3040</v>
      </c>
      <c r="EE295" t="s">
        <v>3040</v>
      </c>
      <c r="EF295" t="s">
        <v>438</v>
      </c>
      <c r="EG295" t="s">
        <v>147</v>
      </c>
      <c r="EH295" t="s">
        <v>3041</v>
      </c>
      <c r="EI295" t="s">
        <v>3041</v>
      </c>
      <c r="EL295">
        <v>8673</v>
      </c>
      <c r="EM295">
        <v>8673</v>
      </c>
    </row>
    <row r="296" spans="1:143" hidden="1">
      <c r="A296">
        <v>293</v>
      </c>
      <c r="B296" t="s">
        <v>3058</v>
      </c>
      <c r="C296" t="s">
        <v>1025</v>
      </c>
      <c r="D296" t="s">
        <v>240</v>
      </c>
      <c r="F296" t="s">
        <v>265</v>
      </c>
      <c r="G296" t="s">
        <v>265</v>
      </c>
      <c r="H296" t="s">
        <v>265</v>
      </c>
      <c r="I296" t="s">
        <v>265</v>
      </c>
      <c r="J296" t="s">
        <v>1025</v>
      </c>
      <c r="K296" t="s">
        <v>240</v>
      </c>
      <c r="L296" t="s">
        <v>3059</v>
      </c>
      <c r="M296" t="s">
        <v>3059</v>
      </c>
      <c r="O296" t="s">
        <v>144</v>
      </c>
      <c r="P296" t="s">
        <v>144</v>
      </c>
      <c r="Q296" t="s">
        <v>145</v>
      </c>
      <c r="T296" t="s">
        <v>3060</v>
      </c>
      <c r="U296" t="s">
        <v>3060</v>
      </c>
      <c r="V296" t="s">
        <v>145</v>
      </c>
      <c r="Z296" t="s">
        <v>145</v>
      </c>
      <c r="AG296" t="s">
        <v>145</v>
      </c>
      <c r="AH296" t="s">
        <v>145</v>
      </c>
      <c r="AJ296" t="s">
        <v>265</v>
      </c>
      <c r="AK296" t="s">
        <v>265</v>
      </c>
      <c r="AL296" t="s">
        <v>145</v>
      </c>
      <c r="AN296" t="s">
        <v>483</v>
      </c>
      <c r="AO296" t="s">
        <v>483</v>
      </c>
      <c r="AP296" t="s">
        <v>145</v>
      </c>
      <c r="AQ296" t="s">
        <v>2430</v>
      </c>
      <c r="AR296" t="s">
        <v>2431</v>
      </c>
      <c r="AS296" t="s">
        <v>438</v>
      </c>
      <c r="AT296" t="s">
        <v>3045</v>
      </c>
      <c r="AU296" t="s">
        <v>3046</v>
      </c>
      <c r="AV296" t="s">
        <v>2988</v>
      </c>
      <c r="AW296" t="s">
        <v>2717</v>
      </c>
      <c r="AX296" t="s">
        <v>2950</v>
      </c>
      <c r="AY296" t="s">
        <v>2719</v>
      </c>
      <c r="BA296" t="s">
        <v>466</v>
      </c>
      <c r="BB296" t="s">
        <v>356</v>
      </c>
      <c r="BC296">
        <v>190000000</v>
      </c>
      <c r="BD296" t="s">
        <v>3047</v>
      </c>
      <c r="BE296" t="s">
        <v>3048</v>
      </c>
      <c r="BF296" t="s">
        <v>3049</v>
      </c>
      <c r="BG296" t="s">
        <v>3050</v>
      </c>
      <c r="BH296" t="s">
        <v>1045</v>
      </c>
      <c r="BI296" t="s">
        <v>2702</v>
      </c>
      <c r="BJ296" t="s">
        <v>1047</v>
      </c>
      <c r="BK296" t="s">
        <v>2951</v>
      </c>
      <c r="BL296" t="s">
        <v>3008</v>
      </c>
      <c r="BM296" t="s">
        <v>2862</v>
      </c>
      <c r="BN296" t="s">
        <v>2952</v>
      </c>
      <c r="BO296" t="s">
        <v>2702</v>
      </c>
      <c r="BP296" t="s">
        <v>1047</v>
      </c>
      <c r="BQ296" t="s">
        <v>2951</v>
      </c>
      <c r="BR296" t="s">
        <v>3051</v>
      </c>
      <c r="BT296" t="s">
        <v>3010</v>
      </c>
      <c r="BU296" t="s">
        <v>3039</v>
      </c>
      <c r="BV296" t="s">
        <v>2792</v>
      </c>
      <c r="BW296" t="s">
        <v>885</v>
      </c>
      <c r="BX296" t="s">
        <v>2867</v>
      </c>
      <c r="BZ296" t="s">
        <v>3040</v>
      </c>
      <c r="CA296" t="s">
        <v>265</v>
      </c>
      <c r="CB296" t="s">
        <v>265</v>
      </c>
      <c r="CC296" t="s">
        <v>265</v>
      </c>
      <c r="CG296" t="s">
        <v>147</v>
      </c>
      <c r="CJ296" t="s">
        <v>3059</v>
      </c>
      <c r="CL296" t="s">
        <v>144</v>
      </c>
      <c r="CM296" t="s">
        <v>144</v>
      </c>
      <c r="CN296" t="s">
        <v>145</v>
      </c>
      <c r="CP296" t="s">
        <v>3060</v>
      </c>
      <c r="CQ296" t="s">
        <v>3060</v>
      </c>
      <c r="CR296" t="s">
        <v>145</v>
      </c>
      <c r="CV296" t="s">
        <v>145</v>
      </c>
      <c r="DC296" t="s">
        <v>145</v>
      </c>
      <c r="DD296" t="s">
        <v>145</v>
      </c>
      <c r="DF296" t="s">
        <v>265</v>
      </c>
      <c r="DG296" t="s">
        <v>265</v>
      </c>
      <c r="DH296" t="s">
        <v>145</v>
      </c>
      <c r="DJ296" t="s">
        <v>483</v>
      </c>
      <c r="DK296" t="s">
        <v>483</v>
      </c>
      <c r="DL296" t="s">
        <v>145</v>
      </c>
      <c r="DM296" t="s">
        <v>2430</v>
      </c>
      <c r="DN296" t="s">
        <v>2431</v>
      </c>
      <c r="DT296">
        <v>52</v>
      </c>
      <c r="DU296">
        <v>48</v>
      </c>
      <c r="DV296">
        <v>18</v>
      </c>
      <c r="DW296" s="1">
        <f>+Tabulka1[[#This Row],[pocudegra]]/Tabulka1[[#This Row],[pochodnav]]</f>
        <v>0.375</v>
      </c>
      <c r="DX296">
        <v>123362000</v>
      </c>
      <c r="DY296" t="s">
        <v>265</v>
      </c>
      <c r="DZ296" t="s">
        <v>356</v>
      </c>
      <c r="ED296" t="s">
        <v>3040</v>
      </c>
      <c r="EE296" t="s">
        <v>3040</v>
      </c>
      <c r="EF296" t="s">
        <v>438</v>
      </c>
      <c r="EG296" t="s">
        <v>147</v>
      </c>
      <c r="EH296" t="s">
        <v>3041</v>
      </c>
      <c r="EI296" t="s">
        <v>3041</v>
      </c>
      <c r="EL296">
        <v>8673</v>
      </c>
      <c r="EM296">
        <v>8673</v>
      </c>
    </row>
    <row r="297" spans="1:143" hidden="1">
      <c r="A297">
        <v>294</v>
      </c>
      <c r="B297" t="s">
        <v>3061</v>
      </c>
      <c r="C297" t="s">
        <v>1025</v>
      </c>
      <c r="D297" t="s">
        <v>144</v>
      </c>
      <c r="F297" t="s">
        <v>190</v>
      </c>
      <c r="G297" t="s">
        <v>265</v>
      </c>
      <c r="H297" t="s">
        <v>190</v>
      </c>
      <c r="I297" t="s">
        <v>265</v>
      </c>
      <c r="J297" t="s">
        <v>1025</v>
      </c>
      <c r="K297" t="s">
        <v>144</v>
      </c>
      <c r="L297" t="s">
        <v>2683</v>
      </c>
      <c r="M297" t="s">
        <v>2683</v>
      </c>
      <c r="O297" t="s">
        <v>144</v>
      </c>
      <c r="P297" t="s">
        <v>144</v>
      </c>
      <c r="Q297" t="s">
        <v>145</v>
      </c>
      <c r="T297" t="s">
        <v>2730</v>
      </c>
      <c r="U297" t="s">
        <v>2730</v>
      </c>
      <c r="V297" t="s">
        <v>145</v>
      </c>
      <c r="X297" t="s">
        <v>2730</v>
      </c>
      <c r="Y297" t="s">
        <v>2730</v>
      </c>
      <c r="Z297" t="s">
        <v>145</v>
      </c>
      <c r="AC297" t="s">
        <v>2731</v>
      </c>
      <c r="AD297" t="s">
        <v>2732</v>
      </c>
      <c r="AE297" t="s">
        <v>2731</v>
      </c>
      <c r="AF297" t="s">
        <v>2732</v>
      </c>
      <c r="AG297" t="s">
        <v>145</v>
      </c>
      <c r="AH297" t="s">
        <v>145</v>
      </c>
      <c r="AJ297" t="s">
        <v>566</v>
      </c>
      <c r="AK297" t="s">
        <v>566</v>
      </c>
      <c r="AL297" t="s">
        <v>145</v>
      </c>
      <c r="AN297" t="s">
        <v>456</v>
      </c>
      <c r="AO297" t="s">
        <v>456</v>
      </c>
      <c r="AP297" t="s">
        <v>145</v>
      </c>
      <c r="AS297" t="s">
        <v>3062</v>
      </c>
      <c r="AT297" t="s">
        <v>3063</v>
      </c>
      <c r="AU297" t="s">
        <v>3064</v>
      </c>
      <c r="AV297" t="s">
        <v>2988</v>
      </c>
      <c r="AW297" t="s">
        <v>2717</v>
      </c>
      <c r="AX297" t="s">
        <v>2950</v>
      </c>
      <c r="AY297" t="s">
        <v>2719</v>
      </c>
      <c r="BA297" t="s">
        <v>803</v>
      </c>
      <c r="BB297" t="s">
        <v>370</v>
      </c>
      <c r="BC297">
        <v>92253000</v>
      </c>
      <c r="BD297" t="s">
        <v>2733</v>
      </c>
      <c r="BE297" t="s">
        <v>2734</v>
      </c>
      <c r="BF297" t="s">
        <v>2735</v>
      </c>
      <c r="BG297" t="s">
        <v>2736</v>
      </c>
      <c r="BH297" t="s">
        <v>1045</v>
      </c>
      <c r="BI297" t="s">
        <v>2702</v>
      </c>
      <c r="BJ297" t="s">
        <v>1047</v>
      </c>
      <c r="BK297" t="s">
        <v>2951</v>
      </c>
      <c r="BL297" t="s">
        <v>3065</v>
      </c>
      <c r="BM297" t="s">
        <v>3066</v>
      </c>
      <c r="BN297" t="s">
        <v>3067</v>
      </c>
      <c r="BO297" t="s">
        <v>2702</v>
      </c>
      <c r="BP297" t="s">
        <v>1047</v>
      </c>
      <c r="BQ297" t="s">
        <v>2951</v>
      </c>
      <c r="BR297" t="s">
        <v>3068</v>
      </c>
      <c r="BT297" t="s">
        <v>3069</v>
      </c>
      <c r="BU297" t="s">
        <v>3039</v>
      </c>
      <c r="BV297" t="s">
        <v>2955</v>
      </c>
      <c r="BW297" t="s">
        <v>885</v>
      </c>
      <c r="BX297" t="s">
        <v>2867</v>
      </c>
      <c r="BZ297" t="s">
        <v>2870</v>
      </c>
      <c r="CA297" t="s">
        <v>265</v>
      </c>
      <c r="CB297" t="s">
        <v>265</v>
      </c>
      <c r="CC297" t="s">
        <v>265</v>
      </c>
      <c r="CG297" t="s">
        <v>147</v>
      </c>
      <c r="CJ297" t="s">
        <v>2683</v>
      </c>
      <c r="CL297" t="s">
        <v>144</v>
      </c>
      <c r="CM297" t="s">
        <v>144</v>
      </c>
      <c r="CN297" t="s">
        <v>145</v>
      </c>
      <c r="CP297" t="s">
        <v>2730</v>
      </c>
      <c r="CQ297" t="s">
        <v>2730</v>
      </c>
      <c r="CR297" t="s">
        <v>145</v>
      </c>
      <c r="CT297" t="s">
        <v>2730</v>
      </c>
      <c r="CU297" t="s">
        <v>2730</v>
      </c>
      <c r="CV297" t="s">
        <v>145</v>
      </c>
      <c r="CY297" t="s">
        <v>2731</v>
      </c>
      <c r="CZ297" t="s">
        <v>2732</v>
      </c>
      <c r="DA297" t="s">
        <v>2731</v>
      </c>
      <c r="DB297" t="s">
        <v>2732</v>
      </c>
      <c r="DC297" t="s">
        <v>145</v>
      </c>
      <c r="DD297" t="s">
        <v>145</v>
      </c>
      <c r="DF297" t="s">
        <v>566</v>
      </c>
      <c r="DG297" t="s">
        <v>566</v>
      </c>
      <c r="DH297" t="s">
        <v>145</v>
      </c>
      <c r="DJ297" t="s">
        <v>456</v>
      </c>
      <c r="DK297" t="s">
        <v>456</v>
      </c>
      <c r="DL297" t="s">
        <v>145</v>
      </c>
      <c r="DT297">
        <v>42</v>
      </c>
      <c r="DU297">
        <v>42</v>
      </c>
      <c r="DV297">
        <v>27</v>
      </c>
      <c r="DW297" s="1">
        <f>+Tabulka1[[#This Row],[pocudegra]]/Tabulka1[[#This Row],[pochodnav]]</f>
        <v>0.6428571428571429</v>
      </c>
      <c r="DX297">
        <v>91745000</v>
      </c>
      <c r="DY297" t="s">
        <v>265</v>
      </c>
      <c r="DZ297" t="s">
        <v>370</v>
      </c>
      <c r="ED297" t="s">
        <v>3040</v>
      </c>
      <c r="EE297" t="s">
        <v>3040</v>
      </c>
      <c r="EF297" t="s">
        <v>3062</v>
      </c>
      <c r="EG297" t="s">
        <v>147</v>
      </c>
      <c r="EH297" t="s">
        <v>3011</v>
      </c>
      <c r="EI297" t="s">
        <v>3041</v>
      </c>
      <c r="EL297">
        <v>10083</v>
      </c>
      <c r="EM297">
        <v>8673</v>
      </c>
    </row>
    <row r="298" spans="1:143" hidden="1">
      <c r="A298">
        <v>295</v>
      </c>
      <c r="B298" t="s">
        <v>3070</v>
      </c>
      <c r="C298" t="s">
        <v>1025</v>
      </c>
      <c r="D298" t="s">
        <v>144</v>
      </c>
      <c r="F298" t="s">
        <v>190</v>
      </c>
      <c r="G298" t="s">
        <v>265</v>
      </c>
      <c r="H298" t="s">
        <v>190</v>
      </c>
      <c r="I298" t="s">
        <v>265</v>
      </c>
      <c r="J298" t="s">
        <v>1025</v>
      </c>
      <c r="K298" t="s">
        <v>144</v>
      </c>
      <c r="L298" t="s">
        <v>2996</v>
      </c>
      <c r="M298" t="s">
        <v>2996</v>
      </c>
      <c r="O298" t="s">
        <v>144</v>
      </c>
      <c r="P298" t="s">
        <v>144</v>
      </c>
      <c r="Q298" t="s">
        <v>145</v>
      </c>
      <c r="T298" t="s">
        <v>2998</v>
      </c>
      <c r="U298" t="s">
        <v>2998</v>
      </c>
      <c r="V298" t="s">
        <v>145</v>
      </c>
      <c r="X298" t="s">
        <v>2999</v>
      </c>
      <c r="Y298" t="s">
        <v>2999</v>
      </c>
      <c r="Z298" t="s">
        <v>145</v>
      </c>
      <c r="AC298" t="s">
        <v>3000</v>
      </c>
      <c r="AD298" t="s">
        <v>3001</v>
      </c>
      <c r="AE298" t="s">
        <v>3000</v>
      </c>
      <c r="AF298" t="s">
        <v>3001</v>
      </c>
      <c r="AG298" t="s">
        <v>145</v>
      </c>
      <c r="AH298" t="s">
        <v>145</v>
      </c>
      <c r="AJ298" t="s">
        <v>190</v>
      </c>
      <c r="AK298" t="s">
        <v>190</v>
      </c>
      <c r="AL298" t="s">
        <v>145</v>
      </c>
      <c r="AN298" t="s">
        <v>483</v>
      </c>
      <c r="AO298" t="s">
        <v>483</v>
      </c>
      <c r="AP298" t="s">
        <v>145</v>
      </c>
      <c r="AQ298" t="s">
        <v>415</v>
      </c>
      <c r="AR298" t="s">
        <v>2268</v>
      </c>
      <c r="AS298" t="s">
        <v>3033</v>
      </c>
      <c r="AT298" t="s">
        <v>3034</v>
      </c>
      <c r="AU298" t="s">
        <v>3035</v>
      </c>
      <c r="AV298" t="s">
        <v>2988</v>
      </c>
      <c r="AW298" t="s">
        <v>2717</v>
      </c>
      <c r="AX298" t="s">
        <v>2950</v>
      </c>
      <c r="AY298" t="s">
        <v>2719</v>
      </c>
      <c r="BA298" t="s">
        <v>803</v>
      </c>
      <c r="BB298" t="s">
        <v>400</v>
      </c>
      <c r="BC298">
        <v>1519643000</v>
      </c>
      <c r="BD298" t="s">
        <v>3004</v>
      </c>
      <c r="BE298" t="s">
        <v>3005</v>
      </c>
      <c r="BF298" t="s">
        <v>3006</v>
      </c>
      <c r="BG298" t="s">
        <v>3007</v>
      </c>
      <c r="BH298" t="s">
        <v>1045</v>
      </c>
      <c r="BI298" t="s">
        <v>2702</v>
      </c>
      <c r="BJ298" t="s">
        <v>1047</v>
      </c>
      <c r="BK298" t="s">
        <v>2951</v>
      </c>
      <c r="BL298" t="s">
        <v>3071</v>
      </c>
      <c r="BM298" t="s">
        <v>3072</v>
      </c>
      <c r="BN298" t="s">
        <v>2952</v>
      </c>
      <c r="BO298" t="s">
        <v>2702</v>
      </c>
      <c r="BP298" t="s">
        <v>1047</v>
      </c>
      <c r="BQ298" t="s">
        <v>2951</v>
      </c>
      <c r="BR298" t="s">
        <v>3073</v>
      </c>
      <c r="BT298" t="s">
        <v>3074</v>
      </c>
      <c r="BU298" t="s">
        <v>3039</v>
      </c>
      <c r="BV298" t="s">
        <v>2955</v>
      </c>
      <c r="BW298" t="s">
        <v>885</v>
      </c>
      <c r="BX298" t="s">
        <v>2867</v>
      </c>
      <c r="BZ298" t="s">
        <v>2870</v>
      </c>
      <c r="CA298" t="s">
        <v>265</v>
      </c>
      <c r="CB298" t="s">
        <v>265</v>
      </c>
      <c r="CC298" t="s">
        <v>265</v>
      </c>
      <c r="CG298" t="s">
        <v>147</v>
      </c>
      <c r="CJ298" t="s">
        <v>2996</v>
      </c>
      <c r="CL298" t="s">
        <v>144</v>
      </c>
      <c r="CM298" t="s">
        <v>144</v>
      </c>
      <c r="CN298" t="s">
        <v>145</v>
      </c>
      <c r="CP298" t="s">
        <v>2998</v>
      </c>
      <c r="CQ298" t="s">
        <v>2998</v>
      </c>
      <c r="CR298" t="s">
        <v>145</v>
      </c>
      <c r="CT298" t="s">
        <v>2999</v>
      </c>
      <c r="CU298" t="s">
        <v>2999</v>
      </c>
      <c r="CV298" t="s">
        <v>145</v>
      </c>
      <c r="CY298" t="s">
        <v>3000</v>
      </c>
      <c r="CZ298" t="s">
        <v>3001</v>
      </c>
      <c r="DA298" t="s">
        <v>3000</v>
      </c>
      <c r="DB298" t="s">
        <v>3001</v>
      </c>
      <c r="DC298" t="s">
        <v>145</v>
      </c>
      <c r="DD298" t="s">
        <v>145</v>
      </c>
      <c r="DF298" t="s">
        <v>190</v>
      </c>
      <c r="DG298" t="s">
        <v>190</v>
      </c>
      <c r="DH298" t="s">
        <v>145</v>
      </c>
      <c r="DJ298" t="s">
        <v>483</v>
      </c>
      <c r="DK298" t="s">
        <v>483</v>
      </c>
      <c r="DL298" t="s">
        <v>145</v>
      </c>
      <c r="DM298" t="s">
        <v>415</v>
      </c>
      <c r="DN298" t="s">
        <v>2268</v>
      </c>
      <c r="DT298">
        <v>84</v>
      </c>
      <c r="DU298">
        <v>73</v>
      </c>
      <c r="DV298">
        <v>29</v>
      </c>
      <c r="DW298" s="1">
        <f>+Tabulka1[[#This Row],[pocudegra]]/Tabulka1[[#This Row],[pochodnav]]</f>
        <v>0.39726027397260272</v>
      </c>
      <c r="DX298">
        <v>1519643000</v>
      </c>
      <c r="DY298" t="s">
        <v>265</v>
      </c>
      <c r="DZ298" t="s">
        <v>483</v>
      </c>
      <c r="ED298" t="s">
        <v>3040</v>
      </c>
      <c r="EE298" t="s">
        <v>3040</v>
      </c>
      <c r="EF298" t="s">
        <v>3033</v>
      </c>
      <c r="EG298" t="s">
        <v>147</v>
      </c>
      <c r="EH298" t="s">
        <v>3011</v>
      </c>
      <c r="EI298" t="s">
        <v>3041</v>
      </c>
      <c r="EL298">
        <v>10083</v>
      </c>
      <c r="EM298">
        <v>8673</v>
      </c>
    </row>
    <row r="299" spans="1:143" hidden="1">
      <c r="A299">
        <v>296</v>
      </c>
      <c r="B299" t="s">
        <v>3075</v>
      </c>
      <c r="C299" t="s">
        <v>1025</v>
      </c>
      <c r="D299" t="s">
        <v>144</v>
      </c>
      <c r="F299" t="s">
        <v>190</v>
      </c>
      <c r="G299" t="s">
        <v>265</v>
      </c>
      <c r="H299" t="s">
        <v>190</v>
      </c>
      <c r="I299" t="s">
        <v>265</v>
      </c>
      <c r="J299" t="s">
        <v>1025</v>
      </c>
      <c r="K299" t="s">
        <v>144</v>
      </c>
      <c r="L299" t="s">
        <v>2678</v>
      </c>
      <c r="M299" t="s">
        <v>2678</v>
      </c>
      <c r="O299" t="s">
        <v>144</v>
      </c>
      <c r="P299" t="s">
        <v>144</v>
      </c>
      <c r="Q299" t="s">
        <v>145</v>
      </c>
      <c r="T299" t="s">
        <v>2713</v>
      </c>
      <c r="U299" t="s">
        <v>2713</v>
      </c>
      <c r="V299" t="s">
        <v>145</v>
      </c>
      <c r="X299" t="s">
        <v>2713</v>
      </c>
      <c r="Y299" t="s">
        <v>2713</v>
      </c>
      <c r="Z299" t="s">
        <v>145</v>
      </c>
      <c r="AC299" t="s">
        <v>2714</v>
      </c>
      <c r="AD299" t="s">
        <v>2715</v>
      </c>
      <c r="AE299" t="s">
        <v>2714</v>
      </c>
      <c r="AF299" t="s">
        <v>2715</v>
      </c>
      <c r="AG299" t="s">
        <v>145</v>
      </c>
      <c r="AH299" t="s">
        <v>145</v>
      </c>
      <c r="AJ299" t="s">
        <v>204</v>
      </c>
      <c r="AK299" t="s">
        <v>204</v>
      </c>
      <c r="AL299" t="s">
        <v>145</v>
      </c>
      <c r="AN299" t="s">
        <v>456</v>
      </c>
      <c r="AO299" t="s">
        <v>456</v>
      </c>
      <c r="AP299" t="s">
        <v>145</v>
      </c>
      <c r="AS299" t="s">
        <v>3062</v>
      </c>
      <c r="AT299" t="s">
        <v>3063</v>
      </c>
      <c r="AU299" t="s">
        <v>3064</v>
      </c>
      <c r="AV299" t="s">
        <v>2988</v>
      </c>
      <c r="AW299" t="s">
        <v>2717</v>
      </c>
      <c r="AX299" t="s">
        <v>2950</v>
      </c>
      <c r="AY299" t="s">
        <v>2719</v>
      </c>
      <c r="BA299" t="s">
        <v>803</v>
      </c>
      <c r="BB299" t="s">
        <v>400</v>
      </c>
      <c r="BC299">
        <v>82233000</v>
      </c>
      <c r="BD299" t="s">
        <v>2720</v>
      </c>
      <c r="BE299" t="s">
        <v>2721</v>
      </c>
      <c r="BF299" t="s">
        <v>2722</v>
      </c>
      <c r="BG299" t="s">
        <v>2723</v>
      </c>
      <c r="BH299" t="s">
        <v>1045</v>
      </c>
      <c r="BI299" t="s">
        <v>2702</v>
      </c>
      <c r="BJ299" t="s">
        <v>1047</v>
      </c>
      <c r="BK299" t="s">
        <v>2951</v>
      </c>
      <c r="BL299" t="s">
        <v>2725</v>
      </c>
      <c r="BM299" t="s">
        <v>1266</v>
      </c>
      <c r="BN299" t="s">
        <v>3067</v>
      </c>
      <c r="BO299" t="s">
        <v>2702</v>
      </c>
      <c r="BP299" t="s">
        <v>1047</v>
      </c>
      <c r="BQ299" t="s">
        <v>2951</v>
      </c>
      <c r="BR299" t="s">
        <v>2990</v>
      </c>
      <c r="BT299" t="s">
        <v>2992</v>
      </c>
      <c r="BU299" t="s">
        <v>3039</v>
      </c>
      <c r="BV299" t="s">
        <v>2955</v>
      </c>
      <c r="BW299" t="s">
        <v>885</v>
      </c>
      <c r="BX299" t="s">
        <v>2867</v>
      </c>
      <c r="BZ299" t="s">
        <v>2870</v>
      </c>
      <c r="CA299" t="s">
        <v>265</v>
      </c>
      <c r="CB299" t="s">
        <v>265</v>
      </c>
      <c r="CC299" t="s">
        <v>265</v>
      </c>
      <c r="CG299" t="s">
        <v>147</v>
      </c>
      <c r="CJ299" t="s">
        <v>2678</v>
      </c>
      <c r="CL299" t="s">
        <v>144</v>
      </c>
      <c r="CM299" t="s">
        <v>144</v>
      </c>
      <c r="CN299" t="s">
        <v>145</v>
      </c>
      <c r="CP299" t="s">
        <v>2713</v>
      </c>
      <c r="CQ299" t="s">
        <v>2713</v>
      </c>
      <c r="CR299" t="s">
        <v>145</v>
      </c>
      <c r="CT299" t="s">
        <v>2713</v>
      </c>
      <c r="CU299" t="s">
        <v>2713</v>
      </c>
      <c r="CV299" t="s">
        <v>145</v>
      </c>
      <c r="CY299" t="s">
        <v>2714</v>
      </c>
      <c r="CZ299" t="s">
        <v>2715</v>
      </c>
      <c r="DA299" t="s">
        <v>2714</v>
      </c>
      <c r="DB299" t="s">
        <v>2715</v>
      </c>
      <c r="DC299" t="s">
        <v>145</v>
      </c>
      <c r="DD299" t="s">
        <v>145</v>
      </c>
      <c r="DF299" t="s">
        <v>204</v>
      </c>
      <c r="DG299" t="s">
        <v>204</v>
      </c>
      <c r="DH299" t="s">
        <v>145</v>
      </c>
      <c r="DJ299" t="s">
        <v>456</v>
      </c>
      <c r="DK299" t="s">
        <v>456</v>
      </c>
      <c r="DL299" t="s">
        <v>145</v>
      </c>
      <c r="DT299">
        <v>72</v>
      </c>
      <c r="DU299">
        <v>72</v>
      </c>
      <c r="DV299">
        <v>57</v>
      </c>
      <c r="DW299" s="1">
        <f>+Tabulka1[[#This Row],[pocudegra]]/Tabulka1[[#This Row],[pochodnav]]</f>
        <v>0.79166666666666663</v>
      </c>
      <c r="DX299">
        <v>82346000</v>
      </c>
      <c r="DY299" t="s">
        <v>265</v>
      </c>
      <c r="DZ299" t="s">
        <v>400</v>
      </c>
      <c r="ED299" t="s">
        <v>3040</v>
      </c>
      <c r="EE299" t="s">
        <v>3040</v>
      </c>
      <c r="EF299" t="s">
        <v>3062</v>
      </c>
      <c r="EG299" t="s">
        <v>147</v>
      </c>
      <c r="EH299" t="s">
        <v>3011</v>
      </c>
      <c r="EI299" t="s">
        <v>3041</v>
      </c>
      <c r="EL299">
        <v>10083</v>
      </c>
      <c r="EM299">
        <v>8673</v>
      </c>
    </row>
    <row r="300" spans="1:143" hidden="1">
      <c r="A300">
        <v>297</v>
      </c>
      <c r="B300" t="s">
        <v>3076</v>
      </c>
      <c r="C300" t="s">
        <v>1025</v>
      </c>
      <c r="D300" t="s">
        <v>144</v>
      </c>
      <c r="F300" t="s">
        <v>190</v>
      </c>
      <c r="G300" t="s">
        <v>265</v>
      </c>
      <c r="H300" t="s">
        <v>190</v>
      </c>
      <c r="I300" t="s">
        <v>265</v>
      </c>
      <c r="J300" t="s">
        <v>1025</v>
      </c>
      <c r="K300" t="s">
        <v>144</v>
      </c>
      <c r="L300" t="s">
        <v>2687</v>
      </c>
      <c r="M300" t="s">
        <v>2687</v>
      </c>
      <c r="O300" t="s">
        <v>144</v>
      </c>
      <c r="P300" t="s">
        <v>144</v>
      </c>
      <c r="Q300" t="s">
        <v>145</v>
      </c>
      <c r="T300" t="s">
        <v>2751</v>
      </c>
      <c r="U300" t="s">
        <v>2751</v>
      </c>
      <c r="V300" t="s">
        <v>145</v>
      </c>
      <c r="X300" t="s">
        <v>2751</v>
      </c>
      <c r="Y300" t="s">
        <v>2751</v>
      </c>
      <c r="Z300" t="s">
        <v>145</v>
      </c>
      <c r="AC300" t="s">
        <v>2752</v>
      </c>
      <c r="AD300" t="s">
        <v>2753</v>
      </c>
      <c r="AE300" t="s">
        <v>2752</v>
      </c>
      <c r="AF300" t="s">
        <v>2753</v>
      </c>
      <c r="AG300" t="s">
        <v>145</v>
      </c>
      <c r="AH300" t="s">
        <v>145</v>
      </c>
      <c r="AJ300" t="s">
        <v>604</v>
      </c>
      <c r="AK300" t="s">
        <v>604</v>
      </c>
      <c r="AL300" t="s">
        <v>145</v>
      </c>
      <c r="AN300" t="s">
        <v>456</v>
      </c>
      <c r="AO300" t="s">
        <v>456</v>
      </c>
      <c r="AP300" t="s">
        <v>145</v>
      </c>
      <c r="AS300" t="s">
        <v>3062</v>
      </c>
      <c r="AT300" t="s">
        <v>3063</v>
      </c>
      <c r="AU300" t="s">
        <v>3064</v>
      </c>
      <c r="AV300" t="s">
        <v>2988</v>
      </c>
      <c r="AW300" t="s">
        <v>2717</v>
      </c>
      <c r="AX300" t="s">
        <v>2950</v>
      </c>
      <c r="AY300" t="s">
        <v>2719</v>
      </c>
      <c r="BA300" t="s">
        <v>803</v>
      </c>
      <c r="BB300" t="s">
        <v>400</v>
      </c>
      <c r="BC300">
        <v>70662000</v>
      </c>
      <c r="BD300" t="s">
        <v>2754</v>
      </c>
      <c r="BE300" t="s">
        <v>2755</v>
      </c>
      <c r="BF300" t="s">
        <v>2722</v>
      </c>
      <c r="BG300" t="s">
        <v>2723</v>
      </c>
      <c r="BH300" t="s">
        <v>1045</v>
      </c>
      <c r="BI300" t="s">
        <v>2702</v>
      </c>
      <c r="BJ300" t="s">
        <v>1047</v>
      </c>
      <c r="BK300" t="s">
        <v>2951</v>
      </c>
      <c r="BL300" t="s">
        <v>3077</v>
      </c>
      <c r="BM300" t="s">
        <v>2329</v>
      </c>
      <c r="BN300" t="s">
        <v>3067</v>
      </c>
      <c r="BO300" t="s">
        <v>2702</v>
      </c>
      <c r="BP300" t="s">
        <v>1047</v>
      </c>
      <c r="BQ300" t="s">
        <v>2951</v>
      </c>
      <c r="BR300" t="s">
        <v>3078</v>
      </c>
      <c r="BT300" t="s">
        <v>3079</v>
      </c>
      <c r="BU300" t="s">
        <v>3039</v>
      </c>
      <c r="BV300" t="s">
        <v>2955</v>
      </c>
      <c r="BW300" t="s">
        <v>885</v>
      </c>
      <c r="BX300" t="s">
        <v>2867</v>
      </c>
      <c r="BZ300" t="s">
        <v>2870</v>
      </c>
      <c r="CA300" t="s">
        <v>265</v>
      </c>
      <c r="CB300" t="s">
        <v>265</v>
      </c>
      <c r="CC300" t="s">
        <v>265</v>
      </c>
      <c r="CG300" t="s">
        <v>147</v>
      </c>
      <c r="CJ300" t="s">
        <v>2687</v>
      </c>
      <c r="CL300" t="s">
        <v>144</v>
      </c>
      <c r="CM300" t="s">
        <v>144</v>
      </c>
      <c r="CN300" t="s">
        <v>145</v>
      </c>
      <c r="CP300" t="s">
        <v>2751</v>
      </c>
      <c r="CQ300" t="s">
        <v>2751</v>
      </c>
      <c r="CR300" t="s">
        <v>145</v>
      </c>
      <c r="CT300" t="s">
        <v>2751</v>
      </c>
      <c r="CU300" t="s">
        <v>2751</v>
      </c>
      <c r="CV300" t="s">
        <v>145</v>
      </c>
      <c r="CY300" t="s">
        <v>2752</v>
      </c>
      <c r="CZ300" t="s">
        <v>2753</v>
      </c>
      <c r="DA300" t="s">
        <v>2752</v>
      </c>
      <c r="DB300" t="s">
        <v>2753</v>
      </c>
      <c r="DC300" t="s">
        <v>145</v>
      </c>
      <c r="DD300" t="s">
        <v>145</v>
      </c>
      <c r="DF300" t="s">
        <v>604</v>
      </c>
      <c r="DG300" t="s">
        <v>604</v>
      </c>
      <c r="DH300" t="s">
        <v>145</v>
      </c>
      <c r="DJ300" t="s">
        <v>456</v>
      </c>
      <c r="DK300" t="s">
        <v>456</v>
      </c>
      <c r="DL300" t="s">
        <v>145</v>
      </c>
      <c r="DT300">
        <v>78</v>
      </c>
      <c r="DU300">
        <v>75</v>
      </c>
      <c r="DV300">
        <v>62</v>
      </c>
      <c r="DW300" s="1">
        <f>+Tabulka1[[#This Row],[pocudegra]]/Tabulka1[[#This Row],[pochodnav]]</f>
        <v>0.82666666666666666</v>
      </c>
      <c r="DX300">
        <v>60443000</v>
      </c>
      <c r="DY300" t="s">
        <v>265</v>
      </c>
      <c r="DZ300" t="s">
        <v>400</v>
      </c>
      <c r="ED300" t="s">
        <v>3040</v>
      </c>
      <c r="EE300" t="s">
        <v>3040</v>
      </c>
      <c r="EF300" t="s">
        <v>3062</v>
      </c>
      <c r="EG300" t="s">
        <v>147</v>
      </c>
      <c r="EH300" t="s">
        <v>3011</v>
      </c>
      <c r="EI300" t="s">
        <v>3041</v>
      </c>
      <c r="EL300">
        <v>10083</v>
      </c>
      <c r="EM300">
        <v>8673</v>
      </c>
    </row>
    <row r="301" spans="1:143" hidden="1">
      <c r="A301">
        <v>298</v>
      </c>
      <c r="B301" t="s">
        <v>3080</v>
      </c>
      <c r="C301" t="s">
        <v>1025</v>
      </c>
      <c r="D301" t="s">
        <v>144</v>
      </c>
      <c r="F301" t="s">
        <v>190</v>
      </c>
      <c r="G301" t="s">
        <v>265</v>
      </c>
      <c r="H301" t="s">
        <v>190</v>
      </c>
      <c r="I301" t="s">
        <v>265</v>
      </c>
      <c r="J301" t="s">
        <v>1025</v>
      </c>
      <c r="K301" t="s">
        <v>144</v>
      </c>
      <c r="L301" t="s">
        <v>2689</v>
      </c>
      <c r="M301" t="s">
        <v>2689</v>
      </c>
      <c r="O301" t="s">
        <v>144</v>
      </c>
      <c r="P301" t="s">
        <v>144</v>
      </c>
      <c r="Q301" t="s">
        <v>145</v>
      </c>
      <c r="T301" t="s">
        <v>2760</v>
      </c>
      <c r="U301" t="s">
        <v>2760</v>
      </c>
      <c r="V301" t="s">
        <v>145</v>
      </c>
      <c r="X301" t="s">
        <v>2761</v>
      </c>
      <c r="Y301" t="s">
        <v>2761</v>
      </c>
      <c r="Z301" t="s">
        <v>145</v>
      </c>
      <c r="AC301" t="s">
        <v>2762</v>
      </c>
      <c r="AD301" t="s">
        <v>2763</v>
      </c>
      <c r="AE301" t="s">
        <v>2762</v>
      </c>
      <c r="AF301" t="s">
        <v>2763</v>
      </c>
      <c r="AG301" t="s">
        <v>145</v>
      </c>
      <c r="AH301" t="s">
        <v>145</v>
      </c>
      <c r="AJ301" t="s">
        <v>604</v>
      </c>
      <c r="AK301" t="s">
        <v>604</v>
      </c>
      <c r="AL301" t="s">
        <v>145</v>
      </c>
      <c r="AN301" t="s">
        <v>456</v>
      </c>
      <c r="AO301" t="s">
        <v>456</v>
      </c>
      <c r="AP301" t="s">
        <v>145</v>
      </c>
      <c r="AS301" t="s">
        <v>3062</v>
      </c>
      <c r="AT301" t="s">
        <v>3063</v>
      </c>
      <c r="AU301" t="s">
        <v>3064</v>
      </c>
      <c r="AV301" t="s">
        <v>2988</v>
      </c>
      <c r="AW301" t="s">
        <v>2717</v>
      </c>
      <c r="AX301" t="s">
        <v>2950</v>
      </c>
      <c r="AY301" t="s">
        <v>2719</v>
      </c>
      <c r="BA301" t="s">
        <v>803</v>
      </c>
      <c r="BB301" t="s">
        <v>400</v>
      </c>
      <c r="BC301">
        <v>156270000</v>
      </c>
      <c r="BD301" t="s">
        <v>2764</v>
      </c>
      <c r="BE301" t="s">
        <v>2765</v>
      </c>
      <c r="BF301" t="s">
        <v>2722</v>
      </c>
      <c r="BG301" t="s">
        <v>2723</v>
      </c>
      <c r="BH301" t="s">
        <v>1045</v>
      </c>
      <c r="BI301" t="s">
        <v>2702</v>
      </c>
      <c r="BJ301" t="s">
        <v>1047</v>
      </c>
      <c r="BK301" t="s">
        <v>2951</v>
      </c>
      <c r="BL301" t="s">
        <v>2929</v>
      </c>
      <c r="BM301" t="s">
        <v>2329</v>
      </c>
      <c r="BN301" t="s">
        <v>3067</v>
      </c>
      <c r="BO301" t="s">
        <v>2702</v>
      </c>
      <c r="BP301" t="s">
        <v>1047</v>
      </c>
      <c r="BQ301" t="s">
        <v>2951</v>
      </c>
      <c r="BR301" t="s">
        <v>3081</v>
      </c>
      <c r="BT301" t="s">
        <v>3082</v>
      </c>
      <c r="BU301" t="s">
        <v>3039</v>
      </c>
      <c r="BV301" t="s">
        <v>2955</v>
      </c>
      <c r="BW301" t="s">
        <v>885</v>
      </c>
      <c r="BX301" t="s">
        <v>2867</v>
      </c>
      <c r="BZ301" t="s">
        <v>2870</v>
      </c>
      <c r="CA301" t="s">
        <v>265</v>
      </c>
      <c r="CB301" t="s">
        <v>265</v>
      </c>
      <c r="CC301" t="s">
        <v>265</v>
      </c>
      <c r="CG301" t="s">
        <v>147</v>
      </c>
      <c r="CJ301" t="s">
        <v>2689</v>
      </c>
      <c r="CL301" t="s">
        <v>144</v>
      </c>
      <c r="CM301" t="s">
        <v>144</v>
      </c>
      <c r="CN301" t="s">
        <v>145</v>
      </c>
      <c r="CP301" t="s">
        <v>2760</v>
      </c>
      <c r="CQ301" t="s">
        <v>2760</v>
      </c>
      <c r="CR301" t="s">
        <v>145</v>
      </c>
      <c r="CT301" t="s">
        <v>2761</v>
      </c>
      <c r="CU301" t="s">
        <v>2761</v>
      </c>
      <c r="CV301" t="s">
        <v>145</v>
      </c>
      <c r="CY301" t="s">
        <v>2762</v>
      </c>
      <c r="CZ301" t="s">
        <v>2763</v>
      </c>
      <c r="DA301" t="s">
        <v>2762</v>
      </c>
      <c r="DB301" t="s">
        <v>2763</v>
      </c>
      <c r="DC301" t="s">
        <v>145</v>
      </c>
      <c r="DD301" t="s">
        <v>145</v>
      </c>
      <c r="DF301" t="s">
        <v>604</v>
      </c>
      <c r="DG301" t="s">
        <v>604</v>
      </c>
      <c r="DH301" t="s">
        <v>145</v>
      </c>
      <c r="DJ301" t="s">
        <v>456</v>
      </c>
      <c r="DK301" t="s">
        <v>456</v>
      </c>
      <c r="DL301" t="s">
        <v>145</v>
      </c>
      <c r="DT301">
        <v>40</v>
      </c>
      <c r="DU301">
        <v>40</v>
      </c>
      <c r="DV301">
        <v>31</v>
      </c>
      <c r="DW301" s="1">
        <f>+Tabulka1[[#This Row],[pocudegra]]/Tabulka1[[#This Row],[pochodnav]]</f>
        <v>0.77500000000000002</v>
      </c>
      <c r="DX301">
        <v>162412000</v>
      </c>
      <c r="DY301" t="s">
        <v>265</v>
      </c>
      <c r="DZ301" t="s">
        <v>400</v>
      </c>
      <c r="ED301" t="s">
        <v>3040</v>
      </c>
      <c r="EE301" t="s">
        <v>3040</v>
      </c>
      <c r="EF301" t="s">
        <v>3062</v>
      </c>
      <c r="EG301" t="s">
        <v>147</v>
      </c>
      <c r="EH301" t="s">
        <v>3011</v>
      </c>
      <c r="EI301" t="s">
        <v>3041</v>
      </c>
      <c r="EL301">
        <v>10083</v>
      </c>
      <c r="EM301">
        <v>8673</v>
      </c>
    </row>
    <row r="302" spans="1:143" hidden="1">
      <c r="A302">
        <v>299</v>
      </c>
      <c r="B302" t="s">
        <v>3083</v>
      </c>
      <c r="C302" t="s">
        <v>1025</v>
      </c>
      <c r="D302" t="s">
        <v>144</v>
      </c>
      <c r="F302" t="s">
        <v>190</v>
      </c>
      <c r="G302" t="s">
        <v>265</v>
      </c>
      <c r="H302" t="s">
        <v>190</v>
      </c>
      <c r="I302" t="s">
        <v>265</v>
      </c>
      <c r="J302" t="s">
        <v>1025</v>
      </c>
      <c r="K302" t="s">
        <v>144</v>
      </c>
      <c r="L302" t="s">
        <v>2685</v>
      </c>
      <c r="M302" t="s">
        <v>2685</v>
      </c>
      <c r="O302" t="s">
        <v>144</v>
      </c>
      <c r="P302" t="s">
        <v>144</v>
      </c>
      <c r="Q302" t="s">
        <v>145</v>
      </c>
      <c r="T302" t="s">
        <v>2738</v>
      </c>
      <c r="U302" t="s">
        <v>2738</v>
      </c>
      <c r="V302" t="s">
        <v>145</v>
      </c>
      <c r="X302" t="s">
        <v>2738</v>
      </c>
      <c r="Y302" t="s">
        <v>2738</v>
      </c>
      <c r="Z302" t="s">
        <v>145</v>
      </c>
      <c r="AC302" t="s">
        <v>2739</v>
      </c>
      <c r="AD302" t="s">
        <v>2740</v>
      </c>
      <c r="AE302" t="s">
        <v>2739</v>
      </c>
      <c r="AF302" t="s">
        <v>2740</v>
      </c>
      <c r="AG302" t="s">
        <v>145</v>
      </c>
      <c r="AH302" t="s">
        <v>145</v>
      </c>
      <c r="AJ302" t="s">
        <v>2741</v>
      </c>
      <c r="AK302" t="s">
        <v>2741</v>
      </c>
      <c r="AL302" t="s">
        <v>145</v>
      </c>
      <c r="AN302" t="s">
        <v>456</v>
      </c>
      <c r="AO302" t="s">
        <v>456</v>
      </c>
      <c r="AP302" t="s">
        <v>145</v>
      </c>
      <c r="AS302" t="s">
        <v>3062</v>
      </c>
      <c r="AT302" t="s">
        <v>3063</v>
      </c>
      <c r="AU302" t="s">
        <v>3064</v>
      </c>
      <c r="AV302" t="s">
        <v>2988</v>
      </c>
      <c r="AW302" t="s">
        <v>2717</v>
      </c>
      <c r="AX302" t="s">
        <v>2950</v>
      </c>
      <c r="AY302" t="s">
        <v>2719</v>
      </c>
      <c r="BA302" t="s">
        <v>803</v>
      </c>
      <c r="BB302" t="s">
        <v>400</v>
      </c>
      <c r="BC302">
        <v>82673000</v>
      </c>
      <c r="BD302" t="s">
        <v>3084</v>
      </c>
      <c r="BE302" t="s">
        <v>3085</v>
      </c>
      <c r="BF302" t="s">
        <v>2744</v>
      </c>
      <c r="BG302" t="s">
        <v>2745</v>
      </c>
      <c r="BH302" t="s">
        <v>1045</v>
      </c>
      <c r="BI302" t="s">
        <v>2702</v>
      </c>
      <c r="BJ302" t="s">
        <v>1047</v>
      </c>
      <c r="BK302" t="s">
        <v>2951</v>
      </c>
      <c r="BL302" t="s">
        <v>2885</v>
      </c>
      <c r="BM302" t="s">
        <v>2886</v>
      </c>
      <c r="BN302" t="s">
        <v>3067</v>
      </c>
      <c r="BO302" t="s">
        <v>2702</v>
      </c>
      <c r="BP302" t="s">
        <v>1047</v>
      </c>
      <c r="BQ302" t="s">
        <v>2951</v>
      </c>
      <c r="BR302" t="s">
        <v>3086</v>
      </c>
      <c r="BT302" t="s">
        <v>3087</v>
      </c>
      <c r="BU302" t="s">
        <v>3039</v>
      </c>
      <c r="BV302" t="s">
        <v>2955</v>
      </c>
      <c r="BW302" t="s">
        <v>885</v>
      </c>
      <c r="BX302" t="s">
        <v>2867</v>
      </c>
      <c r="BZ302" t="s">
        <v>2870</v>
      </c>
      <c r="CA302" t="s">
        <v>265</v>
      </c>
      <c r="CB302" t="s">
        <v>265</v>
      </c>
      <c r="CC302" t="s">
        <v>265</v>
      </c>
      <c r="CG302" t="s">
        <v>147</v>
      </c>
      <c r="CJ302" t="s">
        <v>2685</v>
      </c>
      <c r="CL302" t="s">
        <v>144</v>
      </c>
      <c r="CM302" t="s">
        <v>144</v>
      </c>
      <c r="CN302" t="s">
        <v>145</v>
      </c>
      <c r="CP302" t="s">
        <v>2738</v>
      </c>
      <c r="CQ302" t="s">
        <v>2738</v>
      </c>
      <c r="CR302" t="s">
        <v>145</v>
      </c>
      <c r="CT302" t="s">
        <v>2738</v>
      </c>
      <c r="CU302" t="s">
        <v>2738</v>
      </c>
      <c r="CV302" t="s">
        <v>145</v>
      </c>
      <c r="CY302" t="s">
        <v>2739</v>
      </c>
      <c r="CZ302" t="s">
        <v>2740</v>
      </c>
      <c r="DA302" t="s">
        <v>2739</v>
      </c>
      <c r="DB302" t="s">
        <v>2740</v>
      </c>
      <c r="DC302" t="s">
        <v>145</v>
      </c>
      <c r="DD302" t="s">
        <v>145</v>
      </c>
      <c r="DF302" t="s">
        <v>2741</v>
      </c>
      <c r="DG302" t="s">
        <v>2741</v>
      </c>
      <c r="DH302" t="s">
        <v>145</v>
      </c>
      <c r="DJ302" t="s">
        <v>456</v>
      </c>
      <c r="DK302" t="s">
        <v>456</v>
      </c>
      <c r="DL302" t="s">
        <v>145</v>
      </c>
      <c r="DT302">
        <v>6</v>
      </c>
      <c r="DU302">
        <v>6</v>
      </c>
      <c r="DV302">
        <v>4</v>
      </c>
      <c r="DW302" s="1">
        <f>+Tabulka1[[#This Row],[pocudegra]]/Tabulka1[[#This Row],[pochodnav]]</f>
        <v>0.66666666666666663</v>
      </c>
      <c r="DX302">
        <v>77898000</v>
      </c>
      <c r="DY302" t="s">
        <v>265</v>
      </c>
      <c r="DZ302" t="s">
        <v>400</v>
      </c>
      <c r="ED302" t="s">
        <v>3040</v>
      </c>
      <c r="EE302" t="s">
        <v>3040</v>
      </c>
      <c r="EF302" t="s">
        <v>3062</v>
      </c>
      <c r="EG302" t="s">
        <v>147</v>
      </c>
      <c r="EH302" t="s">
        <v>3011</v>
      </c>
      <c r="EI302" t="s">
        <v>3041</v>
      </c>
      <c r="EL302">
        <v>10083</v>
      </c>
      <c r="EM302">
        <v>8673</v>
      </c>
    </row>
    <row r="303" spans="1:143" hidden="1">
      <c r="A303">
        <v>300</v>
      </c>
      <c r="B303" t="s">
        <v>3088</v>
      </c>
      <c r="C303" t="s">
        <v>1025</v>
      </c>
      <c r="D303" t="s">
        <v>144</v>
      </c>
      <c r="F303" t="s">
        <v>265</v>
      </c>
      <c r="G303" t="s">
        <v>303</v>
      </c>
      <c r="H303" t="s">
        <v>265</v>
      </c>
      <c r="I303" t="s">
        <v>303</v>
      </c>
      <c r="J303" t="s">
        <v>1025</v>
      </c>
      <c r="K303" t="s">
        <v>144</v>
      </c>
      <c r="L303" t="s">
        <v>2996</v>
      </c>
      <c r="M303" t="s">
        <v>2996</v>
      </c>
      <c r="O303" t="s">
        <v>144</v>
      </c>
      <c r="P303" t="s">
        <v>144</v>
      </c>
      <c r="Q303" t="s">
        <v>145</v>
      </c>
      <c r="T303" t="s">
        <v>2998</v>
      </c>
      <c r="U303" t="s">
        <v>2998</v>
      </c>
      <c r="V303" t="s">
        <v>145</v>
      </c>
      <c r="X303" t="s">
        <v>2999</v>
      </c>
      <c r="Y303" t="s">
        <v>2999</v>
      </c>
      <c r="Z303" t="s">
        <v>145</v>
      </c>
      <c r="AC303" t="s">
        <v>3000</v>
      </c>
      <c r="AD303" t="s">
        <v>3001</v>
      </c>
      <c r="AE303" t="s">
        <v>3000</v>
      </c>
      <c r="AF303" t="s">
        <v>3001</v>
      </c>
      <c r="AG303" t="s">
        <v>145</v>
      </c>
      <c r="AH303" t="s">
        <v>145</v>
      </c>
      <c r="AJ303" t="s">
        <v>190</v>
      </c>
      <c r="AK303" t="s">
        <v>190</v>
      </c>
      <c r="AL303" t="s">
        <v>145</v>
      </c>
      <c r="AN303" t="s">
        <v>483</v>
      </c>
      <c r="AO303" t="s">
        <v>483</v>
      </c>
      <c r="AP303" t="s">
        <v>145</v>
      </c>
      <c r="AQ303" t="s">
        <v>415</v>
      </c>
      <c r="AR303" t="s">
        <v>2268</v>
      </c>
      <c r="AS303" t="s">
        <v>1964</v>
      </c>
      <c r="AT303" t="s">
        <v>3089</v>
      </c>
      <c r="AU303" t="s">
        <v>3090</v>
      </c>
      <c r="AV303" t="s">
        <v>2988</v>
      </c>
      <c r="AW303" t="s">
        <v>2717</v>
      </c>
      <c r="AX303" t="s">
        <v>2950</v>
      </c>
      <c r="AY303" t="s">
        <v>2719</v>
      </c>
      <c r="BA303" t="s">
        <v>839</v>
      </c>
      <c r="BB303" t="s">
        <v>483</v>
      </c>
      <c r="BC303">
        <v>250000000</v>
      </c>
      <c r="BD303" t="s">
        <v>3047</v>
      </c>
      <c r="BE303" t="s">
        <v>3091</v>
      </c>
      <c r="BF303" t="s">
        <v>3049</v>
      </c>
      <c r="BG303" t="s">
        <v>3050</v>
      </c>
      <c r="BH303" t="s">
        <v>1045</v>
      </c>
      <c r="BI303" t="s">
        <v>2702</v>
      </c>
      <c r="BJ303" t="s">
        <v>1047</v>
      </c>
      <c r="BK303" t="s">
        <v>2951</v>
      </c>
      <c r="BL303" t="s">
        <v>3008</v>
      </c>
      <c r="BM303" t="s">
        <v>2862</v>
      </c>
      <c r="BN303" t="s">
        <v>2952</v>
      </c>
      <c r="BO303" t="s">
        <v>2702</v>
      </c>
      <c r="BP303" t="s">
        <v>1047</v>
      </c>
      <c r="BQ303" t="s">
        <v>2951</v>
      </c>
      <c r="BR303" t="s">
        <v>3051</v>
      </c>
      <c r="BT303" t="s">
        <v>3010</v>
      </c>
      <c r="BU303" t="s">
        <v>3039</v>
      </c>
      <c r="BV303" t="s">
        <v>2792</v>
      </c>
      <c r="BW303" t="s">
        <v>885</v>
      </c>
      <c r="BX303" t="s">
        <v>2867</v>
      </c>
      <c r="BZ303" t="s">
        <v>3040</v>
      </c>
      <c r="CA303" t="s">
        <v>303</v>
      </c>
      <c r="CB303" t="s">
        <v>265</v>
      </c>
      <c r="CC303" t="s">
        <v>265</v>
      </c>
      <c r="CG303" t="s">
        <v>147</v>
      </c>
      <c r="CJ303" t="s">
        <v>2996</v>
      </c>
      <c r="CL303" t="s">
        <v>144</v>
      </c>
      <c r="CM303" t="s">
        <v>144</v>
      </c>
      <c r="CN303" t="s">
        <v>145</v>
      </c>
      <c r="CP303" t="s">
        <v>2998</v>
      </c>
      <c r="CQ303" t="s">
        <v>2998</v>
      </c>
      <c r="CR303" t="s">
        <v>145</v>
      </c>
      <c r="CT303" t="s">
        <v>2999</v>
      </c>
      <c r="CU303" t="s">
        <v>2999</v>
      </c>
      <c r="CV303" t="s">
        <v>145</v>
      </c>
      <c r="CY303" t="s">
        <v>3000</v>
      </c>
      <c r="CZ303" t="s">
        <v>3001</v>
      </c>
      <c r="DA303" t="s">
        <v>3000</v>
      </c>
      <c r="DB303" t="s">
        <v>3001</v>
      </c>
      <c r="DC303" t="s">
        <v>145</v>
      </c>
      <c r="DD303" t="s">
        <v>145</v>
      </c>
      <c r="DF303" t="s">
        <v>190</v>
      </c>
      <c r="DG303" t="s">
        <v>190</v>
      </c>
      <c r="DH303" t="s">
        <v>145</v>
      </c>
      <c r="DJ303" t="s">
        <v>483</v>
      </c>
      <c r="DK303" t="s">
        <v>483</v>
      </c>
      <c r="DL303" t="s">
        <v>145</v>
      </c>
      <c r="DM303" t="s">
        <v>415</v>
      </c>
      <c r="DN303" t="s">
        <v>2268</v>
      </c>
      <c r="DT303">
        <v>58</v>
      </c>
      <c r="DU303">
        <v>45</v>
      </c>
      <c r="DV303">
        <v>4</v>
      </c>
      <c r="DW303" s="1">
        <f>+Tabulka1[[#This Row],[pocudegra]]/Tabulka1[[#This Row],[pochodnav]]</f>
        <v>8.8888888888888892E-2</v>
      </c>
      <c r="DX303">
        <v>196533000</v>
      </c>
      <c r="DY303" t="s">
        <v>303</v>
      </c>
      <c r="DZ303" t="s">
        <v>483</v>
      </c>
      <c r="ED303" t="s">
        <v>3040</v>
      </c>
      <c r="EE303" t="s">
        <v>3040</v>
      </c>
      <c r="EF303" t="s">
        <v>1964</v>
      </c>
      <c r="EG303" t="s">
        <v>147</v>
      </c>
      <c r="EH303" t="s">
        <v>3041</v>
      </c>
      <c r="EI303" t="s">
        <v>3041</v>
      </c>
      <c r="EL303">
        <v>8673</v>
      </c>
      <c r="EM303">
        <v>8673</v>
      </c>
    </row>
    <row r="304" spans="1:143" hidden="1">
      <c r="A304">
        <v>301</v>
      </c>
      <c r="B304" t="s">
        <v>3092</v>
      </c>
      <c r="C304" t="s">
        <v>1025</v>
      </c>
      <c r="D304" t="s">
        <v>144</v>
      </c>
      <c r="F304" t="s">
        <v>265</v>
      </c>
      <c r="G304" t="s">
        <v>303</v>
      </c>
      <c r="H304" t="s">
        <v>265</v>
      </c>
      <c r="I304" t="s">
        <v>303</v>
      </c>
      <c r="J304" t="s">
        <v>1025</v>
      </c>
      <c r="K304" t="s">
        <v>144</v>
      </c>
      <c r="L304" t="s">
        <v>2683</v>
      </c>
      <c r="M304" t="s">
        <v>2683</v>
      </c>
      <c r="O304" t="s">
        <v>144</v>
      </c>
      <c r="P304" t="s">
        <v>144</v>
      </c>
      <c r="Q304" t="s">
        <v>145</v>
      </c>
      <c r="T304" t="s">
        <v>2730</v>
      </c>
      <c r="U304" t="s">
        <v>2730</v>
      </c>
      <c r="V304" t="s">
        <v>145</v>
      </c>
      <c r="X304" t="s">
        <v>2730</v>
      </c>
      <c r="Y304" t="s">
        <v>2730</v>
      </c>
      <c r="Z304" t="s">
        <v>145</v>
      </c>
      <c r="AC304" t="s">
        <v>2731</v>
      </c>
      <c r="AD304" t="s">
        <v>2732</v>
      </c>
      <c r="AE304" t="s">
        <v>2731</v>
      </c>
      <c r="AF304" t="s">
        <v>2732</v>
      </c>
      <c r="AG304" t="s">
        <v>145</v>
      </c>
      <c r="AH304" t="s">
        <v>145</v>
      </c>
      <c r="AJ304" t="s">
        <v>566</v>
      </c>
      <c r="AK304" t="s">
        <v>566</v>
      </c>
      <c r="AL304" t="s">
        <v>145</v>
      </c>
      <c r="AN304" t="s">
        <v>456</v>
      </c>
      <c r="AO304" t="s">
        <v>456</v>
      </c>
      <c r="AP304" t="s">
        <v>145</v>
      </c>
      <c r="AS304" t="s">
        <v>812</v>
      </c>
      <c r="AT304" t="s">
        <v>3093</v>
      </c>
      <c r="AU304" t="s">
        <v>3094</v>
      </c>
      <c r="AV304" t="s">
        <v>2988</v>
      </c>
      <c r="AW304" t="s">
        <v>2717</v>
      </c>
      <c r="AX304" t="s">
        <v>2950</v>
      </c>
      <c r="AY304" t="s">
        <v>2719</v>
      </c>
      <c r="BA304" t="s">
        <v>839</v>
      </c>
      <c r="BB304" t="s">
        <v>400</v>
      </c>
      <c r="BC304">
        <v>101000000</v>
      </c>
      <c r="BD304" t="s">
        <v>3047</v>
      </c>
      <c r="BE304" t="s">
        <v>3091</v>
      </c>
      <c r="BF304" t="s">
        <v>3095</v>
      </c>
      <c r="BG304" t="s">
        <v>3050</v>
      </c>
      <c r="BH304" t="s">
        <v>1045</v>
      </c>
      <c r="BI304" t="s">
        <v>2702</v>
      </c>
      <c r="BJ304" t="s">
        <v>1047</v>
      </c>
      <c r="BK304" t="s">
        <v>2951</v>
      </c>
      <c r="BL304" t="s">
        <v>2982</v>
      </c>
      <c r="BM304" t="s">
        <v>686</v>
      </c>
      <c r="BN304" t="s">
        <v>3096</v>
      </c>
      <c r="BO304" t="s">
        <v>2702</v>
      </c>
      <c r="BP304" t="s">
        <v>1047</v>
      </c>
      <c r="BQ304" t="s">
        <v>2951</v>
      </c>
      <c r="BR304" t="s">
        <v>3097</v>
      </c>
      <c r="BT304" t="s">
        <v>2984</v>
      </c>
      <c r="BU304" t="s">
        <v>3098</v>
      </c>
      <c r="BV304" t="s">
        <v>2792</v>
      </c>
      <c r="BW304" t="s">
        <v>885</v>
      </c>
      <c r="BX304" t="s">
        <v>2867</v>
      </c>
      <c r="BZ304" t="s">
        <v>3040</v>
      </c>
      <c r="CA304" t="s">
        <v>303</v>
      </c>
      <c r="CB304" t="s">
        <v>265</v>
      </c>
      <c r="CC304" t="s">
        <v>265</v>
      </c>
      <c r="CG304" t="s">
        <v>147</v>
      </c>
      <c r="CJ304" t="s">
        <v>2683</v>
      </c>
      <c r="CL304" t="s">
        <v>144</v>
      </c>
      <c r="CM304" t="s">
        <v>144</v>
      </c>
      <c r="CN304" t="s">
        <v>145</v>
      </c>
      <c r="CP304" t="s">
        <v>2730</v>
      </c>
      <c r="CQ304" t="s">
        <v>2730</v>
      </c>
      <c r="CR304" t="s">
        <v>145</v>
      </c>
      <c r="CT304" t="s">
        <v>2730</v>
      </c>
      <c r="CU304" t="s">
        <v>2730</v>
      </c>
      <c r="CV304" t="s">
        <v>145</v>
      </c>
      <c r="CY304" t="s">
        <v>2731</v>
      </c>
      <c r="CZ304" t="s">
        <v>2732</v>
      </c>
      <c r="DA304" t="s">
        <v>2731</v>
      </c>
      <c r="DB304" t="s">
        <v>2732</v>
      </c>
      <c r="DC304" t="s">
        <v>145</v>
      </c>
      <c r="DD304" t="s">
        <v>145</v>
      </c>
      <c r="DF304" t="s">
        <v>566</v>
      </c>
      <c r="DG304" t="s">
        <v>566</v>
      </c>
      <c r="DH304" t="s">
        <v>145</v>
      </c>
      <c r="DJ304" t="s">
        <v>456</v>
      </c>
      <c r="DK304" t="s">
        <v>456</v>
      </c>
      <c r="DL304" t="s">
        <v>145</v>
      </c>
      <c r="DT304">
        <v>75</v>
      </c>
      <c r="DU304">
        <v>75</v>
      </c>
      <c r="DV304">
        <v>52</v>
      </c>
      <c r="DW304" s="1">
        <f>+Tabulka1[[#This Row],[pocudegra]]/Tabulka1[[#This Row],[pochodnav]]</f>
        <v>0.69333333333333336</v>
      </c>
      <c r="DX304">
        <v>55769000</v>
      </c>
      <c r="DY304" t="s">
        <v>303</v>
      </c>
      <c r="DZ304" t="s">
        <v>483</v>
      </c>
      <c r="ED304" t="s">
        <v>3040</v>
      </c>
      <c r="EE304" t="s">
        <v>3040</v>
      </c>
      <c r="EF304" t="s">
        <v>812</v>
      </c>
      <c r="EG304" t="s">
        <v>147</v>
      </c>
      <c r="EH304" t="s">
        <v>3041</v>
      </c>
      <c r="EI304" t="s">
        <v>3041</v>
      </c>
      <c r="EL304">
        <v>8673</v>
      </c>
      <c r="EM304">
        <v>8673</v>
      </c>
    </row>
    <row r="305" spans="1:143" hidden="1">
      <c r="A305">
        <v>302</v>
      </c>
      <c r="B305" t="s">
        <v>3099</v>
      </c>
      <c r="C305" t="s">
        <v>1025</v>
      </c>
      <c r="D305" t="s">
        <v>144</v>
      </c>
      <c r="F305" t="s">
        <v>265</v>
      </c>
      <c r="G305" t="s">
        <v>303</v>
      </c>
      <c r="H305" t="s">
        <v>265</v>
      </c>
      <c r="I305" t="s">
        <v>303</v>
      </c>
      <c r="J305" t="s">
        <v>1025</v>
      </c>
      <c r="K305" t="s">
        <v>144</v>
      </c>
      <c r="L305" t="s">
        <v>2678</v>
      </c>
      <c r="M305" t="s">
        <v>2678</v>
      </c>
      <c r="O305" t="s">
        <v>144</v>
      </c>
      <c r="P305" t="s">
        <v>144</v>
      </c>
      <c r="Q305" t="s">
        <v>145</v>
      </c>
      <c r="T305" t="s">
        <v>2713</v>
      </c>
      <c r="U305" t="s">
        <v>2713</v>
      </c>
      <c r="V305" t="s">
        <v>145</v>
      </c>
      <c r="X305" t="s">
        <v>2713</v>
      </c>
      <c r="Y305" t="s">
        <v>2713</v>
      </c>
      <c r="Z305" t="s">
        <v>145</v>
      </c>
      <c r="AC305" t="s">
        <v>2714</v>
      </c>
      <c r="AD305" t="s">
        <v>2715</v>
      </c>
      <c r="AE305" t="s">
        <v>2714</v>
      </c>
      <c r="AF305" t="s">
        <v>2715</v>
      </c>
      <c r="AG305" t="s">
        <v>145</v>
      </c>
      <c r="AH305" t="s">
        <v>145</v>
      </c>
      <c r="AJ305" t="s">
        <v>204</v>
      </c>
      <c r="AK305" t="s">
        <v>204</v>
      </c>
      <c r="AL305" t="s">
        <v>145</v>
      </c>
      <c r="AN305" t="s">
        <v>456</v>
      </c>
      <c r="AO305" t="s">
        <v>456</v>
      </c>
      <c r="AP305" t="s">
        <v>145</v>
      </c>
      <c r="AS305" t="s">
        <v>812</v>
      </c>
      <c r="AT305" t="s">
        <v>3093</v>
      </c>
      <c r="AU305" t="s">
        <v>3094</v>
      </c>
      <c r="AV305" t="s">
        <v>2988</v>
      </c>
      <c r="AW305" t="s">
        <v>2717</v>
      </c>
      <c r="AX305" t="s">
        <v>2950</v>
      </c>
      <c r="AY305" t="s">
        <v>2719</v>
      </c>
      <c r="BA305" t="s">
        <v>839</v>
      </c>
      <c r="BB305" t="s">
        <v>483</v>
      </c>
      <c r="BC305">
        <v>123000000</v>
      </c>
      <c r="BD305" t="s">
        <v>3047</v>
      </c>
      <c r="BE305" t="s">
        <v>3091</v>
      </c>
      <c r="BF305" t="s">
        <v>3095</v>
      </c>
      <c r="BG305" t="s">
        <v>3050</v>
      </c>
      <c r="BH305" t="s">
        <v>1045</v>
      </c>
      <c r="BI305" t="s">
        <v>2702</v>
      </c>
      <c r="BJ305" t="s">
        <v>1047</v>
      </c>
      <c r="BK305" t="s">
        <v>2951</v>
      </c>
      <c r="BL305" t="s">
        <v>2982</v>
      </c>
      <c r="BM305" t="s">
        <v>686</v>
      </c>
      <c r="BN305" t="s">
        <v>3096</v>
      </c>
      <c r="BO305" t="s">
        <v>2702</v>
      </c>
      <c r="BP305" t="s">
        <v>1047</v>
      </c>
      <c r="BQ305" t="s">
        <v>2951</v>
      </c>
      <c r="BR305" t="s">
        <v>3097</v>
      </c>
      <c r="BT305" t="s">
        <v>2984</v>
      </c>
      <c r="BU305" t="s">
        <v>3098</v>
      </c>
      <c r="BV305" t="s">
        <v>2792</v>
      </c>
      <c r="BW305" t="s">
        <v>885</v>
      </c>
      <c r="BX305" t="s">
        <v>2867</v>
      </c>
      <c r="BZ305" t="s">
        <v>3040</v>
      </c>
      <c r="CA305" t="s">
        <v>303</v>
      </c>
      <c r="CB305" t="s">
        <v>265</v>
      </c>
      <c r="CC305" t="s">
        <v>265</v>
      </c>
      <c r="CG305" t="s">
        <v>147</v>
      </c>
      <c r="CJ305" t="s">
        <v>2678</v>
      </c>
      <c r="CL305" t="s">
        <v>144</v>
      </c>
      <c r="CM305" t="s">
        <v>144</v>
      </c>
      <c r="CN305" t="s">
        <v>145</v>
      </c>
      <c r="CP305" t="s">
        <v>2713</v>
      </c>
      <c r="CQ305" t="s">
        <v>2713</v>
      </c>
      <c r="CR305" t="s">
        <v>145</v>
      </c>
      <c r="CT305" t="s">
        <v>2713</v>
      </c>
      <c r="CU305" t="s">
        <v>2713</v>
      </c>
      <c r="CV305" t="s">
        <v>145</v>
      </c>
      <c r="CY305" t="s">
        <v>2714</v>
      </c>
      <c r="CZ305" t="s">
        <v>2715</v>
      </c>
      <c r="DA305" t="s">
        <v>2714</v>
      </c>
      <c r="DB305" t="s">
        <v>2715</v>
      </c>
      <c r="DC305" t="s">
        <v>145</v>
      </c>
      <c r="DD305" t="s">
        <v>145</v>
      </c>
      <c r="DF305" t="s">
        <v>204</v>
      </c>
      <c r="DG305" t="s">
        <v>204</v>
      </c>
      <c r="DH305" t="s">
        <v>145</v>
      </c>
      <c r="DJ305" t="s">
        <v>456</v>
      </c>
      <c r="DK305" t="s">
        <v>456</v>
      </c>
      <c r="DL305" t="s">
        <v>145</v>
      </c>
      <c r="DT305">
        <v>103</v>
      </c>
      <c r="DU305">
        <v>103</v>
      </c>
      <c r="DV305">
        <v>66</v>
      </c>
      <c r="DW305" s="1">
        <f>+Tabulka1[[#This Row],[pocudegra]]/Tabulka1[[#This Row],[pochodnav]]</f>
        <v>0.64077669902912626</v>
      </c>
      <c r="DX305">
        <v>128588000</v>
      </c>
      <c r="DY305" t="s">
        <v>303</v>
      </c>
      <c r="DZ305" t="s">
        <v>483</v>
      </c>
      <c r="ED305" t="s">
        <v>3040</v>
      </c>
      <c r="EE305" t="s">
        <v>3040</v>
      </c>
      <c r="EF305" t="s">
        <v>812</v>
      </c>
      <c r="EG305" t="s">
        <v>147</v>
      </c>
      <c r="EH305" t="s">
        <v>3041</v>
      </c>
      <c r="EI305" t="s">
        <v>3041</v>
      </c>
      <c r="EL305">
        <v>8673</v>
      </c>
      <c r="EM305">
        <v>8673</v>
      </c>
    </row>
    <row r="306" spans="1:143" hidden="1">
      <c r="A306">
        <v>303</v>
      </c>
      <c r="B306" t="s">
        <v>3100</v>
      </c>
      <c r="C306" t="s">
        <v>1025</v>
      </c>
      <c r="D306" t="s">
        <v>144</v>
      </c>
      <c r="F306" t="s">
        <v>265</v>
      </c>
      <c r="G306" t="s">
        <v>303</v>
      </c>
      <c r="H306" t="s">
        <v>265</v>
      </c>
      <c r="I306" t="s">
        <v>303</v>
      </c>
      <c r="J306" t="s">
        <v>1025</v>
      </c>
      <c r="K306" t="s">
        <v>144</v>
      </c>
      <c r="L306" t="s">
        <v>2687</v>
      </c>
      <c r="M306" t="s">
        <v>2687</v>
      </c>
      <c r="O306" t="s">
        <v>144</v>
      </c>
      <c r="P306" t="s">
        <v>144</v>
      </c>
      <c r="Q306" t="s">
        <v>145</v>
      </c>
      <c r="T306" t="s">
        <v>2751</v>
      </c>
      <c r="U306" t="s">
        <v>2751</v>
      </c>
      <c r="V306" t="s">
        <v>145</v>
      </c>
      <c r="X306" t="s">
        <v>2751</v>
      </c>
      <c r="Y306" t="s">
        <v>2751</v>
      </c>
      <c r="Z306" t="s">
        <v>145</v>
      </c>
      <c r="AC306" t="s">
        <v>2752</v>
      </c>
      <c r="AD306" t="s">
        <v>2753</v>
      </c>
      <c r="AE306" t="s">
        <v>2752</v>
      </c>
      <c r="AF306" t="s">
        <v>2753</v>
      </c>
      <c r="AG306" t="s">
        <v>145</v>
      </c>
      <c r="AH306" t="s">
        <v>145</v>
      </c>
      <c r="AJ306" t="s">
        <v>604</v>
      </c>
      <c r="AK306" t="s">
        <v>604</v>
      </c>
      <c r="AL306" t="s">
        <v>145</v>
      </c>
      <c r="AN306" t="s">
        <v>456</v>
      </c>
      <c r="AO306" t="s">
        <v>456</v>
      </c>
      <c r="AP306" t="s">
        <v>145</v>
      </c>
      <c r="AS306" t="s">
        <v>812</v>
      </c>
      <c r="AT306" t="s">
        <v>3093</v>
      </c>
      <c r="AU306" t="s">
        <v>3094</v>
      </c>
      <c r="AV306" t="s">
        <v>2988</v>
      </c>
      <c r="AW306" t="s">
        <v>2717</v>
      </c>
      <c r="AX306" t="s">
        <v>2950</v>
      </c>
      <c r="AY306" t="s">
        <v>2719</v>
      </c>
      <c r="BA306" t="s">
        <v>839</v>
      </c>
      <c r="BB306" t="s">
        <v>483</v>
      </c>
      <c r="BC306">
        <v>300000000</v>
      </c>
      <c r="BD306" t="s">
        <v>3047</v>
      </c>
      <c r="BE306" t="s">
        <v>3091</v>
      </c>
      <c r="BF306" t="s">
        <v>3095</v>
      </c>
      <c r="BG306" t="s">
        <v>3050</v>
      </c>
      <c r="BH306" t="s">
        <v>1045</v>
      </c>
      <c r="BI306" t="s">
        <v>2702</v>
      </c>
      <c r="BJ306" t="s">
        <v>1047</v>
      </c>
      <c r="BK306" t="s">
        <v>2951</v>
      </c>
      <c r="BL306" t="s">
        <v>2982</v>
      </c>
      <c r="BM306" t="s">
        <v>686</v>
      </c>
      <c r="BN306" t="s">
        <v>3096</v>
      </c>
      <c r="BO306" t="s">
        <v>2702</v>
      </c>
      <c r="BP306" t="s">
        <v>1047</v>
      </c>
      <c r="BQ306" t="s">
        <v>2951</v>
      </c>
      <c r="BR306" t="s">
        <v>3097</v>
      </c>
      <c r="BT306" t="s">
        <v>2984</v>
      </c>
      <c r="BU306" t="s">
        <v>3098</v>
      </c>
      <c r="BV306" t="s">
        <v>2792</v>
      </c>
      <c r="BW306" t="s">
        <v>885</v>
      </c>
      <c r="BX306" t="s">
        <v>2867</v>
      </c>
      <c r="BZ306" t="s">
        <v>3040</v>
      </c>
      <c r="CA306" t="s">
        <v>303</v>
      </c>
      <c r="CB306" t="s">
        <v>265</v>
      </c>
      <c r="CC306" t="s">
        <v>265</v>
      </c>
      <c r="CG306" t="s">
        <v>147</v>
      </c>
      <c r="CJ306" t="s">
        <v>2687</v>
      </c>
      <c r="CL306" t="s">
        <v>144</v>
      </c>
      <c r="CM306" t="s">
        <v>144</v>
      </c>
      <c r="CN306" t="s">
        <v>145</v>
      </c>
      <c r="CP306" t="s">
        <v>2751</v>
      </c>
      <c r="CQ306" t="s">
        <v>2751</v>
      </c>
      <c r="CR306" t="s">
        <v>145</v>
      </c>
      <c r="CT306" t="s">
        <v>2751</v>
      </c>
      <c r="CU306" t="s">
        <v>2751</v>
      </c>
      <c r="CV306" t="s">
        <v>145</v>
      </c>
      <c r="CY306" t="s">
        <v>2752</v>
      </c>
      <c r="CZ306" t="s">
        <v>2753</v>
      </c>
      <c r="DA306" t="s">
        <v>2752</v>
      </c>
      <c r="DB306" t="s">
        <v>2753</v>
      </c>
      <c r="DC306" t="s">
        <v>145</v>
      </c>
      <c r="DD306" t="s">
        <v>145</v>
      </c>
      <c r="DF306" t="s">
        <v>604</v>
      </c>
      <c r="DG306" t="s">
        <v>604</v>
      </c>
      <c r="DH306" t="s">
        <v>145</v>
      </c>
      <c r="DJ306" t="s">
        <v>456</v>
      </c>
      <c r="DK306" t="s">
        <v>456</v>
      </c>
      <c r="DL306" t="s">
        <v>145</v>
      </c>
      <c r="DT306">
        <v>57</v>
      </c>
      <c r="DU306">
        <v>57</v>
      </c>
      <c r="DV306">
        <v>46</v>
      </c>
      <c r="DW306" s="1">
        <f>+Tabulka1[[#This Row],[pocudegra]]/Tabulka1[[#This Row],[pochodnav]]</f>
        <v>0.80701754385964908</v>
      </c>
      <c r="DX306">
        <v>53735000</v>
      </c>
      <c r="DY306" t="s">
        <v>303</v>
      </c>
      <c r="DZ306" t="s">
        <v>483</v>
      </c>
      <c r="ED306" t="s">
        <v>3040</v>
      </c>
      <c r="EE306" t="s">
        <v>3040</v>
      </c>
      <c r="EF306" t="s">
        <v>812</v>
      </c>
      <c r="EG306" t="s">
        <v>147</v>
      </c>
      <c r="EH306" t="s">
        <v>3041</v>
      </c>
      <c r="EI306" t="s">
        <v>3041</v>
      </c>
      <c r="EL306">
        <v>8673</v>
      </c>
      <c r="EM306">
        <v>8673</v>
      </c>
    </row>
    <row r="307" spans="1:143" hidden="1">
      <c r="A307">
        <v>304</v>
      </c>
      <c r="B307" t="s">
        <v>3101</v>
      </c>
      <c r="C307" t="s">
        <v>1025</v>
      </c>
      <c r="D307" t="s">
        <v>144</v>
      </c>
      <c r="F307" t="s">
        <v>265</v>
      </c>
      <c r="G307" t="s">
        <v>303</v>
      </c>
      <c r="H307" t="s">
        <v>265</v>
      </c>
      <c r="I307" t="s">
        <v>303</v>
      </c>
      <c r="J307" t="s">
        <v>1025</v>
      </c>
      <c r="K307" t="s">
        <v>144</v>
      </c>
      <c r="L307" t="s">
        <v>2689</v>
      </c>
      <c r="M307" t="s">
        <v>2689</v>
      </c>
      <c r="O307" t="s">
        <v>144</v>
      </c>
      <c r="P307" t="s">
        <v>144</v>
      </c>
      <c r="Q307" t="s">
        <v>145</v>
      </c>
      <c r="T307" t="s">
        <v>2760</v>
      </c>
      <c r="U307" t="s">
        <v>2760</v>
      </c>
      <c r="V307" t="s">
        <v>145</v>
      </c>
      <c r="X307" t="s">
        <v>2761</v>
      </c>
      <c r="Y307" t="s">
        <v>2761</v>
      </c>
      <c r="Z307" t="s">
        <v>145</v>
      </c>
      <c r="AC307" t="s">
        <v>2762</v>
      </c>
      <c r="AD307" t="s">
        <v>2763</v>
      </c>
      <c r="AE307" t="s">
        <v>2762</v>
      </c>
      <c r="AF307" t="s">
        <v>2763</v>
      </c>
      <c r="AG307" t="s">
        <v>145</v>
      </c>
      <c r="AH307" t="s">
        <v>145</v>
      </c>
      <c r="AJ307" t="s">
        <v>604</v>
      </c>
      <c r="AK307" t="s">
        <v>604</v>
      </c>
      <c r="AL307" t="s">
        <v>145</v>
      </c>
      <c r="AN307" t="s">
        <v>456</v>
      </c>
      <c r="AO307" t="s">
        <v>456</v>
      </c>
      <c r="AP307" t="s">
        <v>145</v>
      </c>
      <c r="AS307" t="s">
        <v>812</v>
      </c>
      <c r="AT307" t="s">
        <v>3093</v>
      </c>
      <c r="AU307" t="s">
        <v>3094</v>
      </c>
      <c r="AV307" t="s">
        <v>2988</v>
      </c>
      <c r="AW307" t="s">
        <v>2717</v>
      </c>
      <c r="AX307" t="s">
        <v>2950</v>
      </c>
      <c r="AY307" t="s">
        <v>2719</v>
      </c>
      <c r="BA307" t="s">
        <v>839</v>
      </c>
      <c r="BB307" t="s">
        <v>400</v>
      </c>
      <c r="BC307">
        <v>246000000</v>
      </c>
      <c r="BD307" t="s">
        <v>3047</v>
      </c>
      <c r="BE307" t="s">
        <v>3091</v>
      </c>
      <c r="BF307" t="s">
        <v>3095</v>
      </c>
      <c r="BG307" t="s">
        <v>3050</v>
      </c>
      <c r="BH307" t="s">
        <v>1045</v>
      </c>
      <c r="BI307" t="s">
        <v>2702</v>
      </c>
      <c r="BJ307" t="s">
        <v>1047</v>
      </c>
      <c r="BK307" t="s">
        <v>2951</v>
      </c>
      <c r="BL307" t="s">
        <v>2982</v>
      </c>
      <c r="BM307" t="s">
        <v>686</v>
      </c>
      <c r="BN307" t="s">
        <v>3096</v>
      </c>
      <c r="BO307" t="s">
        <v>2702</v>
      </c>
      <c r="BP307" t="s">
        <v>1047</v>
      </c>
      <c r="BQ307" t="s">
        <v>2951</v>
      </c>
      <c r="BR307" t="s">
        <v>3097</v>
      </c>
      <c r="BT307" t="s">
        <v>2984</v>
      </c>
      <c r="BU307" t="s">
        <v>3098</v>
      </c>
      <c r="BV307" t="s">
        <v>2792</v>
      </c>
      <c r="BW307" t="s">
        <v>885</v>
      </c>
      <c r="BX307" t="s">
        <v>2867</v>
      </c>
      <c r="BZ307" t="s">
        <v>3040</v>
      </c>
      <c r="CA307" t="s">
        <v>303</v>
      </c>
      <c r="CB307" t="s">
        <v>265</v>
      </c>
      <c r="CC307" t="s">
        <v>265</v>
      </c>
      <c r="CG307" t="s">
        <v>147</v>
      </c>
      <c r="CJ307" t="s">
        <v>2689</v>
      </c>
      <c r="CL307" t="s">
        <v>144</v>
      </c>
      <c r="CM307" t="s">
        <v>144</v>
      </c>
      <c r="CN307" t="s">
        <v>145</v>
      </c>
      <c r="CP307" t="s">
        <v>2760</v>
      </c>
      <c r="CQ307" t="s">
        <v>2760</v>
      </c>
      <c r="CR307" t="s">
        <v>145</v>
      </c>
      <c r="CT307" t="s">
        <v>2761</v>
      </c>
      <c r="CU307" t="s">
        <v>2761</v>
      </c>
      <c r="CV307" t="s">
        <v>145</v>
      </c>
      <c r="CY307" t="s">
        <v>2762</v>
      </c>
      <c r="CZ307" t="s">
        <v>2763</v>
      </c>
      <c r="DA307" t="s">
        <v>2762</v>
      </c>
      <c r="DB307" t="s">
        <v>2763</v>
      </c>
      <c r="DC307" t="s">
        <v>145</v>
      </c>
      <c r="DD307" t="s">
        <v>145</v>
      </c>
      <c r="DF307" t="s">
        <v>604</v>
      </c>
      <c r="DG307" t="s">
        <v>604</v>
      </c>
      <c r="DH307" t="s">
        <v>145</v>
      </c>
      <c r="DJ307" t="s">
        <v>456</v>
      </c>
      <c r="DK307" t="s">
        <v>456</v>
      </c>
      <c r="DL307" t="s">
        <v>145</v>
      </c>
      <c r="DT307">
        <v>21</v>
      </c>
      <c r="DU307">
        <v>21</v>
      </c>
      <c r="DV307">
        <v>16</v>
      </c>
      <c r="DW307" s="1">
        <f>+Tabulka1[[#This Row],[pocudegra]]/Tabulka1[[#This Row],[pochodnav]]</f>
        <v>0.76190476190476186</v>
      </c>
      <c r="DX307">
        <v>62300000</v>
      </c>
      <c r="DY307" t="s">
        <v>303</v>
      </c>
      <c r="DZ307" t="s">
        <v>400</v>
      </c>
      <c r="ED307" t="s">
        <v>3040</v>
      </c>
      <c r="EE307" t="s">
        <v>3040</v>
      </c>
      <c r="EF307" t="s">
        <v>812</v>
      </c>
      <c r="EG307" t="s">
        <v>147</v>
      </c>
      <c r="EH307" t="s">
        <v>3041</v>
      </c>
      <c r="EI307" t="s">
        <v>3041</v>
      </c>
      <c r="EL307">
        <v>8673</v>
      </c>
      <c r="EM307">
        <v>8673</v>
      </c>
    </row>
    <row r="308" spans="1:143" hidden="1">
      <c r="A308">
        <v>305</v>
      </c>
      <c r="B308" t="s">
        <v>3102</v>
      </c>
      <c r="C308" t="s">
        <v>1025</v>
      </c>
      <c r="D308" t="s">
        <v>144</v>
      </c>
      <c r="F308" t="s">
        <v>265</v>
      </c>
      <c r="G308" t="s">
        <v>303</v>
      </c>
      <c r="H308" t="s">
        <v>265</v>
      </c>
      <c r="I308" t="s">
        <v>303</v>
      </c>
      <c r="J308" t="s">
        <v>1025</v>
      </c>
      <c r="K308" t="s">
        <v>144</v>
      </c>
      <c r="L308" t="s">
        <v>2685</v>
      </c>
      <c r="M308" t="s">
        <v>2685</v>
      </c>
      <c r="O308" t="s">
        <v>144</v>
      </c>
      <c r="P308" t="s">
        <v>144</v>
      </c>
      <c r="Q308" t="s">
        <v>145</v>
      </c>
      <c r="T308" t="s">
        <v>2738</v>
      </c>
      <c r="U308" t="s">
        <v>2738</v>
      </c>
      <c r="V308" t="s">
        <v>145</v>
      </c>
      <c r="X308" t="s">
        <v>2738</v>
      </c>
      <c r="Y308" t="s">
        <v>2738</v>
      </c>
      <c r="Z308" t="s">
        <v>145</v>
      </c>
      <c r="AC308" t="s">
        <v>2739</v>
      </c>
      <c r="AD308" t="s">
        <v>2740</v>
      </c>
      <c r="AE308" t="s">
        <v>2739</v>
      </c>
      <c r="AF308" t="s">
        <v>2740</v>
      </c>
      <c r="AG308" t="s">
        <v>145</v>
      </c>
      <c r="AH308" t="s">
        <v>145</v>
      </c>
      <c r="AJ308" t="s">
        <v>2741</v>
      </c>
      <c r="AK308" t="s">
        <v>2741</v>
      </c>
      <c r="AL308" t="s">
        <v>145</v>
      </c>
      <c r="AN308" t="s">
        <v>456</v>
      </c>
      <c r="AO308" t="s">
        <v>456</v>
      </c>
      <c r="AP308" t="s">
        <v>145</v>
      </c>
      <c r="AS308" t="s">
        <v>812</v>
      </c>
      <c r="AT308" t="s">
        <v>3093</v>
      </c>
      <c r="AU308" t="s">
        <v>3094</v>
      </c>
      <c r="AV308" t="s">
        <v>2988</v>
      </c>
      <c r="AW308" t="s">
        <v>2717</v>
      </c>
      <c r="AX308" t="s">
        <v>2950</v>
      </c>
      <c r="AY308" t="s">
        <v>2719</v>
      </c>
      <c r="BA308" t="s">
        <v>839</v>
      </c>
      <c r="BB308" t="s">
        <v>400</v>
      </c>
      <c r="BC308">
        <v>100000000</v>
      </c>
      <c r="BD308" t="s">
        <v>3047</v>
      </c>
      <c r="BE308" t="s">
        <v>3091</v>
      </c>
      <c r="BF308" t="s">
        <v>3095</v>
      </c>
      <c r="BG308" t="s">
        <v>3050</v>
      </c>
      <c r="BH308" t="s">
        <v>1045</v>
      </c>
      <c r="BI308" t="s">
        <v>2702</v>
      </c>
      <c r="BJ308" t="s">
        <v>1047</v>
      </c>
      <c r="BK308" t="s">
        <v>2951</v>
      </c>
      <c r="BL308" t="s">
        <v>2982</v>
      </c>
      <c r="BM308" t="s">
        <v>686</v>
      </c>
      <c r="BN308" t="s">
        <v>3096</v>
      </c>
      <c r="BO308" t="s">
        <v>2702</v>
      </c>
      <c r="BP308" t="s">
        <v>1047</v>
      </c>
      <c r="BQ308" t="s">
        <v>2951</v>
      </c>
      <c r="BR308" t="s">
        <v>3097</v>
      </c>
      <c r="BT308" t="s">
        <v>2984</v>
      </c>
      <c r="BU308" t="s">
        <v>3098</v>
      </c>
      <c r="BV308" t="s">
        <v>2792</v>
      </c>
      <c r="BW308" t="s">
        <v>885</v>
      </c>
      <c r="BX308" t="s">
        <v>2867</v>
      </c>
      <c r="BZ308" t="s">
        <v>3040</v>
      </c>
      <c r="CA308" t="s">
        <v>303</v>
      </c>
      <c r="CB308" t="s">
        <v>265</v>
      </c>
      <c r="CC308" t="s">
        <v>265</v>
      </c>
      <c r="CG308" t="s">
        <v>147</v>
      </c>
      <c r="CJ308" t="s">
        <v>2685</v>
      </c>
      <c r="CL308" t="s">
        <v>144</v>
      </c>
      <c r="CM308" t="s">
        <v>144</v>
      </c>
      <c r="CN308" t="s">
        <v>145</v>
      </c>
      <c r="CP308" t="s">
        <v>2738</v>
      </c>
      <c r="CQ308" t="s">
        <v>2738</v>
      </c>
      <c r="CR308" t="s">
        <v>145</v>
      </c>
      <c r="CT308" t="s">
        <v>2738</v>
      </c>
      <c r="CU308" t="s">
        <v>2738</v>
      </c>
      <c r="CV308" t="s">
        <v>145</v>
      </c>
      <c r="CY308" t="s">
        <v>2739</v>
      </c>
      <c r="CZ308" t="s">
        <v>2740</v>
      </c>
      <c r="DA308" t="s">
        <v>2739</v>
      </c>
      <c r="DB308" t="s">
        <v>2740</v>
      </c>
      <c r="DC308" t="s">
        <v>145</v>
      </c>
      <c r="DD308" t="s">
        <v>145</v>
      </c>
      <c r="DF308" t="s">
        <v>2741</v>
      </c>
      <c r="DG308" t="s">
        <v>2741</v>
      </c>
      <c r="DH308" t="s">
        <v>145</v>
      </c>
      <c r="DJ308" t="s">
        <v>456</v>
      </c>
      <c r="DK308" t="s">
        <v>456</v>
      </c>
      <c r="DL308" t="s">
        <v>145</v>
      </c>
      <c r="DT308">
        <v>21</v>
      </c>
      <c r="DU308">
        <v>21</v>
      </c>
      <c r="DV308">
        <v>19</v>
      </c>
      <c r="DW308" s="1">
        <f>+Tabulka1[[#This Row],[pocudegra]]/Tabulka1[[#This Row],[pochodnav]]</f>
        <v>0.90476190476190477</v>
      </c>
      <c r="DX308">
        <v>91435000</v>
      </c>
      <c r="DY308" t="s">
        <v>303</v>
      </c>
      <c r="DZ308" t="s">
        <v>400</v>
      </c>
      <c r="ED308" t="s">
        <v>3040</v>
      </c>
      <c r="EE308" t="s">
        <v>3040</v>
      </c>
      <c r="EF308" t="s">
        <v>812</v>
      </c>
      <c r="EG308" t="s">
        <v>147</v>
      </c>
      <c r="EH308" t="s">
        <v>3041</v>
      </c>
      <c r="EI308" t="s">
        <v>3041</v>
      </c>
      <c r="EL308">
        <v>8673</v>
      </c>
      <c r="EM308">
        <v>8673</v>
      </c>
    </row>
    <row r="309" spans="1:143" hidden="1">
      <c r="A309">
        <v>306</v>
      </c>
      <c r="B309" t="s">
        <v>3103</v>
      </c>
      <c r="C309" t="s">
        <v>1025</v>
      </c>
      <c r="D309" t="s">
        <v>144</v>
      </c>
      <c r="F309" t="s">
        <v>303</v>
      </c>
      <c r="G309" t="s">
        <v>356</v>
      </c>
      <c r="H309" t="s">
        <v>303</v>
      </c>
      <c r="I309" t="s">
        <v>356</v>
      </c>
      <c r="J309" t="s">
        <v>1025</v>
      </c>
      <c r="K309" t="s">
        <v>144</v>
      </c>
      <c r="L309" t="s">
        <v>3043</v>
      </c>
      <c r="M309" t="s">
        <v>3043</v>
      </c>
      <c r="O309" t="s">
        <v>144</v>
      </c>
      <c r="P309" t="s">
        <v>144</v>
      </c>
      <c r="Q309" t="s">
        <v>145</v>
      </c>
      <c r="T309" t="s">
        <v>3044</v>
      </c>
      <c r="U309" t="s">
        <v>3044</v>
      </c>
      <c r="V309" t="s">
        <v>145</v>
      </c>
      <c r="X309" t="s">
        <v>3104</v>
      </c>
      <c r="Y309" t="s">
        <v>3104</v>
      </c>
      <c r="Z309" t="s">
        <v>145</v>
      </c>
      <c r="AC309" t="s">
        <v>3105</v>
      </c>
      <c r="AD309" t="s">
        <v>3106</v>
      </c>
      <c r="AE309" t="s">
        <v>3105</v>
      </c>
      <c r="AF309" t="s">
        <v>3106</v>
      </c>
      <c r="AG309" t="s">
        <v>145</v>
      </c>
      <c r="AH309" t="s">
        <v>145</v>
      </c>
      <c r="AJ309" t="s">
        <v>265</v>
      </c>
      <c r="AK309" t="s">
        <v>265</v>
      </c>
      <c r="AL309" t="s">
        <v>145</v>
      </c>
      <c r="AN309" t="s">
        <v>483</v>
      </c>
      <c r="AO309" t="s">
        <v>483</v>
      </c>
      <c r="AP309" t="s">
        <v>145</v>
      </c>
      <c r="AQ309" t="s">
        <v>2430</v>
      </c>
      <c r="AR309" t="s">
        <v>2431</v>
      </c>
      <c r="AS309" t="s">
        <v>3107</v>
      </c>
      <c r="AT309" t="s">
        <v>3108</v>
      </c>
      <c r="AU309" t="s">
        <v>3109</v>
      </c>
      <c r="AV309" t="s">
        <v>1618</v>
      </c>
      <c r="AW309" t="s">
        <v>1619</v>
      </c>
      <c r="AX309" t="s">
        <v>2950</v>
      </c>
      <c r="AY309" t="s">
        <v>2719</v>
      </c>
      <c r="BA309" t="s">
        <v>1671</v>
      </c>
      <c r="BB309" t="s">
        <v>483</v>
      </c>
      <c r="BC309">
        <v>694123000</v>
      </c>
      <c r="BD309" t="s">
        <v>3047</v>
      </c>
      <c r="BE309" t="s">
        <v>3091</v>
      </c>
      <c r="BF309" t="s">
        <v>3095</v>
      </c>
      <c r="BG309" t="s">
        <v>3110</v>
      </c>
      <c r="BH309" t="s">
        <v>3111</v>
      </c>
      <c r="BI309" t="s">
        <v>2702</v>
      </c>
      <c r="BJ309" t="s">
        <v>1047</v>
      </c>
      <c r="BK309" t="s">
        <v>180</v>
      </c>
      <c r="BL309" t="s">
        <v>3112</v>
      </c>
      <c r="BM309" t="s">
        <v>637</v>
      </c>
      <c r="BN309" t="s">
        <v>3113</v>
      </c>
      <c r="BO309" t="s">
        <v>2702</v>
      </c>
      <c r="BP309" t="s">
        <v>1047</v>
      </c>
      <c r="BQ309" t="s">
        <v>180</v>
      </c>
      <c r="BR309" t="s">
        <v>3114</v>
      </c>
      <c r="BT309" t="s">
        <v>3115</v>
      </c>
      <c r="BU309" t="s">
        <v>3116</v>
      </c>
      <c r="BV309" t="s">
        <v>3117</v>
      </c>
      <c r="BW309" t="s">
        <v>3118</v>
      </c>
      <c r="BX309" t="s">
        <v>3119</v>
      </c>
      <c r="BZ309" t="s">
        <v>3120</v>
      </c>
      <c r="CA309" t="s">
        <v>356</v>
      </c>
      <c r="CB309" t="s">
        <v>356</v>
      </c>
      <c r="CC309" t="s">
        <v>356</v>
      </c>
      <c r="CG309" t="s">
        <v>147</v>
      </c>
      <c r="CL309" t="s">
        <v>144</v>
      </c>
      <c r="CM309" t="s">
        <v>144</v>
      </c>
      <c r="CN309" t="s">
        <v>145</v>
      </c>
      <c r="CP309" t="s">
        <v>3044</v>
      </c>
      <c r="CQ309" t="s">
        <v>3044</v>
      </c>
      <c r="CR309" t="s">
        <v>145</v>
      </c>
      <c r="CT309" t="s">
        <v>3104</v>
      </c>
      <c r="CU309" t="s">
        <v>3104</v>
      </c>
      <c r="CV309" t="s">
        <v>145</v>
      </c>
      <c r="CY309" t="s">
        <v>3105</v>
      </c>
      <c r="CZ309" t="s">
        <v>3106</v>
      </c>
      <c r="DA309" t="s">
        <v>3105</v>
      </c>
      <c r="DB309" t="s">
        <v>3106</v>
      </c>
      <c r="DC309" t="s">
        <v>145</v>
      </c>
      <c r="DD309" t="s">
        <v>145</v>
      </c>
      <c r="DF309" t="s">
        <v>265</v>
      </c>
      <c r="DG309" t="s">
        <v>265</v>
      </c>
      <c r="DH309" t="s">
        <v>145</v>
      </c>
      <c r="DJ309" t="s">
        <v>483</v>
      </c>
      <c r="DK309" t="s">
        <v>483</v>
      </c>
      <c r="DL309" t="s">
        <v>145</v>
      </c>
      <c r="DM309" t="s">
        <v>2430</v>
      </c>
      <c r="DN309" t="s">
        <v>2431</v>
      </c>
      <c r="DT309">
        <v>87</v>
      </c>
      <c r="DU309">
        <v>69</v>
      </c>
      <c r="DV309">
        <v>44</v>
      </c>
      <c r="DW309" s="1">
        <f>+Tabulka1[[#This Row],[pocudegra]]/Tabulka1[[#This Row],[pochodnav]]</f>
        <v>0.6376811594202898</v>
      </c>
      <c r="DX309">
        <v>656427000</v>
      </c>
      <c r="DY309" t="s">
        <v>356</v>
      </c>
      <c r="DZ309" t="s">
        <v>483</v>
      </c>
      <c r="ED309" t="s">
        <v>3121</v>
      </c>
      <c r="EE309" t="s">
        <v>3121</v>
      </c>
      <c r="EF309" t="s">
        <v>3107</v>
      </c>
      <c r="EG309" t="s">
        <v>147</v>
      </c>
      <c r="EH309" t="s">
        <v>3122</v>
      </c>
      <c r="EI309" t="s">
        <v>3123</v>
      </c>
      <c r="EL309">
        <v>8278</v>
      </c>
      <c r="EM309">
        <v>11805</v>
      </c>
    </row>
    <row r="310" spans="1:143" hidden="1">
      <c r="A310">
        <v>307</v>
      </c>
      <c r="B310" t="s">
        <v>3124</v>
      </c>
      <c r="C310" t="s">
        <v>1025</v>
      </c>
      <c r="D310" t="s">
        <v>144</v>
      </c>
      <c r="F310" t="s">
        <v>303</v>
      </c>
      <c r="G310" t="s">
        <v>356</v>
      </c>
      <c r="H310" t="s">
        <v>303</v>
      </c>
      <c r="I310" t="s">
        <v>356</v>
      </c>
      <c r="J310" t="s">
        <v>1025</v>
      </c>
      <c r="K310" t="s">
        <v>144</v>
      </c>
      <c r="L310" t="s">
        <v>3053</v>
      </c>
      <c r="M310" t="s">
        <v>3053</v>
      </c>
      <c r="O310" t="s">
        <v>144</v>
      </c>
      <c r="P310" t="s">
        <v>144</v>
      </c>
      <c r="Q310" t="s">
        <v>145</v>
      </c>
      <c r="T310" t="s">
        <v>3054</v>
      </c>
      <c r="U310" t="s">
        <v>3054</v>
      </c>
      <c r="V310" t="s">
        <v>145</v>
      </c>
      <c r="X310" t="s">
        <v>3125</v>
      </c>
      <c r="Y310" t="s">
        <v>3125</v>
      </c>
      <c r="Z310" t="s">
        <v>145</v>
      </c>
      <c r="AC310" t="s">
        <v>3126</v>
      </c>
      <c r="AD310" t="s">
        <v>3127</v>
      </c>
      <c r="AE310" t="s">
        <v>3126</v>
      </c>
      <c r="AF310" t="s">
        <v>3127</v>
      </c>
      <c r="AG310" t="s">
        <v>145</v>
      </c>
      <c r="AH310" t="s">
        <v>145</v>
      </c>
      <c r="AJ310" t="s">
        <v>265</v>
      </c>
      <c r="AK310" t="s">
        <v>265</v>
      </c>
      <c r="AL310" t="s">
        <v>145</v>
      </c>
      <c r="AN310" t="s">
        <v>483</v>
      </c>
      <c r="AO310" t="s">
        <v>483</v>
      </c>
      <c r="AP310" t="s">
        <v>145</v>
      </c>
      <c r="AQ310" t="s">
        <v>2430</v>
      </c>
      <c r="AR310" t="s">
        <v>2431</v>
      </c>
      <c r="AS310" t="s">
        <v>3107</v>
      </c>
      <c r="AT310" t="s">
        <v>3108</v>
      </c>
      <c r="AU310" t="s">
        <v>3109</v>
      </c>
      <c r="AV310" t="s">
        <v>1618</v>
      </c>
      <c r="AW310" t="s">
        <v>1619</v>
      </c>
      <c r="AX310" t="s">
        <v>3128</v>
      </c>
      <c r="AY310" t="s">
        <v>3129</v>
      </c>
      <c r="BA310" t="s">
        <v>1671</v>
      </c>
      <c r="BB310" t="s">
        <v>483</v>
      </c>
      <c r="BC310">
        <v>435688000</v>
      </c>
      <c r="BD310" t="s">
        <v>3047</v>
      </c>
      <c r="BE310" t="s">
        <v>3091</v>
      </c>
      <c r="BF310" t="s">
        <v>3130</v>
      </c>
      <c r="BG310" t="s">
        <v>3050</v>
      </c>
      <c r="BH310" t="s">
        <v>3111</v>
      </c>
      <c r="BI310" t="s">
        <v>2702</v>
      </c>
      <c r="BJ310" t="s">
        <v>1047</v>
      </c>
      <c r="BK310" t="s">
        <v>180</v>
      </c>
      <c r="BL310" t="s">
        <v>3112</v>
      </c>
      <c r="BM310" t="s">
        <v>637</v>
      </c>
      <c r="BN310" t="s">
        <v>3113</v>
      </c>
      <c r="BO310" t="s">
        <v>2702</v>
      </c>
      <c r="BP310" t="s">
        <v>1047</v>
      </c>
      <c r="BQ310" t="s">
        <v>180</v>
      </c>
      <c r="BR310" t="s">
        <v>3114</v>
      </c>
      <c r="BT310" t="s">
        <v>3115</v>
      </c>
      <c r="BU310" t="s">
        <v>3116</v>
      </c>
      <c r="BV310" t="s">
        <v>3117</v>
      </c>
      <c r="BW310" t="s">
        <v>3118</v>
      </c>
      <c r="BX310" t="s">
        <v>3119</v>
      </c>
      <c r="BZ310" t="s">
        <v>3120</v>
      </c>
      <c r="CA310" t="s">
        <v>356</v>
      </c>
      <c r="CB310" t="s">
        <v>356</v>
      </c>
      <c r="CC310" t="s">
        <v>356</v>
      </c>
      <c r="CG310" t="s">
        <v>147</v>
      </c>
      <c r="CL310" t="s">
        <v>144</v>
      </c>
      <c r="CM310" t="s">
        <v>144</v>
      </c>
      <c r="CN310" t="s">
        <v>145</v>
      </c>
      <c r="CP310" t="s">
        <v>3054</v>
      </c>
      <c r="CQ310" t="s">
        <v>3054</v>
      </c>
      <c r="CR310" t="s">
        <v>145</v>
      </c>
      <c r="CT310" t="s">
        <v>3125</v>
      </c>
      <c r="CU310" t="s">
        <v>3125</v>
      </c>
      <c r="CV310" t="s">
        <v>145</v>
      </c>
      <c r="CY310" t="s">
        <v>3126</v>
      </c>
      <c r="CZ310" t="s">
        <v>3127</v>
      </c>
      <c r="DA310" t="s">
        <v>3126</v>
      </c>
      <c r="DB310" t="s">
        <v>3127</v>
      </c>
      <c r="DC310" t="s">
        <v>145</v>
      </c>
      <c r="DD310" t="s">
        <v>145</v>
      </c>
      <c r="DF310" t="s">
        <v>265</v>
      </c>
      <c r="DG310" t="s">
        <v>265</v>
      </c>
      <c r="DH310" t="s">
        <v>145</v>
      </c>
      <c r="DJ310" t="s">
        <v>483</v>
      </c>
      <c r="DK310" t="s">
        <v>483</v>
      </c>
      <c r="DL310" t="s">
        <v>145</v>
      </c>
      <c r="DM310" t="s">
        <v>2430</v>
      </c>
      <c r="DN310" t="s">
        <v>2431</v>
      </c>
      <c r="DT310">
        <v>3</v>
      </c>
      <c r="DU310">
        <v>2</v>
      </c>
      <c r="DV310">
        <v>1</v>
      </c>
      <c r="DW310" s="1">
        <f>+Tabulka1[[#This Row],[pocudegra]]/Tabulka1[[#This Row],[pochodnav]]</f>
        <v>0.5</v>
      </c>
      <c r="DX310">
        <v>26979000</v>
      </c>
      <c r="DY310" t="s">
        <v>356</v>
      </c>
      <c r="DZ310" t="s">
        <v>483</v>
      </c>
      <c r="ED310" t="s">
        <v>3121</v>
      </c>
      <c r="EE310" t="s">
        <v>3121</v>
      </c>
      <c r="EF310" t="s">
        <v>3107</v>
      </c>
      <c r="EG310" t="s">
        <v>147</v>
      </c>
      <c r="EH310" t="s">
        <v>3122</v>
      </c>
      <c r="EI310" t="s">
        <v>3123</v>
      </c>
      <c r="EL310">
        <v>8278</v>
      </c>
      <c r="EM310">
        <v>11805</v>
      </c>
    </row>
    <row r="311" spans="1:143" hidden="1">
      <c r="A311">
        <v>308</v>
      </c>
      <c r="B311" t="s">
        <v>3131</v>
      </c>
      <c r="C311" t="s">
        <v>1025</v>
      </c>
      <c r="D311" t="s">
        <v>144</v>
      </c>
      <c r="F311" t="s">
        <v>303</v>
      </c>
      <c r="G311" t="s">
        <v>356</v>
      </c>
      <c r="H311" t="s">
        <v>303</v>
      </c>
      <c r="I311" t="s">
        <v>356</v>
      </c>
      <c r="J311" t="s">
        <v>1025</v>
      </c>
      <c r="K311" t="s">
        <v>144</v>
      </c>
      <c r="L311" t="s">
        <v>3059</v>
      </c>
      <c r="M311" t="s">
        <v>3059</v>
      </c>
      <c r="O311" t="s">
        <v>144</v>
      </c>
      <c r="P311" t="s">
        <v>144</v>
      </c>
      <c r="Q311" t="s">
        <v>145</v>
      </c>
      <c r="T311" t="s">
        <v>3060</v>
      </c>
      <c r="U311" t="s">
        <v>3060</v>
      </c>
      <c r="V311" t="s">
        <v>145</v>
      </c>
      <c r="X311" t="s">
        <v>3132</v>
      </c>
      <c r="Y311" t="s">
        <v>3132</v>
      </c>
      <c r="Z311" t="s">
        <v>145</v>
      </c>
      <c r="AC311" t="s">
        <v>3133</v>
      </c>
      <c r="AD311" t="s">
        <v>3134</v>
      </c>
      <c r="AE311" t="s">
        <v>3133</v>
      </c>
      <c r="AF311" t="s">
        <v>3134</v>
      </c>
      <c r="AG311" t="s">
        <v>145</v>
      </c>
      <c r="AH311" t="s">
        <v>145</v>
      </c>
      <c r="AJ311" t="s">
        <v>265</v>
      </c>
      <c r="AK311" t="s">
        <v>265</v>
      </c>
      <c r="AL311" t="s">
        <v>145</v>
      </c>
      <c r="AN311" t="s">
        <v>483</v>
      </c>
      <c r="AO311" t="s">
        <v>483</v>
      </c>
      <c r="AP311" t="s">
        <v>145</v>
      </c>
      <c r="AQ311" t="s">
        <v>2430</v>
      </c>
      <c r="AR311" t="s">
        <v>2431</v>
      </c>
      <c r="AS311" t="s">
        <v>3107</v>
      </c>
      <c r="AT311" t="s">
        <v>3108</v>
      </c>
      <c r="AU311" t="s">
        <v>3109</v>
      </c>
      <c r="AV311" t="s">
        <v>1618</v>
      </c>
      <c r="AW311" t="s">
        <v>1619</v>
      </c>
      <c r="AX311" t="s">
        <v>3128</v>
      </c>
      <c r="AY311" t="s">
        <v>3129</v>
      </c>
      <c r="BA311" t="s">
        <v>1671</v>
      </c>
      <c r="BB311" t="s">
        <v>370</v>
      </c>
      <c r="BC311">
        <v>130977000</v>
      </c>
      <c r="BD311" t="s">
        <v>3047</v>
      </c>
      <c r="BE311" t="s">
        <v>3091</v>
      </c>
      <c r="BF311" t="s">
        <v>3130</v>
      </c>
      <c r="BG311" t="s">
        <v>3050</v>
      </c>
      <c r="BH311" t="s">
        <v>3111</v>
      </c>
      <c r="BI311" t="s">
        <v>2702</v>
      </c>
      <c r="BJ311" t="s">
        <v>1047</v>
      </c>
      <c r="BK311" t="s">
        <v>180</v>
      </c>
      <c r="BL311" t="s">
        <v>3112</v>
      </c>
      <c r="BM311" t="s">
        <v>637</v>
      </c>
      <c r="BN311" t="s">
        <v>3113</v>
      </c>
      <c r="BO311" t="s">
        <v>2702</v>
      </c>
      <c r="BP311" t="s">
        <v>1047</v>
      </c>
      <c r="BQ311" t="s">
        <v>180</v>
      </c>
      <c r="BR311" t="s">
        <v>3114</v>
      </c>
      <c r="BT311" t="s">
        <v>3115</v>
      </c>
      <c r="BU311" t="s">
        <v>3116</v>
      </c>
      <c r="BV311" t="s">
        <v>3117</v>
      </c>
      <c r="BW311" t="s">
        <v>3118</v>
      </c>
      <c r="BX311" t="s">
        <v>3119</v>
      </c>
      <c r="BZ311" t="s">
        <v>3120</v>
      </c>
      <c r="CA311" t="s">
        <v>356</v>
      </c>
      <c r="CB311" t="s">
        <v>356</v>
      </c>
      <c r="CC311" t="s">
        <v>356</v>
      </c>
      <c r="CG311" t="s">
        <v>147</v>
      </c>
      <c r="CL311" t="s">
        <v>144</v>
      </c>
      <c r="CM311" t="s">
        <v>144</v>
      </c>
      <c r="CN311" t="s">
        <v>145</v>
      </c>
      <c r="CP311" t="s">
        <v>3060</v>
      </c>
      <c r="CQ311" t="s">
        <v>3060</v>
      </c>
      <c r="CR311" t="s">
        <v>145</v>
      </c>
      <c r="CT311" t="s">
        <v>3132</v>
      </c>
      <c r="CU311" t="s">
        <v>3132</v>
      </c>
      <c r="CV311" t="s">
        <v>145</v>
      </c>
      <c r="CY311" t="s">
        <v>3133</v>
      </c>
      <c r="CZ311" t="s">
        <v>3134</v>
      </c>
      <c r="DA311" t="s">
        <v>3133</v>
      </c>
      <c r="DB311" t="s">
        <v>3134</v>
      </c>
      <c r="DC311" t="s">
        <v>145</v>
      </c>
      <c r="DD311" t="s">
        <v>145</v>
      </c>
      <c r="DF311" t="s">
        <v>265</v>
      </c>
      <c r="DG311" t="s">
        <v>265</v>
      </c>
      <c r="DH311" t="s">
        <v>145</v>
      </c>
      <c r="DJ311" t="s">
        <v>483</v>
      </c>
      <c r="DK311" t="s">
        <v>483</v>
      </c>
      <c r="DL311" t="s">
        <v>145</v>
      </c>
      <c r="DM311" t="s">
        <v>2430</v>
      </c>
      <c r="DN311" t="s">
        <v>2431</v>
      </c>
      <c r="DT311">
        <v>59</v>
      </c>
      <c r="DU311">
        <v>55</v>
      </c>
      <c r="DV311">
        <v>17</v>
      </c>
      <c r="DW311" s="1">
        <f>+Tabulka1[[#This Row],[pocudegra]]/Tabulka1[[#This Row],[pochodnav]]</f>
        <v>0.30909090909090908</v>
      </c>
      <c r="DX311">
        <v>69924000</v>
      </c>
      <c r="DY311" t="s">
        <v>356</v>
      </c>
      <c r="DZ311" t="s">
        <v>370</v>
      </c>
      <c r="ED311" t="s">
        <v>3121</v>
      </c>
      <c r="EE311" t="s">
        <v>3121</v>
      </c>
      <c r="EF311" t="s">
        <v>3107</v>
      </c>
      <c r="EG311" t="s">
        <v>147</v>
      </c>
      <c r="EH311" t="s">
        <v>3122</v>
      </c>
      <c r="EI311" t="s">
        <v>3123</v>
      </c>
      <c r="EL311">
        <v>8278</v>
      </c>
      <c r="EM311">
        <v>11805</v>
      </c>
    </row>
    <row r="312" spans="1:143" hidden="1">
      <c r="A312">
        <v>309</v>
      </c>
      <c r="B312" t="s">
        <v>3135</v>
      </c>
      <c r="C312" t="s">
        <v>1025</v>
      </c>
      <c r="D312" t="s">
        <v>144</v>
      </c>
      <c r="F312" t="s">
        <v>303</v>
      </c>
      <c r="G312" t="s">
        <v>356</v>
      </c>
      <c r="H312" t="s">
        <v>303</v>
      </c>
      <c r="I312" t="s">
        <v>356</v>
      </c>
      <c r="J312" t="s">
        <v>1025</v>
      </c>
      <c r="K312" t="s">
        <v>144</v>
      </c>
      <c r="L312" t="s">
        <v>2683</v>
      </c>
      <c r="M312" t="s">
        <v>2683</v>
      </c>
      <c r="O312" t="s">
        <v>144</v>
      </c>
      <c r="P312" t="s">
        <v>144</v>
      </c>
      <c r="Q312" t="s">
        <v>145</v>
      </c>
      <c r="T312" t="s">
        <v>2730</v>
      </c>
      <c r="U312" t="s">
        <v>2730</v>
      </c>
      <c r="V312" t="s">
        <v>145</v>
      </c>
      <c r="X312" t="s">
        <v>2730</v>
      </c>
      <c r="Y312" t="s">
        <v>2730</v>
      </c>
      <c r="Z312" t="s">
        <v>145</v>
      </c>
      <c r="AC312" t="s">
        <v>2731</v>
      </c>
      <c r="AD312" t="s">
        <v>2732</v>
      </c>
      <c r="AE312" t="s">
        <v>2731</v>
      </c>
      <c r="AF312" t="s">
        <v>2732</v>
      </c>
      <c r="AG312" t="s">
        <v>145</v>
      </c>
      <c r="AH312" t="s">
        <v>145</v>
      </c>
      <c r="AJ312" t="s">
        <v>566</v>
      </c>
      <c r="AK312" t="s">
        <v>566</v>
      </c>
      <c r="AL312" t="s">
        <v>145</v>
      </c>
      <c r="AN312" t="s">
        <v>456</v>
      </c>
      <c r="AO312" t="s">
        <v>456</v>
      </c>
      <c r="AP312" t="s">
        <v>145</v>
      </c>
      <c r="AS312" t="s">
        <v>3136</v>
      </c>
      <c r="AT312" t="s">
        <v>3137</v>
      </c>
      <c r="AU312" t="s">
        <v>3138</v>
      </c>
      <c r="AV312" t="s">
        <v>1618</v>
      </c>
      <c r="AW312" t="s">
        <v>1619</v>
      </c>
      <c r="AX312" t="s">
        <v>3128</v>
      </c>
      <c r="AY312" t="s">
        <v>3129</v>
      </c>
      <c r="BA312" t="s">
        <v>1671</v>
      </c>
      <c r="BB312" t="s">
        <v>456</v>
      </c>
      <c r="BC312">
        <v>358000000</v>
      </c>
      <c r="BD312" t="s">
        <v>3047</v>
      </c>
      <c r="BE312" t="s">
        <v>3091</v>
      </c>
      <c r="BF312" t="s">
        <v>3130</v>
      </c>
      <c r="BG312" t="s">
        <v>3050</v>
      </c>
      <c r="BH312" t="s">
        <v>3111</v>
      </c>
      <c r="BI312" t="s">
        <v>2702</v>
      </c>
      <c r="BJ312" t="s">
        <v>1047</v>
      </c>
      <c r="BK312" t="s">
        <v>180</v>
      </c>
      <c r="BL312" t="s">
        <v>3065</v>
      </c>
      <c r="BM312" t="s">
        <v>3066</v>
      </c>
      <c r="BN312" t="s">
        <v>3139</v>
      </c>
      <c r="BO312" t="s">
        <v>2702</v>
      </c>
      <c r="BP312" t="s">
        <v>1047</v>
      </c>
      <c r="BQ312" t="s">
        <v>180</v>
      </c>
      <c r="BR312" t="s">
        <v>3068</v>
      </c>
      <c r="BS312" t="s">
        <v>3140</v>
      </c>
      <c r="BT312" t="s">
        <v>3141</v>
      </c>
      <c r="BU312" t="s">
        <v>3142</v>
      </c>
      <c r="BV312" t="s">
        <v>3117</v>
      </c>
      <c r="BW312" t="s">
        <v>3118</v>
      </c>
      <c r="BX312" t="s">
        <v>3119</v>
      </c>
      <c r="BZ312" t="s">
        <v>3120</v>
      </c>
      <c r="CA312" t="s">
        <v>356</v>
      </c>
      <c r="CB312" t="s">
        <v>356</v>
      </c>
      <c r="CC312" t="s">
        <v>303</v>
      </c>
      <c r="CG312" t="s">
        <v>147</v>
      </c>
      <c r="CL312" t="s">
        <v>144</v>
      </c>
      <c r="CM312" t="s">
        <v>144</v>
      </c>
      <c r="CN312" t="s">
        <v>145</v>
      </c>
      <c r="CP312" t="s">
        <v>2730</v>
      </c>
      <c r="CQ312" t="s">
        <v>2730</v>
      </c>
      <c r="CR312" t="s">
        <v>145</v>
      </c>
      <c r="CT312" t="s">
        <v>2730</v>
      </c>
      <c r="CU312" t="s">
        <v>2730</v>
      </c>
      <c r="CV312" t="s">
        <v>145</v>
      </c>
      <c r="CY312" t="s">
        <v>2731</v>
      </c>
      <c r="CZ312" t="s">
        <v>2732</v>
      </c>
      <c r="DA312" t="s">
        <v>2731</v>
      </c>
      <c r="DB312" t="s">
        <v>2732</v>
      </c>
      <c r="DC312" t="s">
        <v>145</v>
      </c>
      <c r="DD312" t="s">
        <v>145</v>
      </c>
      <c r="DF312" t="s">
        <v>566</v>
      </c>
      <c r="DG312" t="s">
        <v>566</v>
      </c>
      <c r="DH312" t="s">
        <v>145</v>
      </c>
      <c r="DJ312" t="s">
        <v>456</v>
      </c>
      <c r="DK312" t="s">
        <v>456</v>
      </c>
      <c r="DL312" t="s">
        <v>145</v>
      </c>
      <c r="DT312">
        <v>53</v>
      </c>
      <c r="DU312">
        <v>37</v>
      </c>
      <c r="DV312">
        <v>25</v>
      </c>
      <c r="DW312" s="1">
        <f>+Tabulka1[[#This Row],[pocudegra]]/Tabulka1[[#This Row],[pochodnav]]</f>
        <v>0.67567567567567566</v>
      </c>
      <c r="DX312">
        <v>415089000</v>
      </c>
      <c r="DY312" t="s">
        <v>356</v>
      </c>
      <c r="DZ312" t="s">
        <v>456</v>
      </c>
      <c r="ED312" t="s">
        <v>3121</v>
      </c>
      <c r="EE312" t="s">
        <v>3121</v>
      </c>
      <c r="EF312" t="s">
        <v>3136</v>
      </c>
      <c r="EG312" t="s">
        <v>147</v>
      </c>
      <c r="EH312" t="s">
        <v>3122</v>
      </c>
      <c r="EI312" t="s">
        <v>3123</v>
      </c>
      <c r="EL312">
        <v>8278</v>
      </c>
      <c r="EM312">
        <v>11805</v>
      </c>
    </row>
    <row r="313" spans="1:143" hidden="1">
      <c r="A313">
        <v>310</v>
      </c>
      <c r="B313" t="s">
        <v>3143</v>
      </c>
      <c r="C313" t="s">
        <v>1025</v>
      </c>
      <c r="D313" t="s">
        <v>144</v>
      </c>
      <c r="F313" t="s">
        <v>303</v>
      </c>
      <c r="G313" t="s">
        <v>356</v>
      </c>
      <c r="H313" t="s">
        <v>303</v>
      </c>
      <c r="I313" t="s">
        <v>356</v>
      </c>
      <c r="J313" t="s">
        <v>1025</v>
      </c>
      <c r="K313" t="s">
        <v>144</v>
      </c>
      <c r="L313" t="s">
        <v>2678</v>
      </c>
      <c r="M313" t="s">
        <v>2678</v>
      </c>
      <c r="O313" t="s">
        <v>144</v>
      </c>
      <c r="P313" t="s">
        <v>144</v>
      </c>
      <c r="Q313" t="s">
        <v>145</v>
      </c>
      <c r="T313" t="s">
        <v>2713</v>
      </c>
      <c r="U313" t="s">
        <v>2713</v>
      </c>
      <c r="V313" t="s">
        <v>145</v>
      </c>
      <c r="X313" t="s">
        <v>2713</v>
      </c>
      <c r="Y313" t="s">
        <v>2713</v>
      </c>
      <c r="Z313" t="s">
        <v>145</v>
      </c>
      <c r="AC313" t="s">
        <v>2714</v>
      </c>
      <c r="AD313" t="s">
        <v>2715</v>
      </c>
      <c r="AE313" t="s">
        <v>2714</v>
      </c>
      <c r="AF313" t="s">
        <v>2715</v>
      </c>
      <c r="AG313" t="s">
        <v>145</v>
      </c>
      <c r="AH313" t="s">
        <v>145</v>
      </c>
      <c r="AJ313" t="s">
        <v>204</v>
      </c>
      <c r="AK313" t="s">
        <v>204</v>
      </c>
      <c r="AL313" t="s">
        <v>145</v>
      </c>
      <c r="AN313" t="s">
        <v>456</v>
      </c>
      <c r="AO313" t="s">
        <v>456</v>
      </c>
      <c r="AP313" t="s">
        <v>145</v>
      </c>
      <c r="AS313" t="s">
        <v>3136</v>
      </c>
      <c r="AT313" t="s">
        <v>3137</v>
      </c>
      <c r="AU313" t="s">
        <v>3138</v>
      </c>
      <c r="AV313" t="s">
        <v>1618</v>
      </c>
      <c r="AW313" t="s">
        <v>1619</v>
      </c>
      <c r="AX313" t="s">
        <v>2792</v>
      </c>
      <c r="AY313" t="s">
        <v>2792</v>
      </c>
      <c r="BA313" t="s">
        <v>1671</v>
      </c>
      <c r="BB313" t="s">
        <v>456</v>
      </c>
      <c r="BC313">
        <v>101000000</v>
      </c>
      <c r="BD313" t="s">
        <v>3047</v>
      </c>
      <c r="BE313" t="s">
        <v>3091</v>
      </c>
      <c r="BF313" t="s">
        <v>3130</v>
      </c>
      <c r="BG313" t="s">
        <v>3050</v>
      </c>
      <c r="BH313" t="s">
        <v>3111</v>
      </c>
      <c r="BI313" t="s">
        <v>2702</v>
      </c>
      <c r="BJ313" t="s">
        <v>1047</v>
      </c>
      <c r="BK313" t="s">
        <v>180</v>
      </c>
      <c r="BL313" t="s">
        <v>3144</v>
      </c>
      <c r="BM313" t="s">
        <v>3145</v>
      </c>
      <c r="BN313" t="s">
        <v>3139</v>
      </c>
      <c r="BO313" t="s">
        <v>2702</v>
      </c>
      <c r="BP313" t="s">
        <v>1047</v>
      </c>
      <c r="BQ313" t="s">
        <v>180</v>
      </c>
      <c r="BR313" t="s">
        <v>3146</v>
      </c>
      <c r="BS313" t="s">
        <v>3140</v>
      </c>
      <c r="BT313" t="s">
        <v>3147</v>
      </c>
      <c r="BU313" t="s">
        <v>3142</v>
      </c>
      <c r="BV313" t="s">
        <v>3117</v>
      </c>
      <c r="BW313" t="s">
        <v>3148</v>
      </c>
      <c r="BX313" t="s">
        <v>3149</v>
      </c>
      <c r="BZ313" t="s">
        <v>3120</v>
      </c>
      <c r="CA313" t="s">
        <v>356</v>
      </c>
      <c r="CB313" t="s">
        <v>356</v>
      </c>
      <c r="CC313" t="s">
        <v>303</v>
      </c>
      <c r="CG313" t="s">
        <v>147</v>
      </c>
      <c r="CL313" t="s">
        <v>144</v>
      </c>
      <c r="CM313" t="s">
        <v>144</v>
      </c>
      <c r="CN313" t="s">
        <v>145</v>
      </c>
      <c r="CP313" t="s">
        <v>2713</v>
      </c>
      <c r="CQ313" t="s">
        <v>2713</v>
      </c>
      <c r="CR313" t="s">
        <v>145</v>
      </c>
      <c r="CT313" t="s">
        <v>2713</v>
      </c>
      <c r="CU313" t="s">
        <v>2713</v>
      </c>
      <c r="CV313" t="s">
        <v>145</v>
      </c>
      <c r="CY313" t="s">
        <v>2714</v>
      </c>
      <c r="CZ313" t="s">
        <v>2715</v>
      </c>
      <c r="DA313" t="s">
        <v>2714</v>
      </c>
      <c r="DB313" t="s">
        <v>2715</v>
      </c>
      <c r="DC313" t="s">
        <v>145</v>
      </c>
      <c r="DD313" t="s">
        <v>145</v>
      </c>
      <c r="DF313" t="s">
        <v>204</v>
      </c>
      <c r="DG313" t="s">
        <v>204</v>
      </c>
      <c r="DH313" t="s">
        <v>145</v>
      </c>
      <c r="DJ313" t="s">
        <v>456</v>
      </c>
      <c r="DK313" t="s">
        <v>456</v>
      </c>
      <c r="DL313" t="s">
        <v>145</v>
      </c>
      <c r="DT313">
        <v>126</v>
      </c>
      <c r="DU313">
        <v>117</v>
      </c>
      <c r="DV313">
        <v>41</v>
      </c>
      <c r="DW313" s="1">
        <f>+Tabulka1[[#This Row],[pocudegra]]/Tabulka1[[#This Row],[pochodnav]]</f>
        <v>0.3504273504273504</v>
      </c>
      <c r="DX313">
        <v>93791000</v>
      </c>
      <c r="DY313" t="s">
        <v>356</v>
      </c>
      <c r="DZ313" t="s">
        <v>456</v>
      </c>
      <c r="ED313" t="s">
        <v>3121</v>
      </c>
      <c r="EE313" t="s">
        <v>3121</v>
      </c>
      <c r="EF313" t="s">
        <v>3136</v>
      </c>
      <c r="EG313" t="s">
        <v>147</v>
      </c>
      <c r="EH313" t="s">
        <v>3122</v>
      </c>
      <c r="EI313" t="s">
        <v>3123</v>
      </c>
      <c r="EL313">
        <v>8278</v>
      </c>
      <c r="EM313">
        <v>11805</v>
      </c>
    </row>
    <row r="314" spans="1:143" hidden="1">
      <c r="A314">
        <v>311</v>
      </c>
      <c r="B314" t="s">
        <v>3150</v>
      </c>
      <c r="C314" t="s">
        <v>1025</v>
      </c>
      <c r="D314" t="s">
        <v>144</v>
      </c>
      <c r="F314" t="s">
        <v>303</v>
      </c>
      <c r="G314" t="s">
        <v>356</v>
      </c>
      <c r="H314" t="s">
        <v>303</v>
      </c>
      <c r="I314" t="s">
        <v>356</v>
      </c>
      <c r="J314" t="s">
        <v>1025</v>
      </c>
      <c r="K314" t="s">
        <v>144</v>
      </c>
      <c r="L314" t="s">
        <v>2687</v>
      </c>
      <c r="M314" t="s">
        <v>2687</v>
      </c>
      <c r="O314" t="s">
        <v>144</v>
      </c>
      <c r="P314" t="s">
        <v>144</v>
      </c>
      <c r="Q314" t="s">
        <v>145</v>
      </c>
      <c r="T314" t="s">
        <v>2751</v>
      </c>
      <c r="U314" t="s">
        <v>2751</v>
      </c>
      <c r="V314" t="s">
        <v>145</v>
      </c>
      <c r="X314" t="s">
        <v>2751</v>
      </c>
      <c r="Y314" t="s">
        <v>2751</v>
      </c>
      <c r="Z314" t="s">
        <v>145</v>
      </c>
      <c r="AC314" t="s">
        <v>2752</v>
      </c>
      <c r="AD314" t="s">
        <v>2753</v>
      </c>
      <c r="AE314" t="s">
        <v>2752</v>
      </c>
      <c r="AF314" t="s">
        <v>2753</v>
      </c>
      <c r="AG314" t="s">
        <v>145</v>
      </c>
      <c r="AH314" t="s">
        <v>145</v>
      </c>
      <c r="AJ314" t="s">
        <v>604</v>
      </c>
      <c r="AK314" t="s">
        <v>604</v>
      </c>
      <c r="AL314" t="s">
        <v>145</v>
      </c>
      <c r="AN314" t="s">
        <v>456</v>
      </c>
      <c r="AO314" t="s">
        <v>456</v>
      </c>
      <c r="AP314" t="s">
        <v>145</v>
      </c>
      <c r="AS314" t="s">
        <v>3136</v>
      </c>
      <c r="AT314" t="s">
        <v>3137</v>
      </c>
      <c r="AU314" t="s">
        <v>3138</v>
      </c>
      <c r="AV314" t="s">
        <v>1618</v>
      </c>
      <c r="AW314" t="s">
        <v>1619</v>
      </c>
      <c r="AX314" t="s">
        <v>3128</v>
      </c>
      <c r="AY314" t="s">
        <v>3129</v>
      </c>
      <c r="BA314" t="s">
        <v>1671</v>
      </c>
      <c r="BB314" t="s">
        <v>456</v>
      </c>
      <c r="BC314">
        <v>124000000</v>
      </c>
      <c r="BD314" t="s">
        <v>3047</v>
      </c>
      <c r="BE314" t="s">
        <v>3091</v>
      </c>
      <c r="BF314" t="s">
        <v>3130</v>
      </c>
      <c r="BG314" t="s">
        <v>3050</v>
      </c>
      <c r="BH314" t="s">
        <v>3111</v>
      </c>
      <c r="BI314" t="s">
        <v>2702</v>
      </c>
      <c r="BJ314" t="s">
        <v>1047</v>
      </c>
      <c r="BK314" t="s">
        <v>180</v>
      </c>
      <c r="BL314" t="s">
        <v>3077</v>
      </c>
      <c r="BM314" t="s">
        <v>2329</v>
      </c>
      <c r="BN314" t="s">
        <v>3139</v>
      </c>
      <c r="BO314" t="s">
        <v>2702</v>
      </c>
      <c r="BP314" t="s">
        <v>1047</v>
      </c>
      <c r="BQ314" t="s">
        <v>180</v>
      </c>
      <c r="BR314" t="s">
        <v>3078</v>
      </c>
      <c r="BS314" t="s">
        <v>3140</v>
      </c>
      <c r="BT314" t="s">
        <v>3151</v>
      </c>
      <c r="BU314" t="s">
        <v>3142</v>
      </c>
      <c r="BV314" t="s">
        <v>3117</v>
      </c>
      <c r="BW314" t="s">
        <v>3148</v>
      </c>
      <c r="BX314" t="s">
        <v>3149</v>
      </c>
      <c r="BZ314" t="s">
        <v>3120</v>
      </c>
      <c r="CA314" t="s">
        <v>356</v>
      </c>
      <c r="CB314" t="s">
        <v>356</v>
      </c>
      <c r="CC314" t="s">
        <v>303</v>
      </c>
      <c r="CG314" t="s">
        <v>147</v>
      </c>
      <c r="CL314" t="s">
        <v>144</v>
      </c>
      <c r="CM314" t="s">
        <v>144</v>
      </c>
      <c r="CN314" t="s">
        <v>145</v>
      </c>
      <c r="CP314" t="s">
        <v>2751</v>
      </c>
      <c r="CQ314" t="s">
        <v>2751</v>
      </c>
      <c r="CR314" t="s">
        <v>145</v>
      </c>
      <c r="CT314" t="s">
        <v>2751</v>
      </c>
      <c r="CU314" t="s">
        <v>2751</v>
      </c>
      <c r="CV314" t="s">
        <v>145</v>
      </c>
      <c r="CY314" t="s">
        <v>2752</v>
      </c>
      <c r="CZ314" t="s">
        <v>2753</v>
      </c>
      <c r="DA314" t="s">
        <v>2752</v>
      </c>
      <c r="DB314" t="s">
        <v>2753</v>
      </c>
      <c r="DC314" t="s">
        <v>145</v>
      </c>
      <c r="DD314" t="s">
        <v>145</v>
      </c>
      <c r="DF314" t="s">
        <v>604</v>
      </c>
      <c r="DG314" t="s">
        <v>604</v>
      </c>
      <c r="DH314" t="s">
        <v>145</v>
      </c>
      <c r="DJ314" t="s">
        <v>456</v>
      </c>
      <c r="DK314" t="s">
        <v>456</v>
      </c>
      <c r="DL314" t="s">
        <v>145</v>
      </c>
      <c r="DT314">
        <v>65</v>
      </c>
      <c r="DU314">
        <v>55</v>
      </c>
      <c r="DV314">
        <v>40</v>
      </c>
      <c r="DW314" s="1">
        <f>+Tabulka1[[#This Row],[pocudegra]]/Tabulka1[[#This Row],[pochodnav]]</f>
        <v>0.72727272727272729</v>
      </c>
      <c r="DX314">
        <v>57431000</v>
      </c>
      <c r="DY314" t="s">
        <v>356</v>
      </c>
      <c r="DZ314" t="s">
        <v>483</v>
      </c>
      <c r="ED314" t="s">
        <v>3121</v>
      </c>
      <c r="EE314" t="s">
        <v>3121</v>
      </c>
      <c r="EF314" t="s">
        <v>3136</v>
      </c>
      <c r="EG314" t="s">
        <v>147</v>
      </c>
      <c r="EH314" t="s">
        <v>3122</v>
      </c>
      <c r="EI314" t="s">
        <v>3123</v>
      </c>
      <c r="EL314">
        <v>8278</v>
      </c>
      <c r="EM314">
        <v>11805</v>
      </c>
    </row>
    <row r="315" spans="1:143" hidden="1">
      <c r="A315">
        <v>312</v>
      </c>
      <c r="B315" t="s">
        <v>3152</v>
      </c>
      <c r="C315" t="s">
        <v>1025</v>
      </c>
      <c r="D315" t="s">
        <v>144</v>
      </c>
      <c r="F315" t="s">
        <v>303</v>
      </c>
      <c r="G315" t="s">
        <v>356</v>
      </c>
      <c r="H315" t="s">
        <v>303</v>
      </c>
      <c r="I315" t="s">
        <v>356</v>
      </c>
      <c r="J315" t="s">
        <v>1025</v>
      </c>
      <c r="K315" t="s">
        <v>144</v>
      </c>
      <c r="L315" t="s">
        <v>2689</v>
      </c>
      <c r="M315" t="s">
        <v>2689</v>
      </c>
      <c r="O315" t="s">
        <v>144</v>
      </c>
      <c r="P315" t="s">
        <v>144</v>
      </c>
      <c r="Q315" t="s">
        <v>145</v>
      </c>
      <c r="T315" t="s">
        <v>2760</v>
      </c>
      <c r="U315" t="s">
        <v>2760</v>
      </c>
      <c r="V315" t="s">
        <v>145</v>
      </c>
      <c r="X315" t="s">
        <v>2761</v>
      </c>
      <c r="Y315" t="s">
        <v>2761</v>
      </c>
      <c r="Z315" t="s">
        <v>145</v>
      </c>
      <c r="AC315" t="s">
        <v>2762</v>
      </c>
      <c r="AD315" t="s">
        <v>2763</v>
      </c>
      <c r="AE315" t="s">
        <v>2762</v>
      </c>
      <c r="AF315" t="s">
        <v>2763</v>
      </c>
      <c r="AG315" t="s">
        <v>145</v>
      </c>
      <c r="AH315" t="s">
        <v>145</v>
      </c>
      <c r="AJ315" t="s">
        <v>604</v>
      </c>
      <c r="AK315" t="s">
        <v>604</v>
      </c>
      <c r="AL315" t="s">
        <v>145</v>
      </c>
      <c r="AN315" t="s">
        <v>456</v>
      </c>
      <c r="AO315" t="s">
        <v>456</v>
      </c>
      <c r="AP315" t="s">
        <v>145</v>
      </c>
      <c r="AS315" t="s">
        <v>3136</v>
      </c>
      <c r="AT315" t="s">
        <v>3137</v>
      </c>
      <c r="AU315" t="s">
        <v>3138</v>
      </c>
      <c r="AV315" t="s">
        <v>1618</v>
      </c>
      <c r="AW315" t="s">
        <v>1619</v>
      </c>
      <c r="AX315" t="s">
        <v>3128</v>
      </c>
      <c r="AY315" t="s">
        <v>3129</v>
      </c>
      <c r="BA315" t="s">
        <v>1671</v>
      </c>
      <c r="BB315" t="s">
        <v>483</v>
      </c>
      <c r="BC315">
        <v>135000000</v>
      </c>
      <c r="BD315" t="s">
        <v>3047</v>
      </c>
      <c r="BE315" t="s">
        <v>3091</v>
      </c>
      <c r="BF315" t="s">
        <v>3130</v>
      </c>
      <c r="BG315" t="s">
        <v>3050</v>
      </c>
      <c r="BH315" t="s">
        <v>3111</v>
      </c>
      <c r="BI315" t="s">
        <v>2702</v>
      </c>
      <c r="BJ315" t="s">
        <v>1047</v>
      </c>
      <c r="BK315" t="s">
        <v>180</v>
      </c>
      <c r="BL315" t="s">
        <v>2929</v>
      </c>
      <c r="BM315" t="s">
        <v>2329</v>
      </c>
      <c r="BN315" t="s">
        <v>3139</v>
      </c>
      <c r="BO315" t="s">
        <v>2702</v>
      </c>
      <c r="BP315" t="s">
        <v>1047</v>
      </c>
      <c r="BQ315" t="s">
        <v>180</v>
      </c>
      <c r="BR315" t="s">
        <v>3081</v>
      </c>
      <c r="BS315" t="s">
        <v>3140</v>
      </c>
      <c r="BT315" t="s">
        <v>3153</v>
      </c>
      <c r="BU315" t="s">
        <v>3142</v>
      </c>
      <c r="BV315" t="s">
        <v>3117</v>
      </c>
      <c r="BW315" t="s">
        <v>3118</v>
      </c>
      <c r="BX315" t="s">
        <v>3119</v>
      </c>
      <c r="BZ315" t="s">
        <v>3120</v>
      </c>
      <c r="CA315" t="s">
        <v>356</v>
      </c>
      <c r="CB315" t="s">
        <v>356</v>
      </c>
      <c r="CC315" t="s">
        <v>303</v>
      </c>
      <c r="CG315" t="s">
        <v>147</v>
      </c>
      <c r="CL315" t="s">
        <v>144</v>
      </c>
      <c r="CM315" t="s">
        <v>144</v>
      </c>
      <c r="CN315" t="s">
        <v>145</v>
      </c>
      <c r="CP315" t="s">
        <v>2760</v>
      </c>
      <c r="CQ315" t="s">
        <v>2760</v>
      </c>
      <c r="CR315" t="s">
        <v>145</v>
      </c>
      <c r="CT315" t="s">
        <v>2761</v>
      </c>
      <c r="CU315" t="s">
        <v>2761</v>
      </c>
      <c r="CV315" t="s">
        <v>145</v>
      </c>
      <c r="CY315" t="s">
        <v>2762</v>
      </c>
      <c r="CZ315" t="s">
        <v>2763</v>
      </c>
      <c r="DA315" t="s">
        <v>2762</v>
      </c>
      <c r="DB315" t="s">
        <v>2763</v>
      </c>
      <c r="DC315" t="s">
        <v>145</v>
      </c>
      <c r="DD315" t="s">
        <v>145</v>
      </c>
      <c r="DF315" t="s">
        <v>604</v>
      </c>
      <c r="DG315" t="s">
        <v>604</v>
      </c>
      <c r="DH315" t="s">
        <v>145</v>
      </c>
      <c r="DJ315" t="s">
        <v>456</v>
      </c>
      <c r="DK315" t="s">
        <v>456</v>
      </c>
      <c r="DL315" t="s">
        <v>145</v>
      </c>
      <c r="DT315">
        <v>26</v>
      </c>
      <c r="DU315">
        <v>24</v>
      </c>
      <c r="DV315">
        <v>22</v>
      </c>
      <c r="DW315" s="1">
        <f>+Tabulka1[[#This Row],[pocudegra]]/Tabulka1[[#This Row],[pochodnav]]</f>
        <v>0.91666666666666663</v>
      </c>
      <c r="DX315">
        <v>110605000</v>
      </c>
      <c r="DY315" t="s">
        <v>356</v>
      </c>
      <c r="DZ315" t="s">
        <v>483</v>
      </c>
      <c r="ED315" t="s">
        <v>3121</v>
      </c>
      <c r="EE315" t="s">
        <v>3121</v>
      </c>
      <c r="EF315" t="s">
        <v>3136</v>
      </c>
      <c r="EG315" t="s">
        <v>147</v>
      </c>
      <c r="EH315" t="s">
        <v>3122</v>
      </c>
      <c r="EI315" t="s">
        <v>3123</v>
      </c>
      <c r="EL315">
        <v>8278</v>
      </c>
      <c r="EM315">
        <v>11805</v>
      </c>
    </row>
    <row r="316" spans="1:143" hidden="1">
      <c r="A316">
        <v>313</v>
      </c>
      <c r="B316" t="s">
        <v>3154</v>
      </c>
      <c r="C316" t="s">
        <v>1025</v>
      </c>
      <c r="D316" t="s">
        <v>144</v>
      </c>
      <c r="F316" t="s">
        <v>303</v>
      </c>
      <c r="G316" t="s">
        <v>356</v>
      </c>
      <c r="H316" t="s">
        <v>303</v>
      </c>
      <c r="I316" t="s">
        <v>356</v>
      </c>
      <c r="J316" t="s">
        <v>1025</v>
      </c>
      <c r="K316" t="s">
        <v>144</v>
      </c>
      <c r="L316" t="s">
        <v>2685</v>
      </c>
      <c r="M316" t="s">
        <v>2685</v>
      </c>
      <c r="O316" t="s">
        <v>144</v>
      </c>
      <c r="P316" t="s">
        <v>144</v>
      </c>
      <c r="Q316" t="s">
        <v>145</v>
      </c>
      <c r="T316" t="s">
        <v>2738</v>
      </c>
      <c r="U316" t="s">
        <v>2738</v>
      </c>
      <c r="V316" t="s">
        <v>145</v>
      </c>
      <c r="X316" t="s">
        <v>2738</v>
      </c>
      <c r="Y316" t="s">
        <v>2738</v>
      </c>
      <c r="Z316" t="s">
        <v>145</v>
      </c>
      <c r="AC316" t="s">
        <v>2739</v>
      </c>
      <c r="AD316" t="s">
        <v>2740</v>
      </c>
      <c r="AE316" t="s">
        <v>2739</v>
      </c>
      <c r="AF316" t="s">
        <v>2740</v>
      </c>
      <c r="AG316" t="s">
        <v>145</v>
      </c>
      <c r="AH316" t="s">
        <v>145</v>
      </c>
      <c r="AJ316" t="s">
        <v>2741</v>
      </c>
      <c r="AK316" t="s">
        <v>2741</v>
      </c>
      <c r="AL316" t="s">
        <v>145</v>
      </c>
      <c r="AN316" t="s">
        <v>456</v>
      </c>
      <c r="AO316" t="s">
        <v>456</v>
      </c>
      <c r="AP316" t="s">
        <v>145</v>
      </c>
      <c r="AS316" t="s">
        <v>3136</v>
      </c>
      <c r="AT316" t="s">
        <v>3137</v>
      </c>
      <c r="AU316" t="s">
        <v>3138</v>
      </c>
      <c r="AV316" t="s">
        <v>1618</v>
      </c>
      <c r="AW316" t="s">
        <v>1619</v>
      </c>
      <c r="AX316" t="s">
        <v>3128</v>
      </c>
      <c r="AY316" t="s">
        <v>3129</v>
      </c>
      <c r="BA316" t="s">
        <v>1671</v>
      </c>
      <c r="BB316" t="s">
        <v>456</v>
      </c>
      <c r="BC316">
        <v>122000000</v>
      </c>
      <c r="BD316" t="s">
        <v>3047</v>
      </c>
      <c r="BE316" t="s">
        <v>3091</v>
      </c>
      <c r="BF316" t="s">
        <v>3130</v>
      </c>
      <c r="BG316" t="s">
        <v>3050</v>
      </c>
      <c r="BH316" t="s">
        <v>3111</v>
      </c>
      <c r="BI316" t="s">
        <v>2702</v>
      </c>
      <c r="BJ316" t="s">
        <v>1047</v>
      </c>
      <c r="BK316" t="s">
        <v>180</v>
      </c>
      <c r="BL316" t="s">
        <v>2885</v>
      </c>
      <c r="BM316" t="s">
        <v>2886</v>
      </c>
      <c r="BN316" t="s">
        <v>3139</v>
      </c>
      <c r="BO316" t="s">
        <v>2702</v>
      </c>
      <c r="BP316" t="s">
        <v>1047</v>
      </c>
      <c r="BQ316" t="s">
        <v>180</v>
      </c>
      <c r="BR316" t="s">
        <v>3155</v>
      </c>
      <c r="BS316" t="s">
        <v>3140</v>
      </c>
      <c r="BT316" t="s">
        <v>3156</v>
      </c>
      <c r="BU316" t="s">
        <v>3142</v>
      </c>
      <c r="BV316" t="s">
        <v>3117</v>
      </c>
      <c r="BW316" t="s">
        <v>3157</v>
      </c>
      <c r="BX316" t="s">
        <v>3158</v>
      </c>
      <c r="BZ316" t="s">
        <v>3120</v>
      </c>
      <c r="CA316" t="s">
        <v>356</v>
      </c>
      <c r="CB316" t="s">
        <v>356</v>
      </c>
      <c r="CC316" t="s">
        <v>303</v>
      </c>
      <c r="CG316" t="s">
        <v>147</v>
      </c>
      <c r="CL316" t="s">
        <v>144</v>
      </c>
      <c r="CM316" t="s">
        <v>144</v>
      </c>
      <c r="CN316" t="s">
        <v>145</v>
      </c>
      <c r="CP316" t="s">
        <v>2738</v>
      </c>
      <c r="CQ316" t="s">
        <v>2738</v>
      </c>
      <c r="CR316" t="s">
        <v>145</v>
      </c>
      <c r="CT316" t="s">
        <v>2738</v>
      </c>
      <c r="CU316" t="s">
        <v>2738</v>
      </c>
      <c r="CV316" t="s">
        <v>145</v>
      </c>
      <c r="CY316" t="s">
        <v>2739</v>
      </c>
      <c r="CZ316" t="s">
        <v>2740</v>
      </c>
      <c r="DA316" t="s">
        <v>2739</v>
      </c>
      <c r="DB316" t="s">
        <v>2740</v>
      </c>
      <c r="DC316" t="s">
        <v>145</v>
      </c>
      <c r="DD316" t="s">
        <v>145</v>
      </c>
      <c r="DF316" t="s">
        <v>2741</v>
      </c>
      <c r="DG316" t="s">
        <v>2741</v>
      </c>
      <c r="DH316" t="s">
        <v>145</v>
      </c>
      <c r="DJ316" t="s">
        <v>456</v>
      </c>
      <c r="DK316" t="s">
        <v>456</v>
      </c>
      <c r="DL316" t="s">
        <v>145</v>
      </c>
      <c r="DT316">
        <v>7</v>
      </c>
      <c r="DU316">
        <v>7</v>
      </c>
      <c r="DV316">
        <v>6</v>
      </c>
      <c r="DW316" s="1">
        <f>+Tabulka1[[#This Row],[pocudegra]]/Tabulka1[[#This Row],[pochodnav]]</f>
        <v>0.8571428571428571</v>
      </c>
      <c r="DX316">
        <v>107845000</v>
      </c>
      <c r="DY316" t="s">
        <v>356</v>
      </c>
      <c r="DZ316" t="s">
        <v>456</v>
      </c>
      <c r="ED316" t="s">
        <v>3121</v>
      </c>
      <c r="EE316" t="s">
        <v>3121</v>
      </c>
      <c r="EF316" t="s">
        <v>3136</v>
      </c>
      <c r="EG316" t="s">
        <v>147</v>
      </c>
      <c r="EH316" t="s">
        <v>3122</v>
      </c>
      <c r="EI316" t="s">
        <v>3123</v>
      </c>
      <c r="EL316">
        <v>8278</v>
      </c>
      <c r="EM316">
        <v>11805</v>
      </c>
    </row>
    <row r="317" spans="1:143" hidden="1">
      <c r="A317">
        <v>314</v>
      </c>
      <c r="B317" t="s">
        <v>3159</v>
      </c>
      <c r="C317" t="s">
        <v>1025</v>
      </c>
      <c r="D317" t="s">
        <v>144</v>
      </c>
      <c r="F317" t="s">
        <v>356</v>
      </c>
      <c r="G317" t="s">
        <v>370</v>
      </c>
      <c r="H317" t="s">
        <v>356</v>
      </c>
      <c r="I317" t="s">
        <v>370</v>
      </c>
      <c r="J317" t="s">
        <v>1025</v>
      </c>
      <c r="K317" t="s">
        <v>144</v>
      </c>
      <c r="L317" t="s">
        <v>2683</v>
      </c>
      <c r="M317" t="s">
        <v>2683</v>
      </c>
      <c r="O317" t="s">
        <v>144</v>
      </c>
      <c r="P317" t="s">
        <v>144</v>
      </c>
      <c r="Q317" t="s">
        <v>145</v>
      </c>
      <c r="T317" t="s">
        <v>2730</v>
      </c>
      <c r="U317" t="s">
        <v>2730</v>
      </c>
      <c r="V317" t="s">
        <v>145</v>
      </c>
      <c r="X317" t="s">
        <v>2730</v>
      </c>
      <c r="Y317" t="s">
        <v>2730</v>
      </c>
      <c r="Z317" t="s">
        <v>145</v>
      </c>
      <c r="AC317" t="s">
        <v>2731</v>
      </c>
      <c r="AD317" t="s">
        <v>2732</v>
      </c>
      <c r="AE317" t="s">
        <v>2731</v>
      </c>
      <c r="AF317" t="s">
        <v>2732</v>
      </c>
      <c r="AG317" t="s">
        <v>145</v>
      </c>
      <c r="AH317" t="s">
        <v>145</v>
      </c>
      <c r="AJ317" t="s">
        <v>566</v>
      </c>
      <c r="AK317" t="s">
        <v>566</v>
      </c>
      <c r="AL317" t="s">
        <v>145</v>
      </c>
      <c r="AN317" t="s">
        <v>456</v>
      </c>
      <c r="AO317" t="s">
        <v>456</v>
      </c>
      <c r="AP317" t="s">
        <v>145</v>
      </c>
      <c r="AS317" t="s">
        <v>3160</v>
      </c>
      <c r="AT317" t="s">
        <v>3161</v>
      </c>
      <c r="AU317" t="s">
        <v>3162</v>
      </c>
      <c r="AV317" t="s">
        <v>1618</v>
      </c>
      <c r="AW317" t="s">
        <v>1619</v>
      </c>
      <c r="AX317" t="s">
        <v>2792</v>
      </c>
      <c r="AY317" t="s">
        <v>2792</v>
      </c>
      <c r="BA317" t="s">
        <v>542</v>
      </c>
      <c r="BB317" t="s">
        <v>456</v>
      </c>
      <c r="BC317">
        <v>154000000</v>
      </c>
      <c r="BD317" t="s">
        <v>3047</v>
      </c>
      <c r="BE317" t="s">
        <v>3091</v>
      </c>
      <c r="BF317" t="s">
        <v>3095</v>
      </c>
      <c r="BG317" t="s">
        <v>3050</v>
      </c>
      <c r="BH317" t="s">
        <v>3163</v>
      </c>
      <c r="BI317" t="s">
        <v>3164</v>
      </c>
      <c r="BJ317" t="s">
        <v>1047</v>
      </c>
      <c r="BK317" t="s">
        <v>180</v>
      </c>
      <c r="BL317" t="s">
        <v>3144</v>
      </c>
      <c r="BM317" t="s">
        <v>3145</v>
      </c>
      <c r="BN317" t="s">
        <v>1045</v>
      </c>
      <c r="BO317" t="s">
        <v>2702</v>
      </c>
      <c r="BP317" t="s">
        <v>1047</v>
      </c>
      <c r="BQ317" t="s">
        <v>180</v>
      </c>
      <c r="BR317" t="s">
        <v>3146</v>
      </c>
      <c r="BS317" t="s">
        <v>3140</v>
      </c>
      <c r="BT317" t="s">
        <v>3147</v>
      </c>
      <c r="BU317" t="s">
        <v>3142</v>
      </c>
      <c r="BV317" t="s">
        <v>3117</v>
      </c>
      <c r="BW317" t="s">
        <v>3148</v>
      </c>
      <c r="BX317" t="s">
        <v>3165</v>
      </c>
      <c r="BZ317" t="s">
        <v>3121</v>
      </c>
      <c r="CA317" t="s">
        <v>370</v>
      </c>
      <c r="CB317" t="s">
        <v>370</v>
      </c>
      <c r="CC317" t="s">
        <v>356</v>
      </c>
      <c r="CG317" t="s">
        <v>147</v>
      </c>
      <c r="CL317" t="s">
        <v>144</v>
      </c>
      <c r="CM317" t="s">
        <v>144</v>
      </c>
      <c r="CN317" t="s">
        <v>145</v>
      </c>
      <c r="CP317" t="s">
        <v>2730</v>
      </c>
      <c r="CQ317" t="s">
        <v>2730</v>
      </c>
      <c r="CR317" t="s">
        <v>145</v>
      </c>
      <c r="CT317" t="s">
        <v>2730</v>
      </c>
      <c r="CU317" t="s">
        <v>2730</v>
      </c>
      <c r="CV317" t="s">
        <v>145</v>
      </c>
      <c r="CY317" t="s">
        <v>2731</v>
      </c>
      <c r="CZ317" t="s">
        <v>2732</v>
      </c>
      <c r="DA317" t="s">
        <v>2731</v>
      </c>
      <c r="DB317" t="s">
        <v>2732</v>
      </c>
      <c r="DC317" t="s">
        <v>145</v>
      </c>
      <c r="DD317" t="s">
        <v>145</v>
      </c>
      <c r="DF317" t="s">
        <v>566</v>
      </c>
      <c r="DG317" t="s">
        <v>566</v>
      </c>
      <c r="DH317" t="s">
        <v>145</v>
      </c>
      <c r="DJ317" t="s">
        <v>456</v>
      </c>
      <c r="DK317" t="s">
        <v>456</v>
      </c>
      <c r="DL317" t="s">
        <v>145</v>
      </c>
      <c r="DT317">
        <v>46</v>
      </c>
      <c r="DU317">
        <v>41</v>
      </c>
      <c r="DV317">
        <v>38</v>
      </c>
      <c r="DW317" s="1">
        <f>+Tabulka1[[#This Row],[pocudegra]]/Tabulka1[[#This Row],[pochodnav]]</f>
        <v>0.92682926829268297</v>
      </c>
      <c r="DX317">
        <v>110103000</v>
      </c>
      <c r="DY317" t="s">
        <v>370</v>
      </c>
      <c r="DZ317" t="s">
        <v>456</v>
      </c>
      <c r="ED317" t="s">
        <v>3166</v>
      </c>
      <c r="EE317" t="s">
        <v>3166</v>
      </c>
      <c r="EF317" t="s">
        <v>3160</v>
      </c>
      <c r="EG317" t="s">
        <v>147</v>
      </c>
      <c r="EH317" t="s">
        <v>3123</v>
      </c>
      <c r="EI317" t="s">
        <v>3167</v>
      </c>
      <c r="EL317">
        <v>11805</v>
      </c>
      <c r="EM317">
        <v>19345</v>
      </c>
    </row>
    <row r="318" spans="1:143" hidden="1">
      <c r="A318">
        <v>315</v>
      </c>
      <c r="B318" t="s">
        <v>3168</v>
      </c>
      <c r="C318" t="s">
        <v>1025</v>
      </c>
      <c r="D318" t="s">
        <v>144</v>
      </c>
      <c r="F318" t="s">
        <v>356</v>
      </c>
      <c r="G318" t="s">
        <v>370</v>
      </c>
      <c r="H318" t="s">
        <v>356</v>
      </c>
      <c r="I318" t="s">
        <v>370</v>
      </c>
      <c r="J318" t="s">
        <v>1025</v>
      </c>
      <c r="K318" t="s">
        <v>144</v>
      </c>
      <c r="L318" t="s">
        <v>2678</v>
      </c>
      <c r="M318" t="s">
        <v>2678</v>
      </c>
      <c r="O318" t="s">
        <v>144</v>
      </c>
      <c r="P318" t="s">
        <v>144</v>
      </c>
      <c r="Q318" t="s">
        <v>145</v>
      </c>
      <c r="T318" t="s">
        <v>2713</v>
      </c>
      <c r="U318" t="s">
        <v>2713</v>
      </c>
      <c r="V318" t="s">
        <v>145</v>
      </c>
      <c r="X318" t="s">
        <v>2713</v>
      </c>
      <c r="Y318" t="s">
        <v>2713</v>
      </c>
      <c r="Z318" t="s">
        <v>145</v>
      </c>
      <c r="AC318" t="s">
        <v>2714</v>
      </c>
      <c r="AD318" t="s">
        <v>2715</v>
      </c>
      <c r="AE318" t="s">
        <v>2714</v>
      </c>
      <c r="AF318" t="s">
        <v>2715</v>
      </c>
      <c r="AG318" t="s">
        <v>145</v>
      </c>
      <c r="AH318" t="s">
        <v>145</v>
      </c>
      <c r="AJ318" t="s">
        <v>204</v>
      </c>
      <c r="AK318" t="s">
        <v>204</v>
      </c>
      <c r="AL318" t="s">
        <v>145</v>
      </c>
      <c r="AN318" t="s">
        <v>456</v>
      </c>
      <c r="AO318" t="s">
        <v>456</v>
      </c>
      <c r="AP318" t="s">
        <v>145</v>
      </c>
      <c r="AS318" t="s">
        <v>3160</v>
      </c>
      <c r="AT318" t="s">
        <v>3161</v>
      </c>
      <c r="AU318" t="s">
        <v>3162</v>
      </c>
      <c r="AV318" t="s">
        <v>1618</v>
      </c>
      <c r="AW318" t="s">
        <v>1619</v>
      </c>
      <c r="AX318" t="s">
        <v>2792</v>
      </c>
      <c r="AY318" t="s">
        <v>2792</v>
      </c>
      <c r="BA318" t="s">
        <v>542</v>
      </c>
      <c r="BB318" t="s">
        <v>456</v>
      </c>
      <c r="BC318">
        <v>162000000</v>
      </c>
      <c r="BD318" t="s">
        <v>3047</v>
      </c>
      <c r="BE318" t="s">
        <v>3091</v>
      </c>
      <c r="BF318" t="s">
        <v>3095</v>
      </c>
      <c r="BG318" t="s">
        <v>3050</v>
      </c>
      <c r="BH318" t="s">
        <v>3163</v>
      </c>
      <c r="BI318" t="s">
        <v>3164</v>
      </c>
      <c r="BJ318" t="s">
        <v>1047</v>
      </c>
      <c r="BK318" t="s">
        <v>180</v>
      </c>
      <c r="BL318" t="s">
        <v>3144</v>
      </c>
      <c r="BM318" t="s">
        <v>3145</v>
      </c>
      <c r="BN318" t="s">
        <v>1045</v>
      </c>
      <c r="BO318" t="s">
        <v>2702</v>
      </c>
      <c r="BP318" t="s">
        <v>1047</v>
      </c>
      <c r="BQ318" t="s">
        <v>180</v>
      </c>
      <c r="BR318" t="s">
        <v>3146</v>
      </c>
      <c r="BS318" t="s">
        <v>3140</v>
      </c>
      <c r="BT318" t="s">
        <v>3147</v>
      </c>
      <c r="BU318" t="s">
        <v>3142</v>
      </c>
      <c r="BV318" t="s">
        <v>3117</v>
      </c>
      <c r="BW318" t="s">
        <v>3148</v>
      </c>
      <c r="BX318" t="s">
        <v>3165</v>
      </c>
      <c r="BZ318" t="s">
        <v>3121</v>
      </c>
      <c r="CA318" t="s">
        <v>370</v>
      </c>
      <c r="CB318" t="s">
        <v>370</v>
      </c>
      <c r="CC318" t="s">
        <v>356</v>
      </c>
      <c r="CG318" t="s">
        <v>147</v>
      </c>
      <c r="CL318" t="s">
        <v>144</v>
      </c>
      <c r="CM318" t="s">
        <v>144</v>
      </c>
      <c r="CN318" t="s">
        <v>145</v>
      </c>
      <c r="CP318" t="s">
        <v>2713</v>
      </c>
      <c r="CQ318" t="s">
        <v>2713</v>
      </c>
      <c r="CR318" t="s">
        <v>145</v>
      </c>
      <c r="CT318" t="s">
        <v>2713</v>
      </c>
      <c r="CU318" t="s">
        <v>2713</v>
      </c>
      <c r="CV318" t="s">
        <v>145</v>
      </c>
      <c r="CY318" t="s">
        <v>2714</v>
      </c>
      <c r="CZ318" t="s">
        <v>2715</v>
      </c>
      <c r="DA318" t="s">
        <v>2714</v>
      </c>
      <c r="DB318" t="s">
        <v>2715</v>
      </c>
      <c r="DC318" t="s">
        <v>145</v>
      </c>
      <c r="DD318" t="s">
        <v>145</v>
      </c>
      <c r="DF318" t="s">
        <v>204</v>
      </c>
      <c r="DG318" t="s">
        <v>204</v>
      </c>
      <c r="DH318" t="s">
        <v>145</v>
      </c>
      <c r="DJ318" t="s">
        <v>456</v>
      </c>
      <c r="DK318" t="s">
        <v>456</v>
      </c>
      <c r="DL318" t="s">
        <v>145</v>
      </c>
      <c r="DT318">
        <v>115</v>
      </c>
      <c r="DU318">
        <v>105</v>
      </c>
      <c r="DV318">
        <v>78</v>
      </c>
      <c r="DW318" s="1">
        <f>+Tabulka1[[#This Row],[pocudegra]]/Tabulka1[[#This Row],[pochodnav]]</f>
        <v>0.74285714285714288</v>
      </c>
      <c r="DX318">
        <v>140506000</v>
      </c>
      <c r="DY318" t="s">
        <v>370</v>
      </c>
      <c r="DZ318" t="s">
        <v>456</v>
      </c>
      <c r="ED318" t="s">
        <v>3166</v>
      </c>
      <c r="EE318" t="s">
        <v>3166</v>
      </c>
      <c r="EF318" t="s">
        <v>3160</v>
      </c>
      <c r="EG318" t="s">
        <v>147</v>
      </c>
      <c r="EH318" t="s">
        <v>3123</v>
      </c>
      <c r="EI318" t="s">
        <v>3167</v>
      </c>
      <c r="EL318">
        <v>11805</v>
      </c>
      <c r="EM318">
        <v>19345</v>
      </c>
    </row>
    <row r="319" spans="1:143" hidden="1">
      <c r="A319">
        <v>316</v>
      </c>
      <c r="B319" t="s">
        <v>3169</v>
      </c>
      <c r="C319" t="s">
        <v>1025</v>
      </c>
      <c r="D319" t="s">
        <v>144</v>
      </c>
      <c r="F319" t="s">
        <v>356</v>
      </c>
      <c r="G319" t="s">
        <v>370</v>
      </c>
      <c r="H319" t="s">
        <v>356</v>
      </c>
      <c r="I319" t="s">
        <v>370</v>
      </c>
      <c r="J319" t="s">
        <v>1025</v>
      </c>
      <c r="K319" t="s">
        <v>144</v>
      </c>
      <c r="L319" t="s">
        <v>2687</v>
      </c>
      <c r="M319" t="s">
        <v>2687</v>
      </c>
      <c r="O319" t="s">
        <v>144</v>
      </c>
      <c r="P319" t="s">
        <v>144</v>
      </c>
      <c r="Q319" t="s">
        <v>145</v>
      </c>
      <c r="T319" t="s">
        <v>2751</v>
      </c>
      <c r="U319" t="s">
        <v>2751</v>
      </c>
      <c r="V319" t="s">
        <v>145</v>
      </c>
      <c r="X319" t="s">
        <v>2751</v>
      </c>
      <c r="Y319" t="s">
        <v>2751</v>
      </c>
      <c r="Z319" t="s">
        <v>145</v>
      </c>
      <c r="AC319" t="s">
        <v>2752</v>
      </c>
      <c r="AD319" t="s">
        <v>2753</v>
      </c>
      <c r="AE319" t="s">
        <v>2752</v>
      </c>
      <c r="AF319" t="s">
        <v>2753</v>
      </c>
      <c r="AG319" t="s">
        <v>145</v>
      </c>
      <c r="AH319" t="s">
        <v>145</v>
      </c>
      <c r="AJ319" t="s">
        <v>604</v>
      </c>
      <c r="AK319" t="s">
        <v>604</v>
      </c>
      <c r="AL319" t="s">
        <v>145</v>
      </c>
      <c r="AN319" t="s">
        <v>456</v>
      </c>
      <c r="AO319" t="s">
        <v>456</v>
      </c>
      <c r="AP319" t="s">
        <v>145</v>
      </c>
      <c r="AS319" t="s">
        <v>3160</v>
      </c>
      <c r="AT319" t="s">
        <v>3161</v>
      </c>
      <c r="AU319" t="s">
        <v>3162</v>
      </c>
      <c r="AV319" t="s">
        <v>1618</v>
      </c>
      <c r="AW319" t="s">
        <v>1619</v>
      </c>
      <c r="AX319" t="s">
        <v>2792</v>
      </c>
      <c r="AY319" t="s">
        <v>2792</v>
      </c>
      <c r="BA319" t="s">
        <v>542</v>
      </c>
      <c r="BB319" t="s">
        <v>456</v>
      </c>
      <c r="BC319">
        <v>144000000</v>
      </c>
      <c r="BD319" t="s">
        <v>3047</v>
      </c>
      <c r="BE319" t="s">
        <v>3091</v>
      </c>
      <c r="BF319" t="s">
        <v>3095</v>
      </c>
      <c r="BG319" t="s">
        <v>3050</v>
      </c>
      <c r="BH319" t="s">
        <v>3163</v>
      </c>
      <c r="BI319" t="s">
        <v>3164</v>
      </c>
      <c r="BJ319" t="s">
        <v>1047</v>
      </c>
      <c r="BK319" t="s">
        <v>180</v>
      </c>
      <c r="BL319" t="s">
        <v>3144</v>
      </c>
      <c r="BM319" t="s">
        <v>3145</v>
      </c>
      <c r="BN319" t="s">
        <v>1045</v>
      </c>
      <c r="BO319" t="s">
        <v>2702</v>
      </c>
      <c r="BP319" t="s">
        <v>1047</v>
      </c>
      <c r="BQ319" t="s">
        <v>180</v>
      </c>
      <c r="BR319" t="s">
        <v>3146</v>
      </c>
      <c r="BS319" t="s">
        <v>3140</v>
      </c>
      <c r="BT319" t="s">
        <v>3147</v>
      </c>
      <c r="BU319" t="s">
        <v>3142</v>
      </c>
      <c r="BV319" t="s">
        <v>3117</v>
      </c>
      <c r="BW319" t="s">
        <v>3148</v>
      </c>
      <c r="BX319" t="s">
        <v>3165</v>
      </c>
      <c r="BZ319" t="s">
        <v>3121</v>
      </c>
      <c r="CA319" t="s">
        <v>370</v>
      </c>
      <c r="CB319" t="s">
        <v>370</v>
      </c>
      <c r="CC319" t="s">
        <v>356</v>
      </c>
      <c r="CG319" t="s">
        <v>147</v>
      </c>
      <c r="CL319" t="s">
        <v>144</v>
      </c>
      <c r="CM319" t="s">
        <v>144</v>
      </c>
      <c r="CN319" t="s">
        <v>145</v>
      </c>
      <c r="CP319" t="s">
        <v>2751</v>
      </c>
      <c r="CQ319" t="s">
        <v>2751</v>
      </c>
      <c r="CR319" t="s">
        <v>145</v>
      </c>
      <c r="CT319" t="s">
        <v>2751</v>
      </c>
      <c r="CU319" t="s">
        <v>2751</v>
      </c>
      <c r="CV319" t="s">
        <v>145</v>
      </c>
      <c r="CY319" t="s">
        <v>2752</v>
      </c>
      <c r="CZ319" t="s">
        <v>2753</v>
      </c>
      <c r="DA319" t="s">
        <v>2752</v>
      </c>
      <c r="DB319" t="s">
        <v>2753</v>
      </c>
      <c r="DC319" t="s">
        <v>145</v>
      </c>
      <c r="DD319" t="s">
        <v>145</v>
      </c>
      <c r="DF319" t="s">
        <v>604</v>
      </c>
      <c r="DG319" t="s">
        <v>604</v>
      </c>
      <c r="DH319" t="s">
        <v>145</v>
      </c>
      <c r="DJ319" t="s">
        <v>456</v>
      </c>
      <c r="DK319" t="s">
        <v>456</v>
      </c>
      <c r="DL319" t="s">
        <v>145</v>
      </c>
      <c r="DT319">
        <v>84</v>
      </c>
      <c r="DU319">
        <v>80</v>
      </c>
      <c r="DV319">
        <v>76</v>
      </c>
      <c r="DW319" s="1">
        <f>+Tabulka1[[#This Row],[pocudegra]]/Tabulka1[[#This Row],[pochodnav]]</f>
        <v>0.95</v>
      </c>
      <c r="DX319">
        <v>81161000</v>
      </c>
      <c r="DY319" t="s">
        <v>370</v>
      </c>
      <c r="DZ319" t="s">
        <v>456</v>
      </c>
      <c r="ED319" t="s">
        <v>3166</v>
      </c>
      <c r="EE319" t="s">
        <v>3166</v>
      </c>
      <c r="EF319" t="s">
        <v>3160</v>
      </c>
      <c r="EG319" t="s">
        <v>147</v>
      </c>
      <c r="EH319" t="s">
        <v>3123</v>
      </c>
      <c r="EI319" t="s">
        <v>3167</v>
      </c>
      <c r="EL319">
        <v>11805</v>
      </c>
      <c r="EM319">
        <v>19345</v>
      </c>
    </row>
    <row r="320" spans="1:143" hidden="1">
      <c r="A320">
        <v>317</v>
      </c>
      <c r="B320" t="s">
        <v>3170</v>
      </c>
      <c r="C320" t="s">
        <v>1025</v>
      </c>
      <c r="D320" t="s">
        <v>144</v>
      </c>
      <c r="F320" t="s">
        <v>356</v>
      </c>
      <c r="G320" t="s">
        <v>370</v>
      </c>
      <c r="H320" t="s">
        <v>356</v>
      </c>
      <c r="I320" t="s">
        <v>370</v>
      </c>
      <c r="J320" t="s">
        <v>1025</v>
      </c>
      <c r="K320" t="s">
        <v>144</v>
      </c>
      <c r="L320" t="s">
        <v>2689</v>
      </c>
      <c r="M320" t="s">
        <v>2689</v>
      </c>
      <c r="O320" t="s">
        <v>144</v>
      </c>
      <c r="P320" t="s">
        <v>144</v>
      </c>
      <c r="Q320" t="s">
        <v>145</v>
      </c>
      <c r="T320" t="s">
        <v>2760</v>
      </c>
      <c r="U320" t="s">
        <v>2760</v>
      </c>
      <c r="V320" t="s">
        <v>145</v>
      </c>
      <c r="X320" t="s">
        <v>2761</v>
      </c>
      <c r="Y320" t="s">
        <v>2761</v>
      </c>
      <c r="Z320" t="s">
        <v>145</v>
      </c>
      <c r="AC320" t="s">
        <v>2762</v>
      </c>
      <c r="AD320" t="s">
        <v>2763</v>
      </c>
      <c r="AE320" t="s">
        <v>2762</v>
      </c>
      <c r="AF320" t="s">
        <v>2763</v>
      </c>
      <c r="AG320" t="s">
        <v>145</v>
      </c>
      <c r="AH320" t="s">
        <v>145</v>
      </c>
      <c r="AJ320" t="s">
        <v>604</v>
      </c>
      <c r="AK320" t="s">
        <v>604</v>
      </c>
      <c r="AL320" t="s">
        <v>145</v>
      </c>
      <c r="AN320" t="s">
        <v>456</v>
      </c>
      <c r="AO320" t="s">
        <v>456</v>
      </c>
      <c r="AP320" t="s">
        <v>145</v>
      </c>
      <c r="AS320" t="s">
        <v>3160</v>
      </c>
      <c r="AT320" t="s">
        <v>3161</v>
      </c>
      <c r="AU320" t="s">
        <v>3162</v>
      </c>
      <c r="AV320" t="s">
        <v>1618</v>
      </c>
      <c r="AW320" t="s">
        <v>1619</v>
      </c>
      <c r="AX320" t="s">
        <v>2792</v>
      </c>
      <c r="AY320" t="s">
        <v>2792</v>
      </c>
      <c r="BA320" t="s">
        <v>542</v>
      </c>
      <c r="BB320" t="s">
        <v>456</v>
      </c>
      <c r="BC320">
        <v>143000000</v>
      </c>
      <c r="BD320" t="s">
        <v>3047</v>
      </c>
      <c r="BE320" t="s">
        <v>3091</v>
      </c>
      <c r="BF320" t="s">
        <v>3095</v>
      </c>
      <c r="BG320" t="s">
        <v>3050</v>
      </c>
      <c r="BH320" t="s">
        <v>3163</v>
      </c>
      <c r="BI320" t="s">
        <v>3164</v>
      </c>
      <c r="BJ320" t="s">
        <v>1047</v>
      </c>
      <c r="BK320" t="s">
        <v>180</v>
      </c>
      <c r="BL320" t="s">
        <v>3144</v>
      </c>
      <c r="BM320" t="s">
        <v>3145</v>
      </c>
      <c r="BN320" t="s">
        <v>1045</v>
      </c>
      <c r="BO320" t="s">
        <v>2702</v>
      </c>
      <c r="BP320" t="s">
        <v>1047</v>
      </c>
      <c r="BQ320" t="s">
        <v>180</v>
      </c>
      <c r="BR320" t="s">
        <v>3146</v>
      </c>
      <c r="BS320" t="s">
        <v>3140</v>
      </c>
      <c r="BT320" t="s">
        <v>3147</v>
      </c>
      <c r="BU320" t="s">
        <v>3142</v>
      </c>
      <c r="BV320" t="s">
        <v>3117</v>
      </c>
      <c r="BW320" t="s">
        <v>3148</v>
      </c>
      <c r="BX320" t="s">
        <v>3165</v>
      </c>
      <c r="BZ320" t="s">
        <v>3121</v>
      </c>
      <c r="CA320" t="s">
        <v>370</v>
      </c>
      <c r="CB320" t="s">
        <v>370</v>
      </c>
      <c r="CC320" t="s">
        <v>356</v>
      </c>
      <c r="CG320" t="s">
        <v>147</v>
      </c>
      <c r="CL320" t="s">
        <v>144</v>
      </c>
      <c r="CM320" t="s">
        <v>144</v>
      </c>
      <c r="CN320" t="s">
        <v>145</v>
      </c>
      <c r="CP320" t="s">
        <v>2760</v>
      </c>
      <c r="CQ320" t="s">
        <v>2760</v>
      </c>
      <c r="CR320" t="s">
        <v>145</v>
      </c>
      <c r="CT320" t="s">
        <v>2761</v>
      </c>
      <c r="CU320" t="s">
        <v>2761</v>
      </c>
      <c r="CV320" t="s">
        <v>145</v>
      </c>
      <c r="CY320" t="s">
        <v>2762</v>
      </c>
      <c r="CZ320" t="s">
        <v>2763</v>
      </c>
      <c r="DA320" t="s">
        <v>2762</v>
      </c>
      <c r="DB320" t="s">
        <v>2763</v>
      </c>
      <c r="DC320" t="s">
        <v>145</v>
      </c>
      <c r="DD320" t="s">
        <v>145</v>
      </c>
      <c r="DF320" t="s">
        <v>604</v>
      </c>
      <c r="DG320" t="s">
        <v>604</v>
      </c>
      <c r="DH320" t="s">
        <v>145</v>
      </c>
      <c r="DJ320" t="s">
        <v>456</v>
      </c>
      <c r="DK320" t="s">
        <v>456</v>
      </c>
      <c r="DL320" t="s">
        <v>145</v>
      </c>
      <c r="DT320">
        <v>26</v>
      </c>
      <c r="DU320">
        <v>17</v>
      </c>
      <c r="DV320">
        <v>16</v>
      </c>
      <c r="DW320" s="1">
        <f>+Tabulka1[[#This Row],[pocudegra]]/Tabulka1[[#This Row],[pochodnav]]</f>
        <v>0.94117647058823528</v>
      </c>
      <c r="DX320">
        <v>123642000</v>
      </c>
      <c r="DY320" t="s">
        <v>370</v>
      </c>
      <c r="DZ320" t="s">
        <v>456</v>
      </c>
      <c r="ED320" t="s">
        <v>3166</v>
      </c>
      <c r="EE320" t="s">
        <v>3166</v>
      </c>
      <c r="EF320" t="s">
        <v>3160</v>
      </c>
      <c r="EG320" t="s">
        <v>147</v>
      </c>
      <c r="EH320" t="s">
        <v>3123</v>
      </c>
      <c r="EI320" t="s">
        <v>3167</v>
      </c>
      <c r="EL320">
        <v>11805</v>
      </c>
      <c r="EM320">
        <v>19345</v>
      </c>
    </row>
    <row r="321" spans="1:143" hidden="1">
      <c r="A321">
        <v>318</v>
      </c>
      <c r="B321" t="s">
        <v>3171</v>
      </c>
      <c r="C321" t="s">
        <v>1025</v>
      </c>
      <c r="D321" t="s">
        <v>144</v>
      </c>
      <c r="F321" t="s">
        <v>356</v>
      </c>
      <c r="G321" t="s">
        <v>370</v>
      </c>
      <c r="H321" t="s">
        <v>356</v>
      </c>
      <c r="I321" t="s">
        <v>370</v>
      </c>
      <c r="J321" t="s">
        <v>1025</v>
      </c>
      <c r="K321" t="s">
        <v>144</v>
      </c>
      <c r="L321" t="s">
        <v>2685</v>
      </c>
      <c r="M321" t="s">
        <v>2685</v>
      </c>
      <c r="O321" t="s">
        <v>144</v>
      </c>
      <c r="P321" t="s">
        <v>144</v>
      </c>
      <c r="Q321" t="s">
        <v>145</v>
      </c>
      <c r="T321" t="s">
        <v>2738</v>
      </c>
      <c r="U321" t="s">
        <v>2738</v>
      </c>
      <c r="V321" t="s">
        <v>145</v>
      </c>
      <c r="X321" t="s">
        <v>2738</v>
      </c>
      <c r="Y321" t="s">
        <v>2738</v>
      </c>
      <c r="Z321" t="s">
        <v>145</v>
      </c>
      <c r="AC321" t="s">
        <v>2739</v>
      </c>
      <c r="AD321" t="s">
        <v>2740</v>
      </c>
      <c r="AE321" t="s">
        <v>2739</v>
      </c>
      <c r="AF321" t="s">
        <v>2740</v>
      </c>
      <c r="AG321" t="s">
        <v>145</v>
      </c>
      <c r="AH321" t="s">
        <v>145</v>
      </c>
      <c r="AJ321" t="s">
        <v>2741</v>
      </c>
      <c r="AK321" t="s">
        <v>2741</v>
      </c>
      <c r="AL321" t="s">
        <v>145</v>
      </c>
      <c r="AN321" t="s">
        <v>456</v>
      </c>
      <c r="AO321" t="s">
        <v>456</v>
      </c>
      <c r="AP321" t="s">
        <v>145</v>
      </c>
      <c r="AS321" t="s">
        <v>3160</v>
      </c>
      <c r="AT321" t="s">
        <v>3161</v>
      </c>
      <c r="AU321" t="s">
        <v>3162</v>
      </c>
      <c r="AV321" t="s">
        <v>1618</v>
      </c>
      <c r="AW321" t="s">
        <v>1619</v>
      </c>
      <c r="AX321" t="s">
        <v>2792</v>
      </c>
      <c r="AY321" t="s">
        <v>2792</v>
      </c>
      <c r="BA321" t="s">
        <v>542</v>
      </c>
      <c r="BB321" t="s">
        <v>456</v>
      </c>
      <c r="BC321">
        <v>67000000</v>
      </c>
      <c r="BD321" t="s">
        <v>3047</v>
      </c>
      <c r="BE321" t="s">
        <v>3091</v>
      </c>
      <c r="BF321" t="s">
        <v>3095</v>
      </c>
      <c r="BG321" t="s">
        <v>3050</v>
      </c>
      <c r="BH321" t="s">
        <v>3163</v>
      </c>
      <c r="BI321" t="s">
        <v>3164</v>
      </c>
      <c r="BJ321" t="s">
        <v>1047</v>
      </c>
      <c r="BK321" t="s">
        <v>180</v>
      </c>
      <c r="BL321" t="s">
        <v>3144</v>
      </c>
      <c r="BM321" t="s">
        <v>3145</v>
      </c>
      <c r="BN321" t="s">
        <v>1045</v>
      </c>
      <c r="BO321" t="s">
        <v>2702</v>
      </c>
      <c r="BP321" t="s">
        <v>1047</v>
      </c>
      <c r="BQ321" t="s">
        <v>180</v>
      </c>
      <c r="BR321" t="s">
        <v>3146</v>
      </c>
      <c r="BS321" t="s">
        <v>3140</v>
      </c>
      <c r="BT321" t="s">
        <v>3147</v>
      </c>
      <c r="BU321" t="s">
        <v>3142</v>
      </c>
      <c r="BV321" t="s">
        <v>3117</v>
      </c>
      <c r="BW321" t="s">
        <v>3148</v>
      </c>
      <c r="BX321" t="s">
        <v>3165</v>
      </c>
      <c r="BZ321" t="s">
        <v>3121</v>
      </c>
      <c r="CA321" t="s">
        <v>370</v>
      </c>
      <c r="CB321" t="s">
        <v>370</v>
      </c>
      <c r="CC321" t="s">
        <v>356</v>
      </c>
      <c r="CG321" t="s">
        <v>147</v>
      </c>
      <c r="CL321" t="s">
        <v>144</v>
      </c>
      <c r="CM321" t="s">
        <v>144</v>
      </c>
      <c r="CN321" t="s">
        <v>145</v>
      </c>
      <c r="CP321" t="s">
        <v>2738</v>
      </c>
      <c r="CQ321" t="s">
        <v>2738</v>
      </c>
      <c r="CR321" t="s">
        <v>145</v>
      </c>
      <c r="CT321" t="s">
        <v>2738</v>
      </c>
      <c r="CU321" t="s">
        <v>2738</v>
      </c>
      <c r="CV321" t="s">
        <v>145</v>
      </c>
      <c r="CY321" t="s">
        <v>2739</v>
      </c>
      <c r="CZ321" t="s">
        <v>2740</v>
      </c>
      <c r="DA321" t="s">
        <v>2739</v>
      </c>
      <c r="DB321" t="s">
        <v>2740</v>
      </c>
      <c r="DC321" t="s">
        <v>145</v>
      </c>
      <c r="DD321" t="s">
        <v>145</v>
      </c>
      <c r="DF321" t="s">
        <v>2741</v>
      </c>
      <c r="DG321" t="s">
        <v>2741</v>
      </c>
      <c r="DH321" t="s">
        <v>145</v>
      </c>
      <c r="DJ321" t="s">
        <v>456</v>
      </c>
      <c r="DK321" t="s">
        <v>456</v>
      </c>
      <c r="DL321" t="s">
        <v>145</v>
      </c>
      <c r="DT321">
        <v>5</v>
      </c>
      <c r="DU321">
        <v>5</v>
      </c>
      <c r="DV321">
        <v>3</v>
      </c>
      <c r="DW321" s="1">
        <f>+Tabulka1[[#This Row],[pocudegra]]/Tabulka1[[#This Row],[pochodnav]]</f>
        <v>0.6</v>
      </c>
      <c r="DX321">
        <v>75300000</v>
      </c>
      <c r="DY321" t="s">
        <v>370</v>
      </c>
      <c r="DZ321" t="s">
        <v>456</v>
      </c>
      <c r="ED321" t="s">
        <v>3166</v>
      </c>
      <c r="EE321" t="s">
        <v>3166</v>
      </c>
      <c r="EF321" t="s">
        <v>3160</v>
      </c>
      <c r="EG321" t="s">
        <v>147</v>
      </c>
      <c r="EH321" t="s">
        <v>3123</v>
      </c>
      <c r="EI321" t="s">
        <v>3167</v>
      </c>
      <c r="EL321">
        <v>11805</v>
      </c>
      <c r="EM321">
        <v>19345</v>
      </c>
    </row>
    <row r="322" spans="1:143" hidden="1">
      <c r="A322">
        <v>319</v>
      </c>
      <c r="B322" t="s">
        <v>3172</v>
      </c>
      <c r="C322" t="s">
        <v>1025</v>
      </c>
      <c r="D322" t="s">
        <v>240</v>
      </c>
      <c r="F322" t="s">
        <v>370</v>
      </c>
      <c r="G322" t="s">
        <v>370</v>
      </c>
      <c r="H322" t="s">
        <v>370</v>
      </c>
      <c r="I322" t="s">
        <v>370</v>
      </c>
      <c r="J322" t="s">
        <v>1025</v>
      </c>
      <c r="K322" t="s">
        <v>240</v>
      </c>
      <c r="L322" t="s">
        <v>3173</v>
      </c>
      <c r="M322" t="s">
        <v>3173</v>
      </c>
      <c r="O322" t="s">
        <v>144</v>
      </c>
      <c r="P322" t="s">
        <v>144</v>
      </c>
      <c r="Q322" t="s">
        <v>145</v>
      </c>
      <c r="T322" t="s">
        <v>3174</v>
      </c>
      <c r="U322" t="s">
        <v>3174</v>
      </c>
      <c r="V322" t="s">
        <v>145</v>
      </c>
      <c r="X322" t="s">
        <v>3175</v>
      </c>
      <c r="Y322" t="s">
        <v>3175</v>
      </c>
      <c r="Z322" t="s">
        <v>145</v>
      </c>
      <c r="AC322" t="s">
        <v>3176</v>
      </c>
      <c r="AD322" t="s">
        <v>3177</v>
      </c>
      <c r="AE322" t="s">
        <v>3176</v>
      </c>
      <c r="AF322" t="s">
        <v>3177</v>
      </c>
      <c r="AG322" t="s">
        <v>145</v>
      </c>
      <c r="AH322" t="s">
        <v>145</v>
      </c>
      <c r="AJ322" t="s">
        <v>370</v>
      </c>
      <c r="AK322" t="s">
        <v>370</v>
      </c>
      <c r="AL322" t="s">
        <v>145</v>
      </c>
      <c r="AN322" t="s">
        <v>483</v>
      </c>
      <c r="AO322" t="s">
        <v>483</v>
      </c>
      <c r="AP322" t="s">
        <v>145</v>
      </c>
      <c r="AQ322" t="s">
        <v>3178</v>
      </c>
      <c r="AR322" t="s">
        <v>3179</v>
      </c>
      <c r="AS322" t="s">
        <v>936</v>
      </c>
      <c r="AT322" t="s">
        <v>3180</v>
      </c>
      <c r="AU322" t="s">
        <v>3181</v>
      </c>
      <c r="AV322" t="s">
        <v>3182</v>
      </c>
      <c r="AW322" t="s">
        <v>3183</v>
      </c>
      <c r="AX322" t="s">
        <v>3184</v>
      </c>
      <c r="AY322" t="s">
        <v>3185</v>
      </c>
      <c r="BA322" t="s">
        <v>3186</v>
      </c>
      <c r="BB322" t="s">
        <v>483</v>
      </c>
      <c r="BC322">
        <v>405979000</v>
      </c>
      <c r="BD322" t="s">
        <v>3047</v>
      </c>
      <c r="BE322" t="s">
        <v>3187</v>
      </c>
      <c r="BF322" t="s">
        <v>3188</v>
      </c>
      <c r="BG322" t="s">
        <v>3189</v>
      </c>
      <c r="BH322" t="s">
        <v>3190</v>
      </c>
      <c r="BI322" t="s">
        <v>2702</v>
      </c>
      <c r="BJ322" t="s">
        <v>1047</v>
      </c>
      <c r="BK322" t="s">
        <v>180</v>
      </c>
      <c r="BL322" t="s">
        <v>2809</v>
      </c>
      <c r="BM322" t="s">
        <v>1429</v>
      </c>
      <c r="BN322" t="s">
        <v>3191</v>
      </c>
      <c r="BO322" t="s">
        <v>2702</v>
      </c>
      <c r="BP322" t="s">
        <v>1047</v>
      </c>
      <c r="BQ322" t="s">
        <v>180</v>
      </c>
      <c r="BR322" t="s">
        <v>3192</v>
      </c>
      <c r="BT322" t="s">
        <v>3193</v>
      </c>
      <c r="BU322" t="s">
        <v>3194</v>
      </c>
      <c r="BV322" t="s">
        <v>3195</v>
      </c>
      <c r="BW322" t="s">
        <v>885</v>
      </c>
      <c r="BX322" t="s">
        <v>1636</v>
      </c>
      <c r="BZ322" t="s">
        <v>3166</v>
      </c>
      <c r="CA322" t="s">
        <v>370</v>
      </c>
      <c r="CB322" t="s">
        <v>370</v>
      </c>
      <c r="CC322" t="s">
        <v>370</v>
      </c>
      <c r="CG322" t="s">
        <v>147</v>
      </c>
      <c r="CL322" t="s">
        <v>144</v>
      </c>
      <c r="CM322" t="s">
        <v>144</v>
      </c>
      <c r="CN322" t="s">
        <v>145</v>
      </c>
      <c r="CP322" t="s">
        <v>3174</v>
      </c>
      <c r="CQ322" t="s">
        <v>3174</v>
      </c>
      <c r="CR322" t="s">
        <v>145</v>
      </c>
      <c r="CT322" t="s">
        <v>3175</v>
      </c>
      <c r="CU322" t="s">
        <v>3175</v>
      </c>
      <c r="CV322" t="s">
        <v>145</v>
      </c>
      <c r="CY322" t="s">
        <v>3176</v>
      </c>
      <c r="CZ322" t="s">
        <v>3177</v>
      </c>
      <c r="DA322" t="s">
        <v>3176</v>
      </c>
      <c r="DB322" t="s">
        <v>3177</v>
      </c>
      <c r="DC322" t="s">
        <v>145</v>
      </c>
      <c r="DD322" t="s">
        <v>145</v>
      </c>
      <c r="DF322" t="s">
        <v>370</v>
      </c>
      <c r="DG322" t="s">
        <v>370</v>
      </c>
      <c r="DH322" t="s">
        <v>145</v>
      </c>
      <c r="DJ322" t="s">
        <v>483</v>
      </c>
      <c r="DK322" t="s">
        <v>483</v>
      </c>
      <c r="DL322" t="s">
        <v>145</v>
      </c>
      <c r="DM322" t="s">
        <v>3178</v>
      </c>
      <c r="DN322" t="s">
        <v>3179</v>
      </c>
      <c r="DT322">
        <v>22</v>
      </c>
      <c r="DU322">
        <v>21</v>
      </c>
      <c r="DV322">
        <v>18</v>
      </c>
      <c r="DW322" s="1">
        <f>+Tabulka1[[#This Row],[pocudegra]]/Tabulka1[[#This Row],[pochodnav]]</f>
        <v>0.8571428571428571</v>
      </c>
      <c r="DX322">
        <v>511039000</v>
      </c>
      <c r="DY322" t="s">
        <v>370</v>
      </c>
      <c r="DZ322" t="s">
        <v>483</v>
      </c>
      <c r="ED322" t="s">
        <v>3166</v>
      </c>
      <c r="EE322" t="s">
        <v>3166</v>
      </c>
      <c r="EF322" t="s">
        <v>936</v>
      </c>
      <c r="EG322" t="s">
        <v>147</v>
      </c>
      <c r="EH322" t="s">
        <v>3167</v>
      </c>
      <c r="EI322" t="s">
        <v>3167</v>
      </c>
      <c r="EL322">
        <v>19345</v>
      </c>
      <c r="EM322">
        <v>19345</v>
      </c>
    </row>
    <row r="323" spans="1:143" hidden="1">
      <c r="A323">
        <v>320</v>
      </c>
      <c r="B323" t="s">
        <v>3196</v>
      </c>
      <c r="C323" t="s">
        <v>1025</v>
      </c>
      <c r="D323" t="s">
        <v>144</v>
      </c>
      <c r="F323" t="s">
        <v>370</v>
      </c>
      <c r="G323" t="s">
        <v>400</v>
      </c>
      <c r="H323" t="s">
        <v>370</v>
      </c>
      <c r="I323" t="s">
        <v>400</v>
      </c>
      <c r="J323" t="s">
        <v>1025</v>
      </c>
      <c r="K323" t="s">
        <v>144</v>
      </c>
      <c r="L323" t="s">
        <v>2683</v>
      </c>
      <c r="M323" t="s">
        <v>2683</v>
      </c>
      <c r="O323" t="s">
        <v>144</v>
      </c>
      <c r="P323" t="s">
        <v>144</v>
      </c>
      <c r="Q323" t="s">
        <v>145</v>
      </c>
      <c r="T323" t="s">
        <v>2730</v>
      </c>
      <c r="U323" t="s">
        <v>2730</v>
      </c>
      <c r="V323" t="s">
        <v>145</v>
      </c>
      <c r="X323" t="s">
        <v>2730</v>
      </c>
      <c r="Y323" t="s">
        <v>2730</v>
      </c>
      <c r="Z323" t="s">
        <v>145</v>
      </c>
      <c r="AC323" t="s">
        <v>2731</v>
      </c>
      <c r="AD323" t="s">
        <v>2732</v>
      </c>
      <c r="AE323" t="s">
        <v>2731</v>
      </c>
      <c r="AF323" t="s">
        <v>2732</v>
      </c>
      <c r="AG323" t="s">
        <v>145</v>
      </c>
      <c r="AH323" t="s">
        <v>145</v>
      </c>
      <c r="AJ323" t="s">
        <v>566</v>
      </c>
      <c r="AK323" t="s">
        <v>566</v>
      </c>
      <c r="AL323" t="s">
        <v>145</v>
      </c>
      <c r="AN323" t="s">
        <v>456</v>
      </c>
      <c r="AO323" t="s">
        <v>456</v>
      </c>
      <c r="AP323" t="s">
        <v>145</v>
      </c>
      <c r="AS323" t="s">
        <v>2515</v>
      </c>
      <c r="AT323" t="s">
        <v>3197</v>
      </c>
      <c r="AU323" t="s">
        <v>3198</v>
      </c>
      <c r="AV323" t="s">
        <v>1618</v>
      </c>
      <c r="AW323" t="s">
        <v>1619</v>
      </c>
      <c r="AX323" t="s">
        <v>2792</v>
      </c>
      <c r="AY323" t="s">
        <v>2792</v>
      </c>
      <c r="BA323" t="s">
        <v>3199</v>
      </c>
      <c r="BB323" t="s">
        <v>456</v>
      </c>
      <c r="BC323">
        <v>83340000</v>
      </c>
      <c r="BD323" t="s">
        <v>3047</v>
      </c>
      <c r="BE323" t="s">
        <v>3091</v>
      </c>
      <c r="BF323" t="s">
        <v>3095</v>
      </c>
      <c r="BG323" t="s">
        <v>3050</v>
      </c>
      <c r="BH323" t="s">
        <v>3163</v>
      </c>
      <c r="BI323" t="s">
        <v>3164</v>
      </c>
      <c r="BJ323" t="s">
        <v>1047</v>
      </c>
      <c r="BK323" t="s">
        <v>180</v>
      </c>
      <c r="BL323" t="s">
        <v>3065</v>
      </c>
      <c r="BM323" t="s">
        <v>3066</v>
      </c>
      <c r="BN323" t="s">
        <v>1045</v>
      </c>
      <c r="BO323" t="s">
        <v>2702</v>
      </c>
      <c r="BP323" t="s">
        <v>1047</v>
      </c>
      <c r="BQ323" t="s">
        <v>180</v>
      </c>
      <c r="BR323" t="s">
        <v>3200</v>
      </c>
      <c r="BS323" t="s">
        <v>3201</v>
      </c>
      <c r="BT323" t="s">
        <v>3141</v>
      </c>
      <c r="BU323" t="s">
        <v>3142</v>
      </c>
      <c r="BV323" t="s">
        <v>3117</v>
      </c>
      <c r="BW323" t="s">
        <v>3148</v>
      </c>
      <c r="BX323" t="s">
        <v>3165</v>
      </c>
      <c r="BZ323" t="s">
        <v>3166</v>
      </c>
      <c r="CA323" t="s">
        <v>400</v>
      </c>
      <c r="CB323" t="s">
        <v>370</v>
      </c>
      <c r="CC323" t="s">
        <v>370</v>
      </c>
      <c r="CG323" t="s">
        <v>147</v>
      </c>
      <c r="CL323" t="s">
        <v>144</v>
      </c>
      <c r="CM323" t="s">
        <v>144</v>
      </c>
      <c r="CN323" t="s">
        <v>145</v>
      </c>
      <c r="CP323" t="s">
        <v>2730</v>
      </c>
      <c r="CQ323" t="s">
        <v>2730</v>
      </c>
      <c r="CR323" t="s">
        <v>145</v>
      </c>
      <c r="CT323" t="s">
        <v>2730</v>
      </c>
      <c r="CU323" t="s">
        <v>2730</v>
      </c>
      <c r="CV323" t="s">
        <v>145</v>
      </c>
      <c r="CY323" t="s">
        <v>2731</v>
      </c>
      <c r="CZ323" t="s">
        <v>2732</v>
      </c>
      <c r="DA323" t="s">
        <v>2731</v>
      </c>
      <c r="DB323" t="s">
        <v>2732</v>
      </c>
      <c r="DC323" t="s">
        <v>145</v>
      </c>
      <c r="DD323" t="s">
        <v>145</v>
      </c>
      <c r="DF323" t="s">
        <v>566</v>
      </c>
      <c r="DG323" t="s">
        <v>566</v>
      </c>
      <c r="DH323" t="s">
        <v>145</v>
      </c>
      <c r="DJ323" t="s">
        <v>456</v>
      </c>
      <c r="DK323" t="s">
        <v>456</v>
      </c>
      <c r="DL323" t="s">
        <v>145</v>
      </c>
      <c r="DT323">
        <v>40</v>
      </c>
      <c r="DU323">
        <v>34</v>
      </c>
      <c r="DV323">
        <v>30</v>
      </c>
      <c r="DW323" s="1">
        <f>+Tabulka1[[#This Row],[pocudegra]]/Tabulka1[[#This Row],[pochodnav]]</f>
        <v>0.88235294117647056</v>
      </c>
      <c r="DX323">
        <v>94684000</v>
      </c>
      <c r="DY323" t="s">
        <v>400</v>
      </c>
      <c r="DZ323" t="s">
        <v>456</v>
      </c>
      <c r="ED323" t="s">
        <v>3166</v>
      </c>
      <c r="EE323" t="s">
        <v>3166</v>
      </c>
      <c r="EF323" t="s">
        <v>2515</v>
      </c>
      <c r="EG323" t="s">
        <v>147</v>
      </c>
      <c r="EH323" t="s">
        <v>3167</v>
      </c>
      <c r="EI323" t="s">
        <v>3167</v>
      </c>
      <c r="EL323">
        <v>19345</v>
      </c>
      <c r="EM323">
        <v>19345</v>
      </c>
    </row>
    <row r="324" spans="1:143" hidden="1">
      <c r="A324">
        <v>321</v>
      </c>
      <c r="B324" t="s">
        <v>3202</v>
      </c>
      <c r="C324" t="s">
        <v>1025</v>
      </c>
      <c r="D324" t="s">
        <v>240</v>
      </c>
      <c r="F324" t="s">
        <v>400</v>
      </c>
      <c r="G324" t="s">
        <v>400</v>
      </c>
      <c r="H324" t="s">
        <v>400</v>
      </c>
      <c r="I324" t="s">
        <v>400</v>
      </c>
      <c r="J324" t="s">
        <v>1025</v>
      </c>
      <c r="K324" t="s">
        <v>240</v>
      </c>
      <c r="L324" t="s">
        <v>3203</v>
      </c>
      <c r="M324" t="s">
        <v>3203</v>
      </c>
      <c r="O324" t="s">
        <v>144</v>
      </c>
      <c r="P324" t="s">
        <v>144</v>
      </c>
      <c r="Q324" t="s">
        <v>145</v>
      </c>
      <c r="T324" t="s">
        <v>3204</v>
      </c>
      <c r="U324" t="s">
        <v>3204</v>
      </c>
      <c r="V324" t="s">
        <v>145</v>
      </c>
      <c r="X324" t="s">
        <v>3204</v>
      </c>
      <c r="Y324" t="s">
        <v>3204</v>
      </c>
      <c r="Z324" t="s">
        <v>145</v>
      </c>
      <c r="AC324" t="s">
        <v>3205</v>
      </c>
      <c r="AD324" t="s">
        <v>3206</v>
      </c>
      <c r="AE324" t="s">
        <v>3205</v>
      </c>
      <c r="AF324" t="s">
        <v>3206</v>
      </c>
      <c r="AG324" t="s">
        <v>145</v>
      </c>
      <c r="AH324" t="s">
        <v>145</v>
      </c>
      <c r="AJ324" t="s">
        <v>400</v>
      </c>
      <c r="AK324" t="s">
        <v>400</v>
      </c>
      <c r="AL324" t="s">
        <v>145</v>
      </c>
      <c r="AN324" t="s">
        <v>957</v>
      </c>
      <c r="AO324" t="s">
        <v>957</v>
      </c>
      <c r="AP324" t="s">
        <v>145</v>
      </c>
      <c r="AQ324" t="s">
        <v>3207</v>
      </c>
      <c r="AR324" t="s">
        <v>3208</v>
      </c>
      <c r="AS324" t="s">
        <v>3209</v>
      </c>
      <c r="AT324" t="s">
        <v>3210</v>
      </c>
      <c r="AU324" t="s">
        <v>3211</v>
      </c>
      <c r="AV324" t="s">
        <v>3212</v>
      </c>
      <c r="AW324" t="s">
        <v>3213</v>
      </c>
      <c r="AX324" t="s">
        <v>3214</v>
      </c>
      <c r="AY324" t="s">
        <v>3215</v>
      </c>
      <c r="BA324" t="s">
        <v>3216</v>
      </c>
      <c r="BB324" t="s">
        <v>957</v>
      </c>
      <c r="BC324">
        <v>300000000</v>
      </c>
      <c r="BD324" t="s">
        <v>3217</v>
      </c>
      <c r="BE324" t="s">
        <v>3218</v>
      </c>
      <c r="BF324" t="s">
        <v>3219</v>
      </c>
      <c r="BG324" t="s">
        <v>3220</v>
      </c>
      <c r="BH324" t="s">
        <v>3221</v>
      </c>
      <c r="BI324" t="s">
        <v>2702</v>
      </c>
      <c r="BJ324" t="s">
        <v>1047</v>
      </c>
      <c r="BK324" t="s">
        <v>180</v>
      </c>
      <c r="BL324" t="s">
        <v>3222</v>
      </c>
      <c r="BM324" t="s">
        <v>3223</v>
      </c>
      <c r="BN324" t="s">
        <v>3221</v>
      </c>
      <c r="BO324" t="s">
        <v>2702</v>
      </c>
      <c r="BP324" t="s">
        <v>1047</v>
      </c>
      <c r="BQ324" t="s">
        <v>3224</v>
      </c>
      <c r="BR324" t="s">
        <v>3225</v>
      </c>
      <c r="BT324" t="s">
        <v>3226</v>
      </c>
      <c r="BU324" t="s">
        <v>3227</v>
      </c>
      <c r="BV324" t="s">
        <v>2792</v>
      </c>
      <c r="BZ324" t="s">
        <v>3228</v>
      </c>
      <c r="CA324" t="s">
        <v>400</v>
      </c>
      <c r="CB324" t="s">
        <v>400</v>
      </c>
      <c r="CC324" t="s">
        <v>400</v>
      </c>
      <c r="CG324" t="s">
        <v>147</v>
      </c>
      <c r="CL324" t="s">
        <v>144</v>
      </c>
      <c r="CM324" t="s">
        <v>144</v>
      </c>
      <c r="CN324" t="s">
        <v>145</v>
      </c>
      <c r="CP324" t="s">
        <v>3204</v>
      </c>
      <c r="CQ324" t="s">
        <v>3204</v>
      </c>
      <c r="CR324" t="s">
        <v>145</v>
      </c>
      <c r="CT324" t="s">
        <v>3204</v>
      </c>
      <c r="CU324" t="s">
        <v>3204</v>
      </c>
      <c r="CV324" t="s">
        <v>145</v>
      </c>
      <c r="CY324" t="s">
        <v>3205</v>
      </c>
      <c r="CZ324" t="s">
        <v>3206</v>
      </c>
      <c r="DA324" t="s">
        <v>3205</v>
      </c>
      <c r="DB324" t="s">
        <v>3206</v>
      </c>
      <c r="DC324" t="s">
        <v>145</v>
      </c>
      <c r="DD324" t="s">
        <v>145</v>
      </c>
      <c r="DF324" t="s">
        <v>400</v>
      </c>
      <c r="DG324" t="s">
        <v>400</v>
      </c>
      <c r="DH324" t="s">
        <v>145</v>
      </c>
      <c r="DJ324" t="s">
        <v>957</v>
      </c>
      <c r="DK324" t="s">
        <v>957</v>
      </c>
      <c r="DL324" t="s">
        <v>145</v>
      </c>
      <c r="DM324" t="s">
        <v>3207</v>
      </c>
      <c r="DN324" t="s">
        <v>3208</v>
      </c>
      <c r="DT324">
        <v>9</v>
      </c>
      <c r="DU324">
        <v>9</v>
      </c>
      <c r="DV324">
        <v>2</v>
      </c>
      <c r="DW324" s="1">
        <f>+Tabulka1[[#This Row],[pocudegra]]/Tabulka1[[#This Row],[pochodnav]]</f>
        <v>0.22222222222222221</v>
      </c>
      <c r="DX324">
        <v>9855000</v>
      </c>
      <c r="DY324" t="s">
        <v>400</v>
      </c>
      <c r="DZ324" t="s">
        <v>456</v>
      </c>
      <c r="ED324" t="s">
        <v>3228</v>
      </c>
      <c r="EE324" t="s">
        <v>3228</v>
      </c>
      <c r="EF324" t="s">
        <v>3229</v>
      </c>
      <c r="EG324" t="s">
        <v>147</v>
      </c>
      <c r="EH324" t="s">
        <v>3230</v>
      </c>
      <c r="EI324" t="s">
        <v>3230</v>
      </c>
      <c r="EL324">
        <v>22044</v>
      </c>
      <c r="EM324">
        <v>22044</v>
      </c>
    </row>
    <row r="325" spans="1:143" hidden="1">
      <c r="A325">
        <v>322</v>
      </c>
      <c r="B325" t="s">
        <v>3231</v>
      </c>
      <c r="C325" t="s">
        <v>1025</v>
      </c>
      <c r="D325" t="s">
        <v>144</v>
      </c>
      <c r="F325" t="s">
        <v>370</v>
      </c>
      <c r="G325" t="s">
        <v>400</v>
      </c>
      <c r="H325" t="s">
        <v>370</v>
      </c>
      <c r="I325" t="s">
        <v>400</v>
      </c>
      <c r="J325" t="s">
        <v>1025</v>
      </c>
      <c r="K325" t="s">
        <v>144</v>
      </c>
      <c r="L325" t="s">
        <v>2678</v>
      </c>
      <c r="M325" t="s">
        <v>2678</v>
      </c>
      <c r="O325" t="s">
        <v>144</v>
      </c>
      <c r="P325" t="s">
        <v>144</v>
      </c>
      <c r="Q325" t="s">
        <v>145</v>
      </c>
      <c r="T325" t="s">
        <v>2713</v>
      </c>
      <c r="U325" t="s">
        <v>2713</v>
      </c>
      <c r="V325" t="s">
        <v>145</v>
      </c>
      <c r="X325" t="s">
        <v>2713</v>
      </c>
      <c r="Y325" t="s">
        <v>2713</v>
      </c>
      <c r="Z325" t="s">
        <v>145</v>
      </c>
      <c r="AC325" t="s">
        <v>2714</v>
      </c>
      <c r="AD325" t="s">
        <v>2715</v>
      </c>
      <c r="AE325" t="s">
        <v>2714</v>
      </c>
      <c r="AF325" t="s">
        <v>2715</v>
      </c>
      <c r="AG325" t="s">
        <v>145</v>
      </c>
      <c r="AH325" t="s">
        <v>145</v>
      </c>
      <c r="AJ325" t="s">
        <v>204</v>
      </c>
      <c r="AK325" t="s">
        <v>204</v>
      </c>
      <c r="AL325" t="s">
        <v>145</v>
      </c>
      <c r="AN325" t="s">
        <v>456</v>
      </c>
      <c r="AO325" t="s">
        <v>456</v>
      </c>
      <c r="AP325" t="s">
        <v>145</v>
      </c>
      <c r="AS325" t="s">
        <v>2515</v>
      </c>
      <c r="AT325" t="s">
        <v>3197</v>
      </c>
      <c r="AU325" t="s">
        <v>3198</v>
      </c>
      <c r="AV325" t="s">
        <v>1618</v>
      </c>
      <c r="AW325" t="s">
        <v>1619</v>
      </c>
      <c r="AX325" t="s">
        <v>2792</v>
      </c>
      <c r="AY325" t="s">
        <v>2792</v>
      </c>
      <c r="BA325" t="s">
        <v>3199</v>
      </c>
      <c r="BB325" t="s">
        <v>456</v>
      </c>
      <c r="BC325">
        <v>93488000</v>
      </c>
      <c r="BD325" t="s">
        <v>3047</v>
      </c>
      <c r="BE325" t="s">
        <v>3091</v>
      </c>
      <c r="BF325" t="s">
        <v>3095</v>
      </c>
      <c r="BG325" t="s">
        <v>3050</v>
      </c>
      <c r="BH325" t="s">
        <v>3163</v>
      </c>
      <c r="BI325" t="s">
        <v>3164</v>
      </c>
      <c r="BJ325" t="s">
        <v>1047</v>
      </c>
      <c r="BK325" t="s">
        <v>180</v>
      </c>
      <c r="BL325" t="s">
        <v>3144</v>
      </c>
      <c r="BM325" t="s">
        <v>3145</v>
      </c>
      <c r="BN325" t="s">
        <v>1045</v>
      </c>
      <c r="BO325" t="s">
        <v>2702</v>
      </c>
      <c r="BP325" t="s">
        <v>1047</v>
      </c>
      <c r="BQ325" t="s">
        <v>180</v>
      </c>
      <c r="BR325" t="s">
        <v>3232</v>
      </c>
      <c r="BS325" t="s">
        <v>3201</v>
      </c>
      <c r="BT325" t="s">
        <v>3147</v>
      </c>
      <c r="BU325" t="s">
        <v>3142</v>
      </c>
      <c r="BV325" t="s">
        <v>3117</v>
      </c>
      <c r="BW325" t="s">
        <v>3148</v>
      </c>
      <c r="BX325" t="s">
        <v>3165</v>
      </c>
      <c r="BZ325" t="s">
        <v>3166</v>
      </c>
      <c r="CA325" t="s">
        <v>400</v>
      </c>
      <c r="CB325" t="s">
        <v>370</v>
      </c>
      <c r="CC325" t="s">
        <v>370</v>
      </c>
      <c r="CG325" t="s">
        <v>147</v>
      </c>
      <c r="CL325" t="s">
        <v>144</v>
      </c>
      <c r="CM325" t="s">
        <v>144</v>
      </c>
      <c r="CN325" t="s">
        <v>145</v>
      </c>
      <c r="CP325" t="s">
        <v>2713</v>
      </c>
      <c r="CQ325" t="s">
        <v>2713</v>
      </c>
      <c r="CR325" t="s">
        <v>145</v>
      </c>
      <c r="CT325" t="s">
        <v>2713</v>
      </c>
      <c r="CU325" t="s">
        <v>2713</v>
      </c>
      <c r="CV325" t="s">
        <v>145</v>
      </c>
      <c r="CY325" t="s">
        <v>2714</v>
      </c>
      <c r="CZ325" t="s">
        <v>2715</v>
      </c>
      <c r="DA325" t="s">
        <v>2714</v>
      </c>
      <c r="DB325" t="s">
        <v>2715</v>
      </c>
      <c r="DC325" t="s">
        <v>145</v>
      </c>
      <c r="DD325" t="s">
        <v>145</v>
      </c>
      <c r="DF325" t="s">
        <v>204</v>
      </c>
      <c r="DG325" t="s">
        <v>204</v>
      </c>
      <c r="DH325" t="s">
        <v>145</v>
      </c>
      <c r="DJ325" t="s">
        <v>456</v>
      </c>
      <c r="DK325" t="s">
        <v>456</v>
      </c>
      <c r="DL325" t="s">
        <v>145</v>
      </c>
      <c r="DT325">
        <v>159</v>
      </c>
      <c r="DU325">
        <v>127</v>
      </c>
      <c r="DV325">
        <v>91</v>
      </c>
      <c r="DW325" s="1">
        <f>+Tabulka1[[#This Row],[pocudegra]]/Tabulka1[[#This Row],[pochodnav]]</f>
        <v>0.71653543307086609</v>
      </c>
      <c r="DX325">
        <v>168229000</v>
      </c>
      <c r="DY325" t="s">
        <v>400</v>
      </c>
      <c r="DZ325" t="s">
        <v>456</v>
      </c>
      <c r="ED325" t="s">
        <v>3166</v>
      </c>
      <c r="EE325" t="s">
        <v>3166</v>
      </c>
      <c r="EF325" t="s">
        <v>2515</v>
      </c>
      <c r="EG325" t="s">
        <v>147</v>
      </c>
      <c r="EH325" t="s">
        <v>3167</v>
      </c>
      <c r="EI325" t="s">
        <v>3167</v>
      </c>
      <c r="EL325">
        <v>19345</v>
      </c>
      <c r="EM325">
        <v>19345</v>
      </c>
    </row>
    <row r="326" spans="1:143" hidden="1">
      <c r="A326">
        <v>323</v>
      </c>
      <c r="B326" t="s">
        <v>3233</v>
      </c>
      <c r="C326" t="s">
        <v>1025</v>
      </c>
      <c r="D326" t="s">
        <v>144</v>
      </c>
      <c r="F326" t="s">
        <v>370</v>
      </c>
      <c r="G326" t="s">
        <v>400</v>
      </c>
      <c r="H326" t="s">
        <v>370</v>
      </c>
      <c r="I326" t="s">
        <v>400</v>
      </c>
      <c r="J326" t="s">
        <v>1025</v>
      </c>
      <c r="K326" t="s">
        <v>144</v>
      </c>
      <c r="L326" t="s">
        <v>2687</v>
      </c>
      <c r="M326" t="s">
        <v>2687</v>
      </c>
      <c r="O326" t="s">
        <v>144</v>
      </c>
      <c r="P326" t="s">
        <v>144</v>
      </c>
      <c r="Q326" t="s">
        <v>145</v>
      </c>
      <c r="T326" t="s">
        <v>2751</v>
      </c>
      <c r="U326" t="s">
        <v>2751</v>
      </c>
      <c r="V326" t="s">
        <v>145</v>
      </c>
      <c r="X326" t="s">
        <v>2751</v>
      </c>
      <c r="Y326" t="s">
        <v>2751</v>
      </c>
      <c r="Z326" t="s">
        <v>145</v>
      </c>
      <c r="AC326" t="s">
        <v>2752</v>
      </c>
      <c r="AD326" t="s">
        <v>2753</v>
      </c>
      <c r="AE326" t="s">
        <v>2752</v>
      </c>
      <c r="AF326" t="s">
        <v>2753</v>
      </c>
      <c r="AG326" t="s">
        <v>145</v>
      </c>
      <c r="AH326" t="s">
        <v>145</v>
      </c>
      <c r="AJ326" t="s">
        <v>604</v>
      </c>
      <c r="AK326" t="s">
        <v>604</v>
      </c>
      <c r="AL326" t="s">
        <v>145</v>
      </c>
      <c r="AN326" t="s">
        <v>456</v>
      </c>
      <c r="AO326" t="s">
        <v>456</v>
      </c>
      <c r="AP326" t="s">
        <v>145</v>
      </c>
      <c r="AS326" t="s">
        <v>2515</v>
      </c>
      <c r="AT326" t="s">
        <v>3197</v>
      </c>
      <c r="AU326" t="s">
        <v>3198</v>
      </c>
      <c r="AV326" t="s">
        <v>1618</v>
      </c>
      <c r="AW326" t="s">
        <v>1619</v>
      </c>
      <c r="AX326" t="s">
        <v>3234</v>
      </c>
      <c r="AY326" t="s">
        <v>2792</v>
      </c>
      <c r="BA326" t="s">
        <v>3199</v>
      </c>
      <c r="BB326" t="s">
        <v>456</v>
      </c>
      <c r="BC326">
        <v>98763000</v>
      </c>
      <c r="BD326" t="s">
        <v>3047</v>
      </c>
      <c r="BE326" t="s">
        <v>3091</v>
      </c>
      <c r="BF326" t="s">
        <v>3095</v>
      </c>
      <c r="BG326" t="s">
        <v>3050</v>
      </c>
      <c r="BH326" t="s">
        <v>3163</v>
      </c>
      <c r="BI326" t="s">
        <v>3164</v>
      </c>
      <c r="BJ326" t="s">
        <v>1047</v>
      </c>
      <c r="BK326" t="s">
        <v>180</v>
      </c>
      <c r="BL326" t="s">
        <v>3077</v>
      </c>
      <c r="BM326" t="s">
        <v>2329</v>
      </c>
      <c r="BN326" t="s">
        <v>1045</v>
      </c>
      <c r="BO326" t="s">
        <v>2702</v>
      </c>
      <c r="BP326" t="s">
        <v>1047</v>
      </c>
      <c r="BQ326" t="s">
        <v>180</v>
      </c>
      <c r="BR326" t="s">
        <v>3235</v>
      </c>
      <c r="BS326" t="s">
        <v>3201</v>
      </c>
      <c r="BT326" t="s">
        <v>3151</v>
      </c>
      <c r="BU326" t="s">
        <v>3142</v>
      </c>
      <c r="BV326" t="s">
        <v>3117</v>
      </c>
      <c r="BW326" t="s">
        <v>3148</v>
      </c>
      <c r="BX326" t="s">
        <v>3165</v>
      </c>
      <c r="BZ326" t="s">
        <v>3166</v>
      </c>
      <c r="CA326" t="s">
        <v>400</v>
      </c>
      <c r="CB326" t="s">
        <v>370</v>
      </c>
      <c r="CC326" t="s">
        <v>370</v>
      </c>
      <c r="CG326" t="s">
        <v>147</v>
      </c>
      <c r="CL326" t="s">
        <v>144</v>
      </c>
      <c r="CM326" t="s">
        <v>144</v>
      </c>
      <c r="CN326" t="s">
        <v>145</v>
      </c>
      <c r="CP326" t="s">
        <v>2751</v>
      </c>
      <c r="CQ326" t="s">
        <v>2751</v>
      </c>
      <c r="CR326" t="s">
        <v>145</v>
      </c>
      <c r="CT326" t="s">
        <v>2751</v>
      </c>
      <c r="CU326" t="s">
        <v>2751</v>
      </c>
      <c r="CV326" t="s">
        <v>145</v>
      </c>
      <c r="CY326" t="s">
        <v>2752</v>
      </c>
      <c r="CZ326" t="s">
        <v>2753</v>
      </c>
      <c r="DA326" t="s">
        <v>2752</v>
      </c>
      <c r="DB326" t="s">
        <v>2753</v>
      </c>
      <c r="DC326" t="s">
        <v>145</v>
      </c>
      <c r="DD326" t="s">
        <v>145</v>
      </c>
      <c r="DF326" t="s">
        <v>604</v>
      </c>
      <c r="DG326" t="s">
        <v>604</v>
      </c>
      <c r="DH326" t="s">
        <v>145</v>
      </c>
      <c r="DJ326" t="s">
        <v>456</v>
      </c>
      <c r="DK326" t="s">
        <v>456</v>
      </c>
      <c r="DL326" t="s">
        <v>145</v>
      </c>
      <c r="DT326">
        <v>64</v>
      </c>
      <c r="DU326">
        <v>56</v>
      </c>
      <c r="DV326">
        <v>50</v>
      </c>
      <c r="DW326" s="1">
        <f>+Tabulka1[[#This Row],[pocudegra]]/Tabulka1[[#This Row],[pochodnav]]</f>
        <v>0.8928571428571429</v>
      </c>
      <c r="DX326">
        <v>65141000</v>
      </c>
      <c r="DY326" t="s">
        <v>400</v>
      </c>
      <c r="DZ326" t="s">
        <v>456</v>
      </c>
      <c r="ED326" t="s">
        <v>3166</v>
      </c>
      <c r="EE326" t="s">
        <v>3166</v>
      </c>
      <c r="EF326" t="s">
        <v>2515</v>
      </c>
      <c r="EG326" t="s">
        <v>147</v>
      </c>
      <c r="EH326" t="s">
        <v>3167</v>
      </c>
      <c r="EI326" t="s">
        <v>3167</v>
      </c>
      <c r="EL326">
        <v>19345</v>
      </c>
      <c r="EM326">
        <v>19345</v>
      </c>
    </row>
    <row r="327" spans="1:143" hidden="1">
      <c r="A327">
        <v>324</v>
      </c>
      <c r="B327" t="s">
        <v>3236</v>
      </c>
      <c r="C327" t="s">
        <v>1025</v>
      </c>
      <c r="D327" t="s">
        <v>144</v>
      </c>
      <c r="F327" t="s">
        <v>370</v>
      </c>
      <c r="G327" t="s">
        <v>400</v>
      </c>
      <c r="H327" t="s">
        <v>370</v>
      </c>
      <c r="I327" t="s">
        <v>400</v>
      </c>
      <c r="J327" t="s">
        <v>1025</v>
      </c>
      <c r="K327" t="s">
        <v>144</v>
      </c>
      <c r="L327" t="s">
        <v>2689</v>
      </c>
      <c r="M327" t="s">
        <v>2689</v>
      </c>
      <c r="O327" t="s">
        <v>144</v>
      </c>
      <c r="P327" t="s">
        <v>144</v>
      </c>
      <c r="Q327" t="s">
        <v>145</v>
      </c>
      <c r="T327" t="s">
        <v>2760</v>
      </c>
      <c r="U327" t="s">
        <v>2760</v>
      </c>
      <c r="V327" t="s">
        <v>145</v>
      </c>
      <c r="X327" t="s">
        <v>2761</v>
      </c>
      <c r="Y327" t="s">
        <v>2761</v>
      </c>
      <c r="Z327" t="s">
        <v>145</v>
      </c>
      <c r="AC327" t="s">
        <v>2762</v>
      </c>
      <c r="AD327" t="s">
        <v>2763</v>
      </c>
      <c r="AE327" t="s">
        <v>2762</v>
      </c>
      <c r="AF327" t="s">
        <v>2763</v>
      </c>
      <c r="AG327" t="s">
        <v>145</v>
      </c>
      <c r="AH327" t="s">
        <v>145</v>
      </c>
      <c r="AJ327" t="s">
        <v>604</v>
      </c>
      <c r="AK327" t="s">
        <v>604</v>
      </c>
      <c r="AL327" t="s">
        <v>145</v>
      </c>
      <c r="AN327" t="s">
        <v>456</v>
      </c>
      <c r="AO327" t="s">
        <v>456</v>
      </c>
      <c r="AP327" t="s">
        <v>145</v>
      </c>
      <c r="AS327" t="s">
        <v>2515</v>
      </c>
      <c r="AT327" t="s">
        <v>3197</v>
      </c>
      <c r="AU327" t="s">
        <v>3198</v>
      </c>
      <c r="AV327" t="s">
        <v>1618</v>
      </c>
      <c r="AW327" t="s">
        <v>1619</v>
      </c>
      <c r="AX327" t="s">
        <v>2792</v>
      </c>
      <c r="AY327" t="s">
        <v>2792</v>
      </c>
      <c r="BA327" t="s">
        <v>3199</v>
      </c>
      <c r="BB327" t="s">
        <v>456</v>
      </c>
      <c r="BC327">
        <v>104293000</v>
      </c>
      <c r="BD327" t="s">
        <v>3047</v>
      </c>
      <c r="BE327" t="s">
        <v>3091</v>
      </c>
      <c r="BF327" t="s">
        <v>3095</v>
      </c>
      <c r="BG327" t="s">
        <v>3050</v>
      </c>
      <c r="BH327" t="s">
        <v>3163</v>
      </c>
      <c r="BI327" t="s">
        <v>3164</v>
      </c>
      <c r="BJ327" t="s">
        <v>1047</v>
      </c>
      <c r="BK327" t="s">
        <v>180</v>
      </c>
      <c r="BL327" t="s">
        <v>2929</v>
      </c>
      <c r="BM327" t="s">
        <v>2329</v>
      </c>
      <c r="BN327" t="s">
        <v>1045</v>
      </c>
      <c r="BO327" t="s">
        <v>2702</v>
      </c>
      <c r="BP327" t="s">
        <v>1047</v>
      </c>
      <c r="BQ327" t="s">
        <v>180</v>
      </c>
      <c r="BR327" t="s">
        <v>3237</v>
      </c>
      <c r="BS327" t="s">
        <v>3201</v>
      </c>
      <c r="BT327" t="s">
        <v>3153</v>
      </c>
      <c r="BU327" t="s">
        <v>3142</v>
      </c>
      <c r="BV327" t="s">
        <v>3117</v>
      </c>
      <c r="BW327" t="s">
        <v>3148</v>
      </c>
      <c r="BX327" t="s">
        <v>3165</v>
      </c>
      <c r="BZ327" t="s">
        <v>3166</v>
      </c>
      <c r="CA327" t="s">
        <v>400</v>
      </c>
      <c r="CB327" t="s">
        <v>370</v>
      </c>
      <c r="CC327" t="s">
        <v>370</v>
      </c>
      <c r="CG327" t="s">
        <v>147</v>
      </c>
      <c r="CL327" t="s">
        <v>144</v>
      </c>
      <c r="CM327" t="s">
        <v>144</v>
      </c>
      <c r="CN327" t="s">
        <v>145</v>
      </c>
      <c r="CP327" t="s">
        <v>2760</v>
      </c>
      <c r="CQ327" t="s">
        <v>2760</v>
      </c>
      <c r="CR327" t="s">
        <v>145</v>
      </c>
      <c r="CT327" t="s">
        <v>2761</v>
      </c>
      <c r="CU327" t="s">
        <v>2761</v>
      </c>
      <c r="CV327" t="s">
        <v>145</v>
      </c>
      <c r="CY327" t="s">
        <v>2762</v>
      </c>
      <c r="CZ327" t="s">
        <v>2763</v>
      </c>
      <c r="DA327" t="s">
        <v>2762</v>
      </c>
      <c r="DB327" t="s">
        <v>2763</v>
      </c>
      <c r="DC327" t="s">
        <v>145</v>
      </c>
      <c r="DD327" t="s">
        <v>145</v>
      </c>
      <c r="DF327" t="s">
        <v>604</v>
      </c>
      <c r="DG327" t="s">
        <v>604</v>
      </c>
      <c r="DH327" t="s">
        <v>145</v>
      </c>
      <c r="DJ327" t="s">
        <v>456</v>
      </c>
      <c r="DK327" t="s">
        <v>456</v>
      </c>
      <c r="DL327" t="s">
        <v>145</v>
      </c>
      <c r="DT327">
        <v>20</v>
      </c>
      <c r="DU327">
        <v>20</v>
      </c>
      <c r="DV327">
        <v>15</v>
      </c>
      <c r="DW327" s="1">
        <f>+Tabulka1[[#This Row],[pocudegra]]/Tabulka1[[#This Row],[pochodnav]]</f>
        <v>0.75</v>
      </c>
      <c r="DX327">
        <v>97691000</v>
      </c>
      <c r="DY327" t="s">
        <v>400</v>
      </c>
      <c r="DZ327" t="s">
        <v>456</v>
      </c>
      <c r="ED327" t="s">
        <v>3166</v>
      </c>
      <c r="EE327" t="s">
        <v>3166</v>
      </c>
      <c r="EF327" t="s">
        <v>2515</v>
      </c>
      <c r="EG327" t="s">
        <v>147</v>
      </c>
      <c r="EH327" t="s">
        <v>3167</v>
      </c>
      <c r="EI327" t="s">
        <v>3167</v>
      </c>
      <c r="EL327">
        <v>19345</v>
      </c>
      <c r="EM327">
        <v>19345</v>
      </c>
    </row>
    <row r="328" spans="1:143" hidden="1">
      <c r="A328">
        <v>325</v>
      </c>
      <c r="B328" t="s">
        <v>3238</v>
      </c>
      <c r="C328" t="s">
        <v>1025</v>
      </c>
      <c r="D328" t="s">
        <v>144</v>
      </c>
      <c r="F328" t="s">
        <v>370</v>
      </c>
      <c r="G328" t="s">
        <v>400</v>
      </c>
      <c r="H328" t="s">
        <v>370</v>
      </c>
      <c r="I328" t="s">
        <v>400</v>
      </c>
      <c r="J328" t="s">
        <v>1025</v>
      </c>
      <c r="K328" t="s">
        <v>144</v>
      </c>
      <c r="L328" t="s">
        <v>2685</v>
      </c>
      <c r="M328" t="s">
        <v>2685</v>
      </c>
      <c r="O328" t="s">
        <v>144</v>
      </c>
      <c r="P328" t="s">
        <v>144</v>
      </c>
      <c r="Q328" t="s">
        <v>145</v>
      </c>
      <c r="T328" t="s">
        <v>2738</v>
      </c>
      <c r="U328" t="s">
        <v>2738</v>
      </c>
      <c r="V328" t="s">
        <v>145</v>
      </c>
      <c r="X328" t="s">
        <v>2738</v>
      </c>
      <c r="Y328" t="s">
        <v>2738</v>
      </c>
      <c r="Z328" t="s">
        <v>145</v>
      </c>
      <c r="AC328" t="s">
        <v>2739</v>
      </c>
      <c r="AD328" t="s">
        <v>2740</v>
      </c>
      <c r="AE328" t="s">
        <v>2739</v>
      </c>
      <c r="AF328" t="s">
        <v>2740</v>
      </c>
      <c r="AG328" t="s">
        <v>145</v>
      </c>
      <c r="AH328" t="s">
        <v>145</v>
      </c>
      <c r="AJ328" t="s">
        <v>2741</v>
      </c>
      <c r="AK328" t="s">
        <v>2741</v>
      </c>
      <c r="AL328" t="s">
        <v>145</v>
      </c>
      <c r="AN328" t="s">
        <v>456</v>
      </c>
      <c r="AO328" t="s">
        <v>456</v>
      </c>
      <c r="AP328" t="s">
        <v>145</v>
      </c>
      <c r="AS328" t="s">
        <v>2515</v>
      </c>
      <c r="AT328" t="s">
        <v>3197</v>
      </c>
      <c r="AU328" t="s">
        <v>3198</v>
      </c>
      <c r="AV328" t="s">
        <v>1618</v>
      </c>
      <c r="AW328" t="s">
        <v>1619</v>
      </c>
      <c r="AX328" t="s">
        <v>2792</v>
      </c>
      <c r="AY328" t="s">
        <v>2792</v>
      </c>
      <c r="BA328" t="s">
        <v>3199</v>
      </c>
      <c r="BB328" t="s">
        <v>456</v>
      </c>
      <c r="BC328">
        <v>50099000</v>
      </c>
      <c r="BD328" t="s">
        <v>3047</v>
      </c>
      <c r="BE328" t="s">
        <v>3091</v>
      </c>
      <c r="BF328" t="s">
        <v>3095</v>
      </c>
      <c r="BG328" t="s">
        <v>3050</v>
      </c>
      <c r="BH328" t="s">
        <v>3163</v>
      </c>
      <c r="BI328" t="s">
        <v>3164</v>
      </c>
      <c r="BJ328" t="s">
        <v>1047</v>
      </c>
      <c r="BK328" t="s">
        <v>180</v>
      </c>
      <c r="BL328" t="s">
        <v>2885</v>
      </c>
      <c r="BM328" t="s">
        <v>2886</v>
      </c>
      <c r="BN328" t="s">
        <v>1045</v>
      </c>
      <c r="BO328" t="s">
        <v>2702</v>
      </c>
      <c r="BP328" t="s">
        <v>1047</v>
      </c>
      <c r="BQ328" t="s">
        <v>180</v>
      </c>
      <c r="BR328" t="s">
        <v>3239</v>
      </c>
      <c r="BS328" t="s">
        <v>3201</v>
      </c>
      <c r="BT328" t="s">
        <v>3156</v>
      </c>
      <c r="BU328" t="s">
        <v>3142</v>
      </c>
      <c r="BV328" t="s">
        <v>3117</v>
      </c>
      <c r="BW328" t="s">
        <v>3148</v>
      </c>
      <c r="BX328" t="s">
        <v>3165</v>
      </c>
      <c r="BZ328" t="s">
        <v>3166</v>
      </c>
      <c r="CA328" t="s">
        <v>400</v>
      </c>
      <c r="CB328" t="s">
        <v>370</v>
      </c>
      <c r="CC328" t="s">
        <v>370</v>
      </c>
      <c r="CG328" t="s">
        <v>147</v>
      </c>
      <c r="CL328" t="s">
        <v>144</v>
      </c>
      <c r="CM328" t="s">
        <v>144</v>
      </c>
      <c r="CN328" t="s">
        <v>145</v>
      </c>
      <c r="CP328" t="s">
        <v>2738</v>
      </c>
      <c r="CQ328" t="s">
        <v>2738</v>
      </c>
      <c r="CR328" t="s">
        <v>145</v>
      </c>
      <c r="CT328" t="s">
        <v>2738</v>
      </c>
      <c r="CU328" t="s">
        <v>2738</v>
      </c>
      <c r="CV328" t="s">
        <v>145</v>
      </c>
      <c r="CY328" t="s">
        <v>2739</v>
      </c>
      <c r="CZ328" t="s">
        <v>2740</v>
      </c>
      <c r="DA328" t="s">
        <v>2739</v>
      </c>
      <c r="DB328" t="s">
        <v>2740</v>
      </c>
      <c r="DC328" t="s">
        <v>145</v>
      </c>
      <c r="DD328" t="s">
        <v>145</v>
      </c>
      <c r="DF328" t="s">
        <v>2741</v>
      </c>
      <c r="DG328" t="s">
        <v>2741</v>
      </c>
      <c r="DH328" t="s">
        <v>145</v>
      </c>
      <c r="DJ328" t="s">
        <v>456</v>
      </c>
      <c r="DK328" t="s">
        <v>456</v>
      </c>
      <c r="DL328" t="s">
        <v>145</v>
      </c>
      <c r="DT328">
        <v>4</v>
      </c>
      <c r="DU328">
        <v>4</v>
      </c>
      <c r="DV328">
        <v>2</v>
      </c>
      <c r="DW328" s="1">
        <f>+Tabulka1[[#This Row],[pocudegra]]/Tabulka1[[#This Row],[pochodnav]]</f>
        <v>0.5</v>
      </c>
      <c r="DX328">
        <v>14250000</v>
      </c>
      <c r="DY328" t="s">
        <v>400</v>
      </c>
      <c r="DZ328" t="s">
        <v>456</v>
      </c>
      <c r="ED328" t="s">
        <v>3166</v>
      </c>
      <c r="EE328" t="s">
        <v>3166</v>
      </c>
      <c r="EF328" t="s">
        <v>2515</v>
      </c>
      <c r="EG328" t="s">
        <v>147</v>
      </c>
      <c r="EH328" t="s">
        <v>3167</v>
      </c>
      <c r="EI328" t="s">
        <v>3167</v>
      </c>
      <c r="EL328">
        <v>19345</v>
      </c>
      <c r="EM328">
        <v>19345</v>
      </c>
    </row>
    <row r="329" spans="1:143" hidden="1">
      <c r="A329">
        <v>326</v>
      </c>
      <c r="B329" t="s">
        <v>3240</v>
      </c>
      <c r="C329" t="s">
        <v>1025</v>
      </c>
      <c r="D329" t="s">
        <v>240</v>
      </c>
      <c r="F329" t="s">
        <v>400</v>
      </c>
      <c r="G329" t="s">
        <v>483</v>
      </c>
      <c r="H329" t="s">
        <v>400</v>
      </c>
      <c r="I329" t="s">
        <v>483</v>
      </c>
      <c r="J329" t="s">
        <v>1025</v>
      </c>
      <c r="K329" t="s">
        <v>240</v>
      </c>
      <c r="L329" t="s">
        <v>3241</v>
      </c>
      <c r="M329" t="s">
        <v>3241</v>
      </c>
      <c r="O329" t="s">
        <v>144</v>
      </c>
      <c r="P329" t="s">
        <v>144</v>
      </c>
      <c r="Q329" t="s">
        <v>145</v>
      </c>
      <c r="T329" t="s">
        <v>3242</v>
      </c>
      <c r="U329" t="s">
        <v>3242</v>
      </c>
      <c r="V329" t="s">
        <v>145</v>
      </c>
      <c r="X329" t="s">
        <v>3242</v>
      </c>
      <c r="Y329" t="s">
        <v>3242</v>
      </c>
      <c r="Z329" t="s">
        <v>145</v>
      </c>
      <c r="AC329" t="s">
        <v>3243</v>
      </c>
      <c r="AD329" t="s">
        <v>3244</v>
      </c>
      <c r="AE329" t="s">
        <v>3243</v>
      </c>
      <c r="AF329" t="s">
        <v>3244</v>
      </c>
      <c r="AG329" t="s">
        <v>145</v>
      </c>
      <c r="AH329" t="s">
        <v>145</v>
      </c>
      <c r="AJ329" t="s">
        <v>483</v>
      </c>
      <c r="AK329" t="s">
        <v>483</v>
      </c>
      <c r="AL329" t="s">
        <v>145</v>
      </c>
      <c r="AN329" t="s">
        <v>991</v>
      </c>
      <c r="AO329" t="s">
        <v>991</v>
      </c>
      <c r="AP329" t="s">
        <v>145</v>
      </c>
      <c r="AQ329" t="s">
        <v>3245</v>
      </c>
      <c r="AR329" t="s">
        <v>3246</v>
      </c>
      <c r="AS329" t="s">
        <v>3247</v>
      </c>
      <c r="AT329" t="s">
        <v>3248</v>
      </c>
      <c r="AU329" t="s">
        <v>3249</v>
      </c>
      <c r="AV329" t="s">
        <v>1618</v>
      </c>
      <c r="AW329" t="s">
        <v>1619</v>
      </c>
      <c r="AX329" t="s">
        <v>2792</v>
      </c>
      <c r="AY329" t="s">
        <v>2792</v>
      </c>
      <c r="BA329" t="s">
        <v>3250</v>
      </c>
      <c r="BB329" t="s">
        <v>887</v>
      </c>
      <c r="BC329">
        <v>319544000</v>
      </c>
      <c r="BD329" t="s">
        <v>3047</v>
      </c>
      <c r="BE329" t="s">
        <v>3091</v>
      </c>
      <c r="BF329" t="s">
        <v>3095</v>
      </c>
      <c r="BG329" t="s">
        <v>3050</v>
      </c>
      <c r="BH329" t="s">
        <v>3163</v>
      </c>
      <c r="BI329" t="s">
        <v>3164</v>
      </c>
      <c r="BJ329" t="s">
        <v>1047</v>
      </c>
      <c r="BK329" t="s">
        <v>180</v>
      </c>
      <c r="BL329" t="s">
        <v>3077</v>
      </c>
      <c r="BM329" t="s">
        <v>2329</v>
      </c>
      <c r="BN329" t="s">
        <v>1045</v>
      </c>
      <c r="BO329" t="s">
        <v>2702</v>
      </c>
      <c r="BP329" t="s">
        <v>1047</v>
      </c>
      <c r="BQ329" t="s">
        <v>180</v>
      </c>
      <c r="BR329" t="s">
        <v>3235</v>
      </c>
      <c r="BS329" t="s">
        <v>3201</v>
      </c>
      <c r="BT329" t="s">
        <v>3151</v>
      </c>
      <c r="BU329" t="s">
        <v>3142</v>
      </c>
      <c r="BV329" t="s">
        <v>3117</v>
      </c>
      <c r="BW329" t="s">
        <v>3148</v>
      </c>
      <c r="BX329" t="s">
        <v>3165</v>
      </c>
      <c r="BZ329" t="s">
        <v>3228</v>
      </c>
      <c r="CA329" t="s">
        <v>483</v>
      </c>
      <c r="CB329" t="s">
        <v>483</v>
      </c>
      <c r="CC329" t="s">
        <v>483</v>
      </c>
      <c r="CG329" t="s">
        <v>147</v>
      </c>
      <c r="CL329" t="s">
        <v>144</v>
      </c>
      <c r="CM329" t="s">
        <v>144</v>
      </c>
      <c r="CN329" t="s">
        <v>145</v>
      </c>
      <c r="CP329" t="s">
        <v>3242</v>
      </c>
      <c r="CQ329" t="s">
        <v>3242</v>
      </c>
      <c r="CR329" t="s">
        <v>145</v>
      </c>
      <c r="CT329" t="s">
        <v>3242</v>
      </c>
      <c r="CU329" t="s">
        <v>3242</v>
      </c>
      <c r="CV329" t="s">
        <v>145</v>
      </c>
      <c r="CY329" t="s">
        <v>3243</v>
      </c>
      <c r="CZ329" t="s">
        <v>3244</v>
      </c>
      <c r="DA329" t="s">
        <v>3243</v>
      </c>
      <c r="DB329" t="s">
        <v>3244</v>
      </c>
      <c r="DC329" t="s">
        <v>145</v>
      </c>
      <c r="DD329" t="s">
        <v>145</v>
      </c>
      <c r="DF329" t="s">
        <v>483</v>
      </c>
      <c r="DG329" t="s">
        <v>483</v>
      </c>
      <c r="DH329" t="s">
        <v>145</v>
      </c>
      <c r="DJ329" t="s">
        <v>991</v>
      </c>
      <c r="DK329" t="s">
        <v>991</v>
      </c>
      <c r="DL329" t="s">
        <v>145</v>
      </c>
      <c r="DM329" t="s">
        <v>3245</v>
      </c>
      <c r="DN329" t="s">
        <v>3246</v>
      </c>
      <c r="DT329">
        <v>89</v>
      </c>
      <c r="DU329">
        <v>61</v>
      </c>
      <c r="DV329">
        <v>44</v>
      </c>
      <c r="DW329" s="1">
        <f>+Tabulka1[[#This Row],[pocudegra]]/Tabulka1[[#This Row],[pochodnav]]</f>
        <v>0.72131147540983609</v>
      </c>
      <c r="DX329">
        <v>61537000</v>
      </c>
      <c r="DY329" t="s">
        <v>483</v>
      </c>
      <c r="DZ329" t="s">
        <v>887</v>
      </c>
      <c r="ED329" t="s">
        <v>1095</v>
      </c>
      <c r="EE329" t="s">
        <v>1095</v>
      </c>
      <c r="EF329" t="s">
        <v>3247</v>
      </c>
      <c r="EG329" t="s">
        <v>147</v>
      </c>
      <c r="EH329" t="s">
        <v>3230</v>
      </c>
      <c r="EI329" t="s">
        <v>3251</v>
      </c>
      <c r="EL329">
        <v>22044</v>
      </c>
      <c r="EM329">
        <v>26964</v>
      </c>
    </row>
    <row r="330" spans="1:143" hidden="1">
      <c r="A330">
        <v>327</v>
      </c>
      <c r="B330" t="s">
        <v>3252</v>
      </c>
      <c r="C330" t="s">
        <v>1025</v>
      </c>
      <c r="D330" t="s">
        <v>240</v>
      </c>
      <c r="F330" t="s">
        <v>400</v>
      </c>
      <c r="G330" t="s">
        <v>483</v>
      </c>
      <c r="H330" t="s">
        <v>400</v>
      </c>
      <c r="I330" t="s">
        <v>483</v>
      </c>
      <c r="J330" t="s">
        <v>1025</v>
      </c>
      <c r="K330" t="s">
        <v>240</v>
      </c>
      <c r="L330" t="s">
        <v>3253</v>
      </c>
      <c r="M330" t="s">
        <v>3253</v>
      </c>
      <c r="O330" t="s">
        <v>144</v>
      </c>
      <c r="P330" t="s">
        <v>144</v>
      </c>
      <c r="Q330" t="s">
        <v>145</v>
      </c>
      <c r="T330" t="s">
        <v>3254</v>
      </c>
      <c r="U330" t="s">
        <v>3254</v>
      </c>
      <c r="V330" t="s">
        <v>145</v>
      </c>
      <c r="X330" t="s">
        <v>3254</v>
      </c>
      <c r="Y330" t="s">
        <v>3254</v>
      </c>
      <c r="Z330" t="s">
        <v>145</v>
      </c>
      <c r="AC330" t="s">
        <v>3255</v>
      </c>
      <c r="AD330" t="s">
        <v>3256</v>
      </c>
      <c r="AE330" t="s">
        <v>3255</v>
      </c>
      <c r="AF330" t="s">
        <v>3256</v>
      </c>
      <c r="AG330" t="s">
        <v>145</v>
      </c>
      <c r="AH330" t="s">
        <v>145</v>
      </c>
      <c r="AJ330" t="s">
        <v>483</v>
      </c>
      <c r="AK330" t="s">
        <v>483</v>
      </c>
      <c r="AL330" t="s">
        <v>145</v>
      </c>
      <c r="AN330" t="s">
        <v>991</v>
      </c>
      <c r="AO330" t="s">
        <v>991</v>
      </c>
      <c r="AP330" t="s">
        <v>145</v>
      </c>
      <c r="AQ330" t="s">
        <v>3245</v>
      </c>
      <c r="AR330" t="s">
        <v>3246</v>
      </c>
      <c r="AS330" t="s">
        <v>3247</v>
      </c>
      <c r="AT330" t="s">
        <v>3248</v>
      </c>
      <c r="AU330" t="s">
        <v>3249</v>
      </c>
      <c r="AV330" t="s">
        <v>1618</v>
      </c>
      <c r="AW330" t="s">
        <v>1619</v>
      </c>
      <c r="AX330" t="s">
        <v>2792</v>
      </c>
      <c r="AY330" t="s">
        <v>2792</v>
      </c>
      <c r="BA330" t="s">
        <v>3250</v>
      </c>
      <c r="BB330" t="s">
        <v>887</v>
      </c>
      <c r="BC330">
        <v>206485000</v>
      </c>
      <c r="BD330" t="s">
        <v>3047</v>
      </c>
      <c r="BE330" t="s">
        <v>3091</v>
      </c>
      <c r="BF330" t="s">
        <v>3095</v>
      </c>
      <c r="BG330" t="s">
        <v>3050</v>
      </c>
      <c r="BH330" t="s">
        <v>3163</v>
      </c>
      <c r="BI330" t="s">
        <v>3164</v>
      </c>
      <c r="BJ330" t="s">
        <v>1047</v>
      </c>
      <c r="BK330" t="s">
        <v>180</v>
      </c>
      <c r="BL330" t="s">
        <v>2885</v>
      </c>
      <c r="BM330" t="s">
        <v>2886</v>
      </c>
      <c r="BN330" t="s">
        <v>1045</v>
      </c>
      <c r="BO330" t="s">
        <v>2702</v>
      </c>
      <c r="BP330" t="s">
        <v>1047</v>
      </c>
      <c r="BQ330" t="s">
        <v>180</v>
      </c>
      <c r="BR330" t="s">
        <v>3239</v>
      </c>
      <c r="BS330" t="s">
        <v>3201</v>
      </c>
      <c r="BT330" t="s">
        <v>3156</v>
      </c>
      <c r="BU330" t="s">
        <v>3142</v>
      </c>
      <c r="BV330" t="s">
        <v>3117</v>
      </c>
      <c r="BW330" t="s">
        <v>3148</v>
      </c>
      <c r="BX330" t="s">
        <v>3165</v>
      </c>
      <c r="BZ330" t="s">
        <v>3228</v>
      </c>
      <c r="CA330" t="s">
        <v>483</v>
      </c>
      <c r="CB330" t="s">
        <v>483</v>
      </c>
      <c r="CC330" t="s">
        <v>483</v>
      </c>
      <c r="CG330" t="s">
        <v>147</v>
      </c>
      <c r="CL330" t="s">
        <v>144</v>
      </c>
      <c r="CM330" t="s">
        <v>144</v>
      </c>
      <c r="CN330" t="s">
        <v>145</v>
      </c>
      <c r="CP330" t="s">
        <v>3254</v>
      </c>
      <c r="CQ330" t="s">
        <v>3254</v>
      </c>
      <c r="CR330" t="s">
        <v>145</v>
      </c>
      <c r="CT330" t="s">
        <v>3254</v>
      </c>
      <c r="CU330" t="s">
        <v>3254</v>
      </c>
      <c r="CV330" t="s">
        <v>145</v>
      </c>
      <c r="CY330" t="s">
        <v>3255</v>
      </c>
      <c r="CZ330" t="s">
        <v>3256</v>
      </c>
      <c r="DA330" t="s">
        <v>3255</v>
      </c>
      <c r="DB330" t="s">
        <v>3256</v>
      </c>
      <c r="DC330" t="s">
        <v>145</v>
      </c>
      <c r="DD330" t="s">
        <v>145</v>
      </c>
      <c r="DF330" t="s">
        <v>483</v>
      </c>
      <c r="DG330" t="s">
        <v>483</v>
      </c>
      <c r="DH330" t="s">
        <v>145</v>
      </c>
      <c r="DJ330" t="s">
        <v>991</v>
      </c>
      <c r="DK330" t="s">
        <v>991</v>
      </c>
      <c r="DL330" t="s">
        <v>145</v>
      </c>
      <c r="DM330" t="s">
        <v>3245</v>
      </c>
      <c r="DN330" t="s">
        <v>3246</v>
      </c>
      <c r="DT330">
        <v>16</v>
      </c>
      <c r="DU330">
        <v>12</v>
      </c>
      <c r="DV330">
        <v>11</v>
      </c>
      <c r="DW330" s="1">
        <f>+Tabulka1[[#This Row],[pocudegra]]/Tabulka1[[#This Row],[pochodnav]]</f>
        <v>0.91666666666666663</v>
      </c>
      <c r="DX330">
        <v>76946000</v>
      </c>
      <c r="DY330" t="s">
        <v>483</v>
      </c>
      <c r="DZ330" t="s">
        <v>887</v>
      </c>
      <c r="ED330" t="s">
        <v>1095</v>
      </c>
      <c r="EE330" t="s">
        <v>1095</v>
      </c>
      <c r="EF330" t="s">
        <v>3229</v>
      </c>
      <c r="EG330" t="s">
        <v>147</v>
      </c>
      <c r="EH330" t="s">
        <v>3230</v>
      </c>
      <c r="EI330" t="s">
        <v>3251</v>
      </c>
      <c r="EL330">
        <v>22044</v>
      </c>
      <c r="EM330">
        <v>26964</v>
      </c>
    </row>
    <row r="331" spans="1:143" hidden="1">
      <c r="A331">
        <v>328</v>
      </c>
      <c r="B331" t="s">
        <v>3257</v>
      </c>
      <c r="C331" t="s">
        <v>1025</v>
      </c>
      <c r="D331" t="s">
        <v>240</v>
      </c>
      <c r="F331" t="s">
        <v>400</v>
      </c>
      <c r="G331" t="s">
        <v>483</v>
      </c>
      <c r="H331" t="s">
        <v>400</v>
      </c>
      <c r="I331" t="s">
        <v>483</v>
      </c>
      <c r="J331" t="s">
        <v>1025</v>
      </c>
      <c r="K331" t="s">
        <v>240</v>
      </c>
      <c r="L331" t="s">
        <v>3258</v>
      </c>
      <c r="M331" t="s">
        <v>3258</v>
      </c>
      <c r="O331" t="s">
        <v>144</v>
      </c>
      <c r="P331" t="s">
        <v>144</v>
      </c>
      <c r="Q331" t="s">
        <v>145</v>
      </c>
      <c r="T331" t="s">
        <v>3259</v>
      </c>
      <c r="U331" t="s">
        <v>3259</v>
      </c>
      <c r="V331" t="s">
        <v>145</v>
      </c>
      <c r="X331" t="s">
        <v>3259</v>
      </c>
      <c r="Y331" t="s">
        <v>3259</v>
      </c>
      <c r="Z331" t="s">
        <v>145</v>
      </c>
      <c r="AC331" t="s">
        <v>3260</v>
      </c>
      <c r="AD331" t="s">
        <v>3261</v>
      </c>
      <c r="AE331" t="s">
        <v>3260</v>
      </c>
      <c r="AF331" t="s">
        <v>3261</v>
      </c>
      <c r="AG331" t="s">
        <v>145</v>
      </c>
      <c r="AH331" t="s">
        <v>145</v>
      </c>
      <c r="AJ331" t="s">
        <v>483</v>
      </c>
      <c r="AK331" t="s">
        <v>483</v>
      </c>
      <c r="AL331" t="s">
        <v>145</v>
      </c>
      <c r="AN331" t="s">
        <v>991</v>
      </c>
      <c r="AO331" t="s">
        <v>991</v>
      </c>
      <c r="AP331" t="s">
        <v>145</v>
      </c>
      <c r="AQ331" t="s">
        <v>3245</v>
      </c>
      <c r="AR331" t="s">
        <v>3246</v>
      </c>
      <c r="AS331" t="s">
        <v>3247</v>
      </c>
      <c r="AT331" t="s">
        <v>3248</v>
      </c>
      <c r="AU331" t="s">
        <v>3249</v>
      </c>
      <c r="AV331" t="s">
        <v>1618</v>
      </c>
      <c r="AW331" t="s">
        <v>1619</v>
      </c>
      <c r="AX331" t="s">
        <v>2792</v>
      </c>
      <c r="AY331" t="s">
        <v>2792</v>
      </c>
      <c r="BA331" t="s">
        <v>3250</v>
      </c>
      <c r="BB331" t="s">
        <v>887</v>
      </c>
      <c r="BC331">
        <v>347134000</v>
      </c>
      <c r="BD331" t="s">
        <v>3047</v>
      </c>
      <c r="BE331" t="s">
        <v>3091</v>
      </c>
      <c r="BF331" t="s">
        <v>3095</v>
      </c>
      <c r="BG331" t="s">
        <v>3050</v>
      </c>
      <c r="BH331" t="s">
        <v>3163</v>
      </c>
      <c r="BI331" t="s">
        <v>3164</v>
      </c>
      <c r="BJ331" t="s">
        <v>1047</v>
      </c>
      <c r="BK331" t="s">
        <v>180</v>
      </c>
      <c r="BL331" t="s">
        <v>2929</v>
      </c>
      <c r="BM331" t="s">
        <v>2329</v>
      </c>
      <c r="BN331" t="s">
        <v>1045</v>
      </c>
      <c r="BO331" t="s">
        <v>2702</v>
      </c>
      <c r="BP331" t="s">
        <v>1047</v>
      </c>
      <c r="BQ331" t="s">
        <v>180</v>
      </c>
      <c r="BR331" t="s">
        <v>3237</v>
      </c>
      <c r="BS331" t="s">
        <v>3201</v>
      </c>
      <c r="BT331" t="s">
        <v>3153</v>
      </c>
      <c r="BU331" t="s">
        <v>3142</v>
      </c>
      <c r="BV331" t="s">
        <v>3117</v>
      </c>
      <c r="BW331" t="s">
        <v>3148</v>
      </c>
      <c r="BX331" t="s">
        <v>3165</v>
      </c>
      <c r="BZ331" t="s">
        <v>3228</v>
      </c>
      <c r="CA331" t="s">
        <v>483</v>
      </c>
      <c r="CB331" t="s">
        <v>483</v>
      </c>
      <c r="CC331" t="s">
        <v>483</v>
      </c>
      <c r="CG331" t="s">
        <v>147</v>
      </c>
      <c r="CL331" t="s">
        <v>144</v>
      </c>
      <c r="CM331" t="s">
        <v>144</v>
      </c>
      <c r="CN331" t="s">
        <v>145</v>
      </c>
      <c r="CP331" t="s">
        <v>3259</v>
      </c>
      <c r="CQ331" t="s">
        <v>3259</v>
      </c>
      <c r="CR331" t="s">
        <v>145</v>
      </c>
      <c r="CT331" t="s">
        <v>3259</v>
      </c>
      <c r="CU331" t="s">
        <v>3259</v>
      </c>
      <c r="CV331" t="s">
        <v>145</v>
      </c>
      <c r="CY331" t="s">
        <v>3260</v>
      </c>
      <c r="CZ331" t="s">
        <v>3261</v>
      </c>
      <c r="DA331" t="s">
        <v>3260</v>
      </c>
      <c r="DB331" t="s">
        <v>3261</v>
      </c>
      <c r="DC331" t="s">
        <v>145</v>
      </c>
      <c r="DD331" t="s">
        <v>145</v>
      </c>
      <c r="DF331" t="s">
        <v>483</v>
      </c>
      <c r="DG331" t="s">
        <v>483</v>
      </c>
      <c r="DH331" t="s">
        <v>145</v>
      </c>
      <c r="DJ331" t="s">
        <v>991</v>
      </c>
      <c r="DK331" t="s">
        <v>991</v>
      </c>
      <c r="DL331" t="s">
        <v>145</v>
      </c>
      <c r="DM331" t="s">
        <v>3245</v>
      </c>
      <c r="DN331" t="s">
        <v>3246</v>
      </c>
      <c r="DT331">
        <v>24</v>
      </c>
      <c r="DU331">
        <v>17</v>
      </c>
      <c r="DV331">
        <v>17</v>
      </c>
      <c r="DW331" s="1">
        <f>+Tabulka1[[#This Row],[pocudegra]]/Tabulka1[[#This Row],[pochodnav]]</f>
        <v>1</v>
      </c>
      <c r="DX331">
        <v>91634000</v>
      </c>
      <c r="DY331" t="s">
        <v>483</v>
      </c>
      <c r="DZ331" t="s">
        <v>887</v>
      </c>
      <c r="ED331" t="s">
        <v>1095</v>
      </c>
      <c r="EE331" t="s">
        <v>1095</v>
      </c>
      <c r="EF331" t="s">
        <v>3247</v>
      </c>
      <c r="EG331" t="s">
        <v>147</v>
      </c>
      <c r="EH331" t="s">
        <v>3230</v>
      </c>
      <c r="EI331" t="s">
        <v>3251</v>
      </c>
      <c r="EL331">
        <v>22044</v>
      </c>
      <c r="EM331">
        <v>26964</v>
      </c>
    </row>
    <row r="332" spans="1:143" hidden="1">
      <c r="A332">
        <v>329</v>
      </c>
      <c r="B332" t="s">
        <v>3262</v>
      </c>
      <c r="C332" t="s">
        <v>1025</v>
      </c>
      <c r="D332" t="s">
        <v>240</v>
      </c>
      <c r="F332" t="s">
        <v>400</v>
      </c>
      <c r="G332" t="s">
        <v>483</v>
      </c>
      <c r="H332" t="s">
        <v>400</v>
      </c>
      <c r="I332" t="s">
        <v>483</v>
      </c>
      <c r="J332" t="s">
        <v>1025</v>
      </c>
      <c r="K332" t="s">
        <v>240</v>
      </c>
      <c r="L332" t="s">
        <v>3263</v>
      </c>
      <c r="M332" t="s">
        <v>3263</v>
      </c>
      <c r="O332" t="s">
        <v>144</v>
      </c>
      <c r="P332" t="s">
        <v>144</v>
      </c>
      <c r="Q332" t="s">
        <v>145</v>
      </c>
      <c r="T332" t="s">
        <v>3264</v>
      </c>
      <c r="U332" t="s">
        <v>3264</v>
      </c>
      <c r="V332" t="s">
        <v>145</v>
      </c>
      <c r="X332" t="s">
        <v>3264</v>
      </c>
      <c r="Y332" t="s">
        <v>3264</v>
      </c>
      <c r="Z332" t="s">
        <v>145</v>
      </c>
      <c r="AC332" t="s">
        <v>3265</v>
      </c>
      <c r="AD332" t="s">
        <v>3266</v>
      </c>
      <c r="AE332" t="s">
        <v>3265</v>
      </c>
      <c r="AF332" t="s">
        <v>3266</v>
      </c>
      <c r="AG332" t="s">
        <v>145</v>
      </c>
      <c r="AH332" t="s">
        <v>145</v>
      </c>
      <c r="AJ332" t="s">
        <v>483</v>
      </c>
      <c r="AK332" t="s">
        <v>483</v>
      </c>
      <c r="AL332" t="s">
        <v>145</v>
      </c>
      <c r="AN332" t="s">
        <v>991</v>
      </c>
      <c r="AO332" t="s">
        <v>991</v>
      </c>
      <c r="AP332" t="s">
        <v>145</v>
      </c>
      <c r="AQ332" t="s">
        <v>3245</v>
      </c>
      <c r="AR332" t="s">
        <v>3246</v>
      </c>
      <c r="AS332" t="s">
        <v>3247</v>
      </c>
      <c r="AT332" t="s">
        <v>3248</v>
      </c>
      <c r="AU332" t="s">
        <v>3249</v>
      </c>
      <c r="AV332" t="s">
        <v>1618</v>
      </c>
      <c r="AW332" t="s">
        <v>1619</v>
      </c>
      <c r="AX332" t="s">
        <v>2792</v>
      </c>
      <c r="AY332" t="s">
        <v>2792</v>
      </c>
      <c r="BA332" t="s">
        <v>3250</v>
      </c>
      <c r="BB332" t="s">
        <v>887</v>
      </c>
      <c r="BC332">
        <v>384352000</v>
      </c>
      <c r="BD332" t="s">
        <v>3047</v>
      </c>
      <c r="BE332" t="s">
        <v>3091</v>
      </c>
      <c r="BF332" t="s">
        <v>3095</v>
      </c>
      <c r="BG332" t="s">
        <v>3050</v>
      </c>
      <c r="BH332" t="s">
        <v>3163</v>
      </c>
      <c r="BI332" t="s">
        <v>3164</v>
      </c>
      <c r="BJ332" t="s">
        <v>1047</v>
      </c>
      <c r="BK332" t="s">
        <v>180</v>
      </c>
      <c r="BL332" t="s">
        <v>3267</v>
      </c>
      <c r="BM332" t="s">
        <v>1429</v>
      </c>
      <c r="BN332" t="s">
        <v>1045</v>
      </c>
      <c r="BO332" t="s">
        <v>2702</v>
      </c>
      <c r="BP332" t="s">
        <v>1047</v>
      </c>
      <c r="BQ332" t="s">
        <v>180</v>
      </c>
      <c r="BR332" t="s">
        <v>3200</v>
      </c>
      <c r="BS332" t="s">
        <v>3201</v>
      </c>
      <c r="BT332" t="s">
        <v>3268</v>
      </c>
      <c r="BU332" t="s">
        <v>3142</v>
      </c>
      <c r="BV332" t="s">
        <v>3117</v>
      </c>
      <c r="BW332" t="s">
        <v>3148</v>
      </c>
      <c r="BX332" t="s">
        <v>3165</v>
      </c>
      <c r="BZ332" t="s">
        <v>3228</v>
      </c>
      <c r="CA332" t="s">
        <v>483</v>
      </c>
      <c r="CB332" t="s">
        <v>483</v>
      </c>
      <c r="CC332" t="s">
        <v>483</v>
      </c>
      <c r="CG332" t="s">
        <v>147</v>
      </c>
      <c r="CL332" t="s">
        <v>144</v>
      </c>
      <c r="CM332" t="s">
        <v>144</v>
      </c>
      <c r="CN332" t="s">
        <v>145</v>
      </c>
      <c r="CP332" t="s">
        <v>3264</v>
      </c>
      <c r="CQ332" t="s">
        <v>3264</v>
      </c>
      <c r="CR332" t="s">
        <v>145</v>
      </c>
      <c r="CT332" t="s">
        <v>3264</v>
      </c>
      <c r="CU332" t="s">
        <v>3264</v>
      </c>
      <c r="CV332" t="s">
        <v>145</v>
      </c>
      <c r="CY332" t="s">
        <v>3265</v>
      </c>
      <c r="CZ332" t="s">
        <v>3266</v>
      </c>
      <c r="DA332" t="s">
        <v>3265</v>
      </c>
      <c r="DB332" t="s">
        <v>3266</v>
      </c>
      <c r="DC332" t="s">
        <v>145</v>
      </c>
      <c r="DD332" t="s">
        <v>145</v>
      </c>
      <c r="DF332" t="s">
        <v>483</v>
      </c>
      <c r="DG332" t="s">
        <v>483</v>
      </c>
      <c r="DH332" t="s">
        <v>145</v>
      </c>
      <c r="DJ332" t="s">
        <v>991</v>
      </c>
      <c r="DK332" t="s">
        <v>991</v>
      </c>
      <c r="DL332" t="s">
        <v>145</v>
      </c>
      <c r="DM332" t="s">
        <v>3245</v>
      </c>
      <c r="DN332" t="s">
        <v>3246</v>
      </c>
      <c r="DT332">
        <v>46</v>
      </c>
      <c r="DU332">
        <v>31</v>
      </c>
      <c r="DV332">
        <v>19</v>
      </c>
      <c r="DW332" s="1">
        <f>+Tabulka1[[#This Row],[pocudegra]]/Tabulka1[[#This Row],[pochodnav]]</f>
        <v>0.61290322580645162</v>
      </c>
      <c r="DX332">
        <v>65395000</v>
      </c>
      <c r="DY332" t="s">
        <v>483</v>
      </c>
      <c r="DZ332" t="s">
        <v>538</v>
      </c>
      <c r="ED332" t="s">
        <v>1095</v>
      </c>
      <c r="EE332" t="s">
        <v>1095</v>
      </c>
      <c r="EF332" t="s">
        <v>3247</v>
      </c>
      <c r="EG332" t="s">
        <v>147</v>
      </c>
      <c r="EH332" t="s">
        <v>3230</v>
      </c>
      <c r="EI332" t="s">
        <v>3251</v>
      </c>
      <c r="EL332">
        <v>22044</v>
      </c>
      <c r="EM332">
        <v>26964</v>
      </c>
    </row>
    <row r="333" spans="1:143" hidden="1">
      <c r="A333">
        <v>330</v>
      </c>
      <c r="B333" t="s">
        <v>3269</v>
      </c>
      <c r="C333" t="s">
        <v>1025</v>
      </c>
      <c r="D333" t="s">
        <v>240</v>
      </c>
      <c r="F333" t="s">
        <v>400</v>
      </c>
      <c r="G333" t="s">
        <v>483</v>
      </c>
      <c r="H333" t="s">
        <v>400</v>
      </c>
      <c r="I333" t="s">
        <v>483</v>
      </c>
      <c r="J333" t="s">
        <v>1025</v>
      </c>
      <c r="K333" t="s">
        <v>240</v>
      </c>
      <c r="L333" t="s">
        <v>3270</v>
      </c>
      <c r="M333" t="s">
        <v>3270</v>
      </c>
      <c r="O333" t="s">
        <v>144</v>
      </c>
      <c r="P333" t="s">
        <v>144</v>
      </c>
      <c r="Q333" t="s">
        <v>145</v>
      </c>
      <c r="T333" t="s">
        <v>3271</v>
      </c>
      <c r="U333" t="s">
        <v>3271</v>
      </c>
      <c r="V333" t="s">
        <v>145</v>
      </c>
      <c r="X333" t="s">
        <v>3271</v>
      </c>
      <c r="Y333" t="s">
        <v>3271</v>
      </c>
      <c r="Z333" t="s">
        <v>145</v>
      </c>
      <c r="AC333" t="s">
        <v>3272</v>
      </c>
      <c r="AD333" t="s">
        <v>3273</v>
      </c>
      <c r="AE333" t="s">
        <v>3272</v>
      </c>
      <c r="AF333" t="s">
        <v>3273</v>
      </c>
      <c r="AG333" t="s">
        <v>145</v>
      </c>
      <c r="AH333" t="s">
        <v>145</v>
      </c>
      <c r="AJ333" t="s">
        <v>483</v>
      </c>
      <c r="AK333" t="s">
        <v>483</v>
      </c>
      <c r="AL333" t="s">
        <v>145</v>
      </c>
      <c r="AN333" t="s">
        <v>991</v>
      </c>
      <c r="AO333" t="s">
        <v>991</v>
      </c>
      <c r="AP333" t="s">
        <v>145</v>
      </c>
      <c r="AQ333" t="s">
        <v>3245</v>
      </c>
      <c r="AR333" t="s">
        <v>3246</v>
      </c>
      <c r="AS333" t="s">
        <v>3247</v>
      </c>
      <c r="AT333" t="s">
        <v>3248</v>
      </c>
      <c r="AU333" t="s">
        <v>3249</v>
      </c>
      <c r="AV333" t="s">
        <v>1618</v>
      </c>
      <c r="AW333" t="s">
        <v>1619</v>
      </c>
      <c r="AX333" t="s">
        <v>2792</v>
      </c>
      <c r="AY333" t="s">
        <v>2792</v>
      </c>
      <c r="BA333" t="s">
        <v>3250</v>
      </c>
      <c r="BB333" t="s">
        <v>887</v>
      </c>
      <c r="BC333">
        <v>312052000</v>
      </c>
      <c r="BD333" t="s">
        <v>3047</v>
      </c>
      <c r="BE333" t="s">
        <v>3091</v>
      </c>
      <c r="BF333" t="s">
        <v>3095</v>
      </c>
      <c r="BG333" t="s">
        <v>3050</v>
      </c>
      <c r="BH333" t="s">
        <v>3163</v>
      </c>
      <c r="BI333" t="s">
        <v>3164</v>
      </c>
      <c r="BJ333" t="s">
        <v>1047</v>
      </c>
      <c r="BK333" t="s">
        <v>180</v>
      </c>
      <c r="BL333" t="s">
        <v>3144</v>
      </c>
      <c r="BM333" t="s">
        <v>3145</v>
      </c>
      <c r="BN333" t="s">
        <v>1045</v>
      </c>
      <c r="BO333" t="s">
        <v>2702</v>
      </c>
      <c r="BP333" t="s">
        <v>1047</v>
      </c>
      <c r="BQ333" t="s">
        <v>180</v>
      </c>
      <c r="BR333" t="s">
        <v>3232</v>
      </c>
      <c r="BS333" t="s">
        <v>3201</v>
      </c>
      <c r="BT333" t="s">
        <v>3147</v>
      </c>
      <c r="BU333" t="s">
        <v>3142</v>
      </c>
      <c r="BV333" t="s">
        <v>3117</v>
      </c>
      <c r="BW333" t="s">
        <v>3148</v>
      </c>
      <c r="BX333" t="s">
        <v>3165</v>
      </c>
      <c r="BZ333" t="s">
        <v>3228</v>
      </c>
      <c r="CA333" t="s">
        <v>483</v>
      </c>
      <c r="CB333" t="s">
        <v>483</v>
      </c>
      <c r="CC333" t="s">
        <v>483</v>
      </c>
      <c r="CG333" t="s">
        <v>147</v>
      </c>
      <c r="CL333" t="s">
        <v>144</v>
      </c>
      <c r="CM333" t="s">
        <v>144</v>
      </c>
      <c r="CN333" t="s">
        <v>145</v>
      </c>
      <c r="CP333" t="s">
        <v>3271</v>
      </c>
      <c r="CQ333" t="s">
        <v>3271</v>
      </c>
      <c r="CR333" t="s">
        <v>145</v>
      </c>
      <c r="CT333" t="s">
        <v>3271</v>
      </c>
      <c r="CU333" t="s">
        <v>3271</v>
      </c>
      <c r="CV333" t="s">
        <v>145</v>
      </c>
      <c r="CY333" t="s">
        <v>3272</v>
      </c>
      <c r="CZ333" t="s">
        <v>3273</v>
      </c>
      <c r="DA333" t="s">
        <v>3272</v>
      </c>
      <c r="DB333" t="s">
        <v>3273</v>
      </c>
      <c r="DC333" t="s">
        <v>145</v>
      </c>
      <c r="DD333" t="s">
        <v>145</v>
      </c>
      <c r="DF333" t="s">
        <v>483</v>
      </c>
      <c r="DG333" t="s">
        <v>483</v>
      </c>
      <c r="DH333" t="s">
        <v>145</v>
      </c>
      <c r="DJ333" t="s">
        <v>991</v>
      </c>
      <c r="DK333" t="s">
        <v>991</v>
      </c>
      <c r="DL333" t="s">
        <v>145</v>
      </c>
      <c r="DM333" t="s">
        <v>3245</v>
      </c>
      <c r="DN333" t="s">
        <v>3246</v>
      </c>
      <c r="DT333">
        <v>135</v>
      </c>
      <c r="DU333">
        <v>102</v>
      </c>
      <c r="DV333">
        <v>56</v>
      </c>
      <c r="DW333" s="1">
        <f>+Tabulka1[[#This Row],[pocudegra]]/Tabulka1[[#This Row],[pochodnav]]</f>
        <v>0.5490196078431373</v>
      </c>
      <c r="DX333">
        <v>134976000</v>
      </c>
      <c r="DY333" t="s">
        <v>483</v>
      </c>
      <c r="DZ333" t="s">
        <v>887</v>
      </c>
      <c r="ED333" t="s">
        <v>1095</v>
      </c>
      <c r="EE333" t="s">
        <v>1095</v>
      </c>
      <c r="EF333" t="s">
        <v>3247</v>
      </c>
      <c r="EG333" t="s">
        <v>147</v>
      </c>
      <c r="EH333" t="s">
        <v>3230</v>
      </c>
      <c r="EI333" t="s">
        <v>3251</v>
      </c>
      <c r="EL333">
        <v>22044</v>
      </c>
      <c r="EM333">
        <v>26964</v>
      </c>
    </row>
    <row r="334" spans="1:143" hidden="1">
      <c r="A334">
        <v>331</v>
      </c>
      <c r="B334" t="s">
        <v>3274</v>
      </c>
      <c r="C334" t="s">
        <v>1025</v>
      </c>
      <c r="D334" t="s">
        <v>144</v>
      </c>
      <c r="F334" t="s">
        <v>400</v>
      </c>
      <c r="G334" t="s">
        <v>483</v>
      </c>
      <c r="H334" t="s">
        <v>400</v>
      </c>
      <c r="I334" t="s">
        <v>483</v>
      </c>
      <c r="J334" t="s">
        <v>1025</v>
      </c>
      <c r="K334" t="s">
        <v>144</v>
      </c>
      <c r="L334" t="s">
        <v>3203</v>
      </c>
      <c r="M334" t="s">
        <v>3203</v>
      </c>
      <c r="O334" t="s">
        <v>144</v>
      </c>
      <c r="P334" t="s">
        <v>144</v>
      </c>
      <c r="Q334" t="s">
        <v>145</v>
      </c>
      <c r="T334" t="s">
        <v>3204</v>
      </c>
      <c r="U334" t="s">
        <v>3204</v>
      </c>
      <c r="V334" t="s">
        <v>145</v>
      </c>
      <c r="X334" t="s">
        <v>3204</v>
      </c>
      <c r="Y334" t="s">
        <v>3204</v>
      </c>
      <c r="Z334" t="s">
        <v>145</v>
      </c>
      <c r="AC334" t="s">
        <v>3205</v>
      </c>
      <c r="AD334" t="s">
        <v>3206</v>
      </c>
      <c r="AE334" t="s">
        <v>3205</v>
      </c>
      <c r="AF334" t="s">
        <v>3206</v>
      </c>
      <c r="AG334" t="s">
        <v>145</v>
      </c>
      <c r="AH334" t="s">
        <v>145</v>
      </c>
      <c r="AJ334" t="s">
        <v>400</v>
      </c>
      <c r="AK334" t="s">
        <v>400</v>
      </c>
      <c r="AL334" t="s">
        <v>145</v>
      </c>
      <c r="AN334" t="s">
        <v>957</v>
      </c>
      <c r="AO334" t="s">
        <v>957</v>
      </c>
      <c r="AP334" t="s">
        <v>145</v>
      </c>
      <c r="AQ334" t="s">
        <v>3207</v>
      </c>
      <c r="AR334" t="s">
        <v>3208</v>
      </c>
      <c r="AS334" t="s">
        <v>3275</v>
      </c>
      <c r="AT334" t="s">
        <v>3276</v>
      </c>
      <c r="AU334" t="s">
        <v>3277</v>
      </c>
      <c r="AV334" t="s">
        <v>3278</v>
      </c>
      <c r="AW334" t="s">
        <v>3279</v>
      </c>
      <c r="AX334" t="s">
        <v>3280</v>
      </c>
      <c r="AY334" t="s">
        <v>3281</v>
      </c>
      <c r="BA334" t="s">
        <v>3282</v>
      </c>
      <c r="BB334" t="s">
        <v>538</v>
      </c>
      <c r="BC334">
        <v>60000000</v>
      </c>
      <c r="BD334" t="s">
        <v>3283</v>
      </c>
      <c r="BE334" t="s">
        <v>3284</v>
      </c>
      <c r="BF334" t="s">
        <v>3285</v>
      </c>
      <c r="BG334" t="s">
        <v>3286</v>
      </c>
      <c r="BH334" t="s">
        <v>3287</v>
      </c>
      <c r="BI334" t="s">
        <v>1040</v>
      </c>
      <c r="BJ334" t="s">
        <v>1041</v>
      </c>
      <c r="BK334" t="s">
        <v>1042</v>
      </c>
      <c r="BL334" t="s">
        <v>3222</v>
      </c>
      <c r="BM334" t="s">
        <v>3223</v>
      </c>
      <c r="BN334" t="s">
        <v>3288</v>
      </c>
      <c r="BO334" t="s">
        <v>2702</v>
      </c>
      <c r="BP334" t="s">
        <v>1047</v>
      </c>
      <c r="BQ334" t="s">
        <v>180</v>
      </c>
      <c r="BR334" t="s">
        <v>3289</v>
      </c>
      <c r="BT334" t="s">
        <v>3226</v>
      </c>
      <c r="BU334" t="s">
        <v>3290</v>
      </c>
      <c r="BV334" t="s">
        <v>3291</v>
      </c>
      <c r="BW334" t="s">
        <v>3292</v>
      </c>
      <c r="BX334" t="s">
        <v>3293</v>
      </c>
      <c r="BZ334" t="s">
        <v>3228</v>
      </c>
      <c r="CA334" t="s">
        <v>483</v>
      </c>
      <c r="CB334" t="s">
        <v>456</v>
      </c>
      <c r="CC334" t="s">
        <v>483</v>
      </c>
      <c r="CG334" t="s">
        <v>147</v>
      </c>
      <c r="CL334" t="s">
        <v>144</v>
      </c>
      <c r="CM334" t="s">
        <v>144</v>
      </c>
      <c r="CN334" t="s">
        <v>145</v>
      </c>
      <c r="CP334" t="s">
        <v>3204</v>
      </c>
      <c r="CQ334" t="s">
        <v>3204</v>
      </c>
      <c r="CR334" t="s">
        <v>145</v>
      </c>
      <c r="CT334" t="s">
        <v>3204</v>
      </c>
      <c r="CU334" t="s">
        <v>3204</v>
      </c>
      <c r="CV334" t="s">
        <v>145</v>
      </c>
      <c r="CY334" t="s">
        <v>3205</v>
      </c>
      <c r="CZ334" t="s">
        <v>3206</v>
      </c>
      <c r="DA334" t="s">
        <v>3205</v>
      </c>
      <c r="DB334" t="s">
        <v>3206</v>
      </c>
      <c r="DC334" t="s">
        <v>145</v>
      </c>
      <c r="DD334" t="s">
        <v>145</v>
      </c>
      <c r="DF334" t="s">
        <v>400</v>
      </c>
      <c r="DG334" t="s">
        <v>400</v>
      </c>
      <c r="DH334" t="s">
        <v>145</v>
      </c>
      <c r="DJ334" t="s">
        <v>957</v>
      </c>
      <c r="DK334" t="s">
        <v>957</v>
      </c>
      <c r="DL334" t="s">
        <v>145</v>
      </c>
      <c r="DM334" t="s">
        <v>3207</v>
      </c>
      <c r="DN334" t="s">
        <v>3208</v>
      </c>
      <c r="DT334">
        <v>11</v>
      </c>
      <c r="DU334">
        <v>11</v>
      </c>
      <c r="DV334">
        <v>1</v>
      </c>
      <c r="DW334" s="1">
        <f>+Tabulka1[[#This Row],[pocudegra]]/Tabulka1[[#This Row],[pochodnav]]</f>
        <v>9.0909090909090912E-2</v>
      </c>
      <c r="DX334">
        <v>2514000</v>
      </c>
      <c r="DY334" t="s">
        <v>483</v>
      </c>
      <c r="DZ334" t="s">
        <v>456</v>
      </c>
      <c r="ED334" t="s">
        <v>2710</v>
      </c>
      <c r="EE334" t="s">
        <v>2710</v>
      </c>
      <c r="EF334" t="s">
        <v>3275</v>
      </c>
      <c r="EG334" t="s">
        <v>147</v>
      </c>
      <c r="EH334" t="s">
        <v>3230</v>
      </c>
      <c r="EI334" t="s">
        <v>2711</v>
      </c>
      <c r="EL334">
        <v>22044</v>
      </c>
      <c r="EM334">
        <v>30507</v>
      </c>
    </row>
    <row r="335" spans="1:143" hidden="1">
      <c r="A335">
        <v>332</v>
      </c>
      <c r="B335" t="s">
        <v>3294</v>
      </c>
      <c r="C335" t="s">
        <v>1025</v>
      </c>
      <c r="D335" t="s">
        <v>144</v>
      </c>
      <c r="F335" t="s">
        <v>483</v>
      </c>
      <c r="G335" t="s">
        <v>456</v>
      </c>
      <c r="H335" t="s">
        <v>483</v>
      </c>
      <c r="I335" t="s">
        <v>456</v>
      </c>
      <c r="J335" t="s">
        <v>1025</v>
      </c>
      <c r="K335" t="s">
        <v>144</v>
      </c>
      <c r="L335" t="s">
        <v>3241</v>
      </c>
      <c r="M335" t="s">
        <v>3241</v>
      </c>
      <c r="O335" t="s">
        <v>144</v>
      </c>
      <c r="P335" t="s">
        <v>144</v>
      </c>
      <c r="Q335" t="s">
        <v>145</v>
      </c>
      <c r="T335" t="s">
        <v>3242</v>
      </c>
      <c r="U335" t="s">
        <v>3242</v>
      </c>
      <c r="V335" t="s">
        <v>145</v>
      </c>
      <c r="X335" t="s">
        <v>3242</v>
      </c>
      <c r="Y335" t="s">
        <v>3242</v>
      </c>
      <c r="Z335" t="s">
        <v>145</v>
      </c>
      <c r="AC335" t="s">
        <v>3243</v>
      </c>
      <c r="AD335" t="s">
        <v>3244</v>
      </c>
      <c r="AE335" t="s">
        <v>3243</v>
      </c>
      <c r="AF335" t="s">
        <v>3244</v>
      </c>
      <c r="AG335" t="s">
        <v>145</v>
      </c>
      <c r="AH335" t="s">
        <v>145</v>
      </c>
      <c r="AJ335" t="s">
        <v>483</v>
      </c>
      <c r="AK335" t="s">
        <v>483</v>
      </c>
      <c r="AL335" t="s">
        <v>145</v>
      </c>
      <c r="AN335" t="s">
        <v>991</v>
      </c>
      <c r="AO335" t="s">
        <v>991</v>
      </c>
      <c r="AP335" t="s">
        <v>145</v>
      </c>
      <c r="AQ335" t="s">
        <v>3245</v>
      </c>
      <c r="AR335" t="s">
        <v>3246</v>
      </c>
      <c r="AS335" t="s">
        <v>3295</v>
      </c>
      <c r="AT335" t="s">
        <v>3296</v>
      </c>
      <c r="AU335" t="s">
        <v>3297</v>
      </c>
      <c r="AV335" t="s">
        <v>1618</v>
      </c>
      <c r="AW335" t="s">
        <v>1619</v>
      </c>
      <c r="AX335" t="s">
        <v>2792</v>
      </c>
      <c r="AY335" t="s">
        <v>2792</v>
      </c>
      <c r="BA335" t="s">
        <v>3298</v>
      </c>
      <c r="BB335" t="s">
        <v>931</v>
      </c>
      <c r="BC335">
        <v>114000000</v>
      </c>
      <c r="BD335" t="s">
        <v>3047</v>
      </c>
      <c r="BE335" t="s">
        <v>3187</v>
      </c>
      <c r="BF335" t="s">
        <v>3095</v>
      </c>
      <c r="BG335" t="s">
        <v>3050</v>
      </c>
      <c r="BH335" t="s">
        <v>3163</v>
      </c>
      <c r="BI335" t="s">
        <v>3164</v>
      </c>
      <c r="BJ335" t="s">
        <v>1047</v>
      </c>
      <c r="BK335" t="s">
        <v>180</v>
      </c>
      <c r="BL335" t="s">
        <v>3077</v>
      </c>
      <c r="BM335" t="s">
        <v>2329</v>
      </c>
      <c r="BN335" t="s">
        <v>1045</v>
      </c>
      <c r="BO335" t="s">
        <v>2702</v>
      </c>
      <c r="BP335" t="s">
        <v>1047</v>
      </c>
      <c r="BQ335" t="s">
        <v>180</v>
      </c>
      <c r="BR335" t="s">
        <v>3299</v>
      </c>
      <c r="BS335" t="s">
        <v>3300</v>
      </c>
      <c r="BT335" t="s">
        <v>3151</v>
      </c>
      <c r="BU335" t="s">
        <v>3142</v>
      </c>
      <c r="BV335" t="s">
        <v>3117</v>
      </c>
      <c r="BW335" t="s">
        <v>3148</v>
      </c>
      <c r="BX335" t="s">
        <v>3165</v>
      </c>
      <c r="BZ335" t="s">
        <v>1095</v>
      </c>
      <c r="CA335" t="s">
        <v>456</v>
      </c>
      <c r="CB335" t="s">
        <v>456</v>
      </c>
      <c r="CC335" t="s">
        <v>456</v>
      </c>
      <c r="CG335" t="s">
        <v>147</v>
      </c>
      <c r="CL335" t="s">
        <v>144</v>
      </c>
      <c r="CM335" t="s">
        <v>144</v>
      </c>
      <c r="CN335" t="s">
        <v>145</v>
      </c>
      <c r="CP335" t="s">
        <v>3242</v>
      </c>
      <c r="CQ335" t="s">
        <v>3242</v>
      </c>
      <c r="CR335" t="s">
        <v>145</v>
      </c>
      <c r="CT335" t="s">
        <v>3242</v>
      </c>
      <c r="CU335" t="s">
        <v>3242</v>
      </c>
      <c r="CV335" t="s">
        <v>145</v>
      </c>
      <c r="CY335" t="s">
        <v>3243</v>
      </c>
      <c r="CZ335" t="s">
        <v>3244</v>
      </c>
      <c r="DA335" t="s">
        <v>3243</v>
      </c>
      <c r="DB335" t="s">
        <v>3244</v>
      </c>
      <c r="DC335" t="s">
        <v>145</v>
      </c>
      <c r="DD335" t="s">
        <v>145</v>
      </c>
      <c r="DF335" t="s">
        <v>483</v>
      </c>
      <c r="DG335" t="s">
        <v>483</v>
      </c>
      <c r="DH335" t="s">
        <v>145</v>
      </c>
      <c r="DJ335" t="s">
        <v>991</v>
      </c>
      <c r="DK335" t="s">
        <v>991</v>
      </c>
      <c r="DL335" t="s">
        <v>145</v>
      </c>
      <c r="DM335" t="s">
        <v>3245</v>
      </c>
      <c r="DN335" t="s">
        <v>3246</v>
      </c>
      <c r="DT335">
        <v>76</v>
      </c>
      <c r="DU335">
        <v>69</v>
      </c>
      <c r="DV335">
        <v>52</v>
      </c>
      <c r="DW335" s="1">
        <f>+Tabulka1[[#This Row],[pocudegra]]/Tabulka1[[#This Row],[pochodnav]]</f>
        <v>0.75362318840579712</v>
      </c>
      <c r="DX335">
        <v>69452000</v>
      </c>
      <c r="DY335" t="s">
        <v>456</v>
      </c>
      <c r="DZ335" t="s">
        <v>931</v>
      </c>
      <c r="ED335" t="s">
        <v>2710</v>
      </c>
      <c r="EE335" t="s">
        <v>2710</v>
      </c>
      <c r="EF335" t="s">
        <v>3295</v>
      </c>
      <c r="EG335" t="s">
        <v>147</v>
      </c>
      <c r="EH335" t="s">
        <v>3251</v>
      </c>
      <c r="EI335" t="s">
        <v>2711</v>
      </c>
      <c r="EL335">
        <v>26964</v>
      </c>
      <c r="EM335">
        <v>30507</v>
      </c>
    </row>
    <row r="336" spans="1:143" hidden="1">
      <c r="A336">
        <v>333</v>
      </c>
      <c r="B336" t="s">
        <v>3301</v>
      </c>
      <c r="C336" t="s">
        <v>1025</v>
      </c>
      <c r="D336" t="s">
        <v>144</v>
      </c>
      <c r="F336" t="s">
        <v>483</v>
      </c>
      <c r="G336" t="s">
        <v>456</v>
      </c>
      <c r="H336" t="s">
        <v>483</v>
      </c>
      <c r="I336" t="s">
        <v>456</v>
      </c>
      <c r="J336" t="s">
        <v>1025</v>
      </c>
      <c r="K336" t="s">
        <v>144</v>
      </c>
      <c r="L336" t="s">
        <v>3253</v>
      </c>
      <c r="M336" t="s">
        <v>3253</v>
      </c>
      <c r="O336" t="s">
        <v>144</v>
      </c>
      <c r="P336" t="s">
        <v>144</v>
      </c>
      <c r="Q336" t="s">
        <v>145</v>
      </c>
      <c r="T336" t="s">
        <v>3254</v>
      </c>
      <c r="U336" t="s">
        <v>3254</v>
      </c>
      <c r="V336" t="s">
        <v>145</v>
      </c>
      <c r="X336" t="s">
        <v>3254</v>
      </c>
      <c r="Y336" t="s">
        <v>3254</v>
      </c>
      <c r="Z336" t="s">
        <v>145</v>
      </c>
      <c r="AC336" t="s">
        <v>3255</v>
      </c>
      <c r="AD336" t="s">
        <v>3256</v>
      </c>
      <c r="AE336" t="s">
        <v>3255</v>
      </c>
      <c r="AF336" t="s">
        <v>3256</v>
      </c>
      <c r="AG336" t="s">
        <v>145</v>
      </c>
      <c r="AH336" t="s">
        <v>145</v>
      </c>
      <c r="AJ336" t="s">
        <v>483</v>
      </c>
      <c r="AK336" t="s">
        <v>483</v>
      </c>
      <c r="AL336" t="s">
        <v>145</v>
      </c>
      <c r="AN336" t="s">
        <v>991</v>
      </c>
      <c r="AO336" t="s">
        <v>991</v>
      </c>
      <c r="AP336" t="s">
        <v>145</v>
      </c>
      <c r="AQ336" t="s">
        <v>3245</v>
      </c>
      <c r="AR336" t="s">
        <v>3246</v>
      </c>
      <c r="AS336" t="s">
        <v>3295</v>
      </c>
      <c r="AT336" t="s">
        <v>3296</v>
      </c>
      <c r="AU336" t="s">
        <v>3297</v>
      </c>
      <c r="AV336" t="s">
        <v>1618</v>
      </c>
      <c r="AW336" t="s">
        <v>1619</v>
      </c>
      <c r="AX336" t="s">
        <v>2792</v>
      </c>
      <c r="AY336" t="s">
        <v>2792</v>
      </c>
      <c r="BA336" t="s">
        <v>3298</v>
      </c>
      <c r="BB336" t="s">
        <v>931</v>
      </c>
      <c r="BC336">
        <v>75000000</v>
      </c>
      <c r="BD336" t="s">
        <v>3047</v>
      </c>
      <c r="BE336" t="s">
        <v>3187</v>
      </c>
      <c r="BF336" t="s">
        <v>3095</v>
      </c>
      <c r="BG336" t="s">
        <v>3050</v>
      </c>
      <c r="BH336" t="s">
        <v>3163</v>
      </c>
      <c r="BI336" t="s">
        <v>3164</v>
      </c>
      <c r="BJ336" t="s">
        <v>1047</v>
      </c>
      <c r="BK336" t="s">
        <v>180</v>
      </c>
      <c r="BL336" t="s">
        <v>3302</v>
      </c>
      <c r="BM336" t="s">
        <v>548</v>
      </c>
      <c r="BN336" t="s">
        <v>1045</v>
      </c>
      <c r="BO336" t="s">
        <v>2702</v>
      </c>
      <c r="BP336" t="s">
        <v>1047</v>
      </c>
      <c r="BQ336" t="s">
        <v>180</v>
      </c>
      <c r="BR336" t="s">
        <v>3303</v>
      </c>
      <c r="BS336" t="s">
        <v>3300</v>
      </c>
      <c r="BT336" t="s">
        <v>3304</v>
      </c>
      <c r="BU336" t="s">
        <v>3142</v>
      </c>
      <c r="BV336" t="s">
        <v>3117</v>
      </c>
      <c r="BW336" t="s">
        <v>3148</v>
      </c>
      <c r="BX336" t="s">
        <v>3165</v>
      </c>
      <c r="BZ336" t="s">
        <v>1095</v>
      </c>
      <c r="CA336" t="s">
        <v>456</v>
      </c>
      <c r="CB336" t="s">
        <v>456</v>
      </c>
      <c r="CC336" t="s">
        <v>456</v>
      </c>
      <c r="CG336" t="s">
        <v>147</v>
      </c>
      <c r="CL336" t="s">
        <v>144</v>
      </c>
      <c r="CM336" t="s">
        <v>144</v>
      </c>
      <c r="CN336" t="s">
        <v>145</v>
      </c>
      <c r="CP336" t="s">
        <v>3254</v>
      </c>
      <c r="CQ336" t="s">
        <v>3254</v>
      </c>
      <c r="CR336" t="s">
        <v>145</v>
      </c>
      <c r="CT336" t="s">
        <v>3254</v>
      </c>
      <c r="CU336" t="s">
        <v>3254</v>
      </c>
      <c r="CV336" t="s">
        <v>145</v>
      </c>
      <c r="CY336" t="s">
        <v>3255</v>
      </c>
      <c r="CZ336" t="s">
        <v>3256</v>
      </c>
      <c r="DA336" t="s">
        <v>3255</v>
      </c>
      <c r="DB336" t="s">
        <v>3256</v>
      </c>
      <c r="DC336" t="s">
        <v>145</v>
      </c>
      <c r="DD336" t="s">
        <v>145</v>
      </c>
      <c r="DF336" t="s">
        <v>483</v>
      </c>
      <c r="DG336" t="s">
        <v>483</v>
      </c>
      <c r="DH336" t="s">
        <v>145</v>
      </c>
      <c r="DJ336" t="s">
        <v>991</v>
      </c>
      <c r="DK336" t="s">
        <v>991</v>
      </c>
      <c r="DL336" t="s">
        <v>145</v>
      </c>
      <c r="DM336" t="s">
        <v>3245</v>
      </c>
      <c r="DN336" t="s">
        <v>3246</v>
      </c>
      <c r="DT336">
        <v>9</v>
      </c>
      <c r="DU336">
        <v>9</v>
      </c>
      <c r="DV336">
        <v>7</v>
      </c>
      <c r="DW336" s="1">
        <f>+Tabulka1[[#This Row],[pocudegra]]/Tabulka1[[#This Row],[pochodnav]]</f>
        <v>0.77777777777777779</v>
      </c>
      <c r="DX336">
        <v>81828000</v>
      </c>
      <c r="DY336" t="s">
        <v>456</v>
      </c>
      <c r="DZ336" t="s">
        <v>931</v>
      </c>
      <c r="ED336" t="s">
        <v>2710</v>
      </c>
      <c r="EE336" t="s">
        <v>2710</v>
      </c>
      <c r="EF336" t="s">
        <v>3305</v>
      </c>
      <c r="EG336" t="s">
        <v>147</v>
      </c>
      <c r="EH336" t="s">
        <v>3251</v>
      </c>
      <c r="EI336" t="s">
        <v>2711</v>
      </c>
      <c r="EL336">
        <v>26964</v>
      </c>
      <c r="EM336">
        <v>30507</v>
      </c>
    </row>
    <row r="337" spans="1:143" hidden="1">
      <c r="A337">
        <v>334</v>
      </c>
      <c r="B337" t="s">
        <v>3306</v>
      </c>
      <c r="C337" t="s">
        <v>1025</v>
      </c>
      <c r="D337" t="s">
        <v>144</v>
      </c>
      <c r="F337" t="s">
        <v>483</v>
      </c>
      <c r="G337" t="s">
        <v>456</v>
      </c>
      <c r="H337" t="s">
        <v>483</v>
      </c>
      <c r="I337" t="s">
        <v>456</v>
      </c>
      <c r="J337" t="s">
        <v>1025</v>
      </c>
      <c r="K337" t="s">
        <v>144</v>
      </c>
      <c r="L337" t="s">
        <v>3258</v>
      </c>
      <c r="M337" t="s">
        <v>3258</v>
      </c>
      <c r="O337" t="s">
        <v>144</v>
      </c>
      <c r="P337" t="s">
        <v>144</v>
      </c>
      <c r="Q337" t="s">
        <v>145</v>
      </c>
      <c r="T337" t="s">
        <v>3259</v>
      </c>
      <c r="U337" t="s">
        <v>3259</v>
      </c>
      <c r="V337" t="s">
        <v>145</v>
      </c>
      <c r="X337" t="s">
        <v>3259</v>
      </c>
      <c r="Y337" t="s">
        <v>3259</v>
      </c>
      <c r="Z337" t="s">
        <v>145</v>
      </c>
      <c r="AC337" t="s">
        <v>3260</v>
      </c>
      <c r="AD337" t="s">
        <v>3261</v>
      </c>
      <c r="AE337" t="s">
        <v>3260</v>
      </c>
      <c r="AF337" t="s">
        <v>3261</v>
      </c>
      <c r="AG337" t="s">
        <v>145</v>
      </c>
      <c r="AH337" t="s">
        <v>145</v>
      </c>
      <c r="AJ337" t="s">
        <v>483</v>
      </c>
      <c r="AK337" t="s">
        <v>483</v>
      </c>
      <c r="AL337" t="s">
        <v>145</v>
      </c>
      <c r="AN337" t="s">
        <v>991</v>
      </c>
      <c r="AO337" t="s">
        <v>991</v>
      </c>
      <c r="AP337" t="s">
        <v>145</v>
      </c>
      <c r="AQ337" t="s">
        <v>3245</v>
      </c>
      <c r="AR337" t="s">
        <v>3246</v>
      </c>
      <c r="AS337" t="s">
        <v>3295</v>
      </c>
      <c r="AT337" t="s">
        <v>3296</v>
      </c>
      <c r="AU337" t="s">
        <v>3297</v>
      </c>
      <c r="AV337" t="s">
        <v>1618</v>
      </c>
      <c r="AW337" t="s">
        <v>1619</v>
      </c>
      <c r="AX337" t="s">
        <v>2792</v>
      </c>
      <c r="AY337" t="s">
        <v>2792</v>
      </c>
      <c r="BA337" t="s">
        <v>3298</v>
      </c>
      <c r="BB337" t="s">
        <v>931</v>
      </c>
      <c r="BC337">
        <v>138000000</v>
      </c>
      <c r="BD337" t="s">
        <v>3047</v>
      </c>
      <c r="BE337" t="s">
        <v>3187</v>
      </c>
      <c r="BF337" t="s">
        <v>3095</v>
      </c>
      <c r="BG337" t="s">
        <v>3050</v>
      </c>
      <c r="BH337" t="s">
        <v>3163</v>
      </c>
      <c r="BI337" t="s">
        <v>3164</v>
      </c>
      <c r="BJ337" t="s">
        <v>1047</v>
      </c>
      <c r="BK337" t="s">
        <v>180</v>
      </c>
      <c r="BL337" t="s">
        <v>2929</v>
      </c>
      <c r="BM337" t="s">
        <v>2329</v>
      </c>
      <c r="BN337" t="s">
        <v>1045</v>
      </c>
      <c r="BO337" t="s">
        <v>2702</v>
      </c>
      <c r="BP337" t="s">
        <v>1047</v>
      </c>
      <c r="BQ337" t="s">
        <v>180</v>
      </c>
      <c r="BR337" t="s">
        <v>3307</v>
      </c>
      <c r="BS337" t="s">
        <v>3300</v>
      </c>
      <c r="BT337" t="s">
        <v>3153</v>
      </c>
      <c r="BU337" t="s">
        <v>3142</v>
      </c>
      <c r="BV337" t="s">
        <v>3117</v>
      </c>
      <c r="BW337" t="s">
        <v>3148</v>
      </c>
      <c r="BX337" t="s">
        <v>3165</v>
      </c>
      <c r="BZ337" t="s">
        <v>1095</v>
      </c>
      <c r="CA337" t="s">
        <v>456</v>
      </c>
      <c r="CB337" t="s">
        <v>456</v>
      </c>
      <c r="CC337" t="s">
        <v>456</v>
      </c>
      <c r="CG337" t="s">
        <v>147</v>
      </c>
      <c r="CL337" t="s">
        <v>144</v>
      </c>
      <c r="CM337" t="s">
        <v>144</v>
      </c>
      <c r="CN337" t="s">
        <v>145</v>
      </c>
      <c r="CP337" t="s">
        <v>3259</v>
      </c>
      <c r="CQ337" t="s">
        <v>3259</v>
      </c>
      <c r="CR337" t="s">
        <v>145</v>
      </c>
      <c r="CT337" t="s">
        <v>3259</v>
      </c>
      <c r="CU337" t="s">
        <v>3259</v>
      </c>
      <c r="CV337" t="s">
        <v>145</v>
      </c>
      <c r="CY337" t="s">
        <v>3260</v>
      </c>
      <c r="CZ337" t="s">
        <v>3261</v>
      </c>
      <c r="DA337" t="s">
        <v>3260</v>
      </c>
      <c r="DB337" t="s">
        <v>3261</v>
      </c>
      <c r="DC337" t="s">
        <v>145</v>
      </c>
      <c r="DD337" t="s">
        <v>145</v>
      </c>
      <c r="DF337" t="s">
        <v>483</v>
      </c>
      <c r="DG337" t="s">
        <v>483</v>
      </c>
      <c r="DH337" t="s">
        <v>145</v>
      </c>
      <c r="DJ337" t="s">
        <v>991</v>
      </c>
      <c r="DK337" t="s">
        <v>991</v>
      </c>
      <c r="DL337" t="s">
        <v>145</v>
      </c>
      <c r="DM337" t="s">
        <v>3245</v>
      </c>
      <c r="DN337" t="s">
        <v>3246</v>
      </c>
      <c r="DT337">
        <v>29</v>
      </c>
      <c r="DU337">
        <v>18</v>
      </c>
      <c r="DV337">
        <v>18</v>
      </c>
      <c r="DW337" s="1">
        <f>+Tabulka1[[#This Row],[pocudegra]]/Tabulka1[[#This Row],[pochodnav]]</f>
        <v>1</v>
      </c>
      <c r="DX337">
        <v>128567000</v>
      </c>
      <c r="DY337" t="s">
        <v>456</v>
      </c>
      <c r="DZ337" t="s">
        <v>957</v>
      </c>
      <c r="ED337" t="s">
        <v>2710</v>
      </c>
      <c r="EE337" t="s">
        <v>2710</v>
      </c>
      <c r="EF337" t="s">
        <v>3305</v>
      </c>
      <c r="EG337" t="s">
        <v>147</v>
      </c>
      <c r="EH337" t="s">
        <v>3251</v>
      </c>
      <c r="EI337" t="s">
        <v>2711</v>
      </c>
      <c r="EL337">
        <v>26964</v>
      </c>
      <c r="EM337">
        <v>30507</v>
      </c>
    </row>
    <row r="338" spans="1:143" hidden="1">
      <c r="A338">
        <v>335</v>
      </c>
      <c r="B338" t="s">
        <v>3308</v>
      </c>
      <c r="C338" t="s">
        <v>1025</v>
      </c>
      <c r="D338" t="s">
        <v>144</v>
      </c>
      <c r="F338" t="s">
        <v>483</v>
      </c>
      <c r="G338" t="s">
        <v>456</v>
      </c>
      <c r="H338" t="s">
        <v>483</v>
      </c>
      <c r="I338" t="s">
        <v>456</v>
      </c>
      <c r="J338" t="s">
        <v>1025</v>
      </c>
      <c r="K338" t="s">
        <v>144</v>
      </c>
      <c r="L338" t="s">
        <v>3263</v>
      </c>
      <c r="M338" t="s">
        <v>3263</v>
      </c>
      <c r="O338" t="s">
        <v>144</v>
      </c>
      <c r="P338" t="s">
        <v>144</v>
      </c>
      <c r="Q338" t="s">
        <v>145</v>
      </c>
      <c r="T338" t="s">
        <v>3264</v>
      </c>
      <c r="U338" t="s">
        <v>3264</v>
      </c>
      <c r="V338" t="s">
        <v>145</v>
      </c>
      <c r="X338" t="s">
        <v>3264</v>
      </c>
      <c r="Y338" t="s">
        <v>3264</v>
      </c>
      <c r="Z338" t="s">
        <v>145</v>
      </c>
      <c r="AC338" t="s">
        <v>3265</v>
      </c>
      <c r="AD338" t="s">
        <v>3266</v>
      </c>
      <c r="AE338" t="s">
        <v>3265</v>
      </c>
      <c r="AF338" t="s">
        <v>3266</v>
      </c>
      <c r="AG338" t="s">
        <v>145</v>
      </c>
      <c r="AH338" t="s">
        <v>145</v>
      </c>
      <c r="AJ338" t="s">
        <v>483</v>
      </c>
      <c r="AK338" t="s">
        <v>483</v>
      </c>
      <c r="AL338" t="s">
        <v>145</v>
      </c>
      <c r="AN338" t="s">
        <v>991</v>
      </c>
      <c r="AO338" t="s">
        <v>991</v>
      </c>
      <c r="AP338" t="s">
        <v>145</v>
      </c>
      <c r="AQ338" t="s">
        <v>3245</v>
      </c>
      <c r="AR338" t="s">
        <v>3246</v>
      </c>
      <c r="AS338" t="s">
        <v>3295</v>
      </c>
      <c r="AT338" t="s">
        <v>3296</v>
      </c>
      <c r="AU338" t="s">
        <v>3297</v>
      </c>
      <c r="AV338" t="s">
        <v>1618</v>
      </c>
      <c r="AW338" t="s">
        <v>1619</v>
      </c>
      <c r="AX338" t="s">
        <v>2792</v>
      </c>
      <c r="AY338" t="s">
        <v>2792</v>
      </c>
      <c r="BA338" t="s">
        <v>3298</v>
      </c>
      <c r="BB338" t="s">
        <v>931</v>
      </c>
      <c r="BC338">
        <v>95000000</v>
      </c>
      <c r="BD338" t="s">
        <v>3047</v>
      </c>
      <c r="BE338" t="s">
        <v>3187</v>
      </c>
      <c r="BF338" t="s">
        <v>3095</v>
      </c>
      <c r="BG338" t="s">
        <v>3050</v>
      </c>
      <c r="BH338" t="s">
        <v>3163</v>
      </c>
      <c r="BI338" t="s">
        <v>3164</v>
      </c>
      <c r="BJ338" t="s">
        <v>1047</v>
      </c>
      <c r="BK338" t="s">
        <v>180</v>
      </c>
      <c r="BL338" t="s">
        <v>3309</v>
      </c>
      <c r="BM338" t="s">
        <v>3310</v>
      </c>
      <c r="BN338" t="s">
        <v>1045</v>
      </c>
      <c r="BO338" t="s">
        <v>2702</v>
      </c>
      <c r="BP338" t="s">
        <v>1047</v>
      </c>
      <c r="BQ338" t="s">
        <v>180</v>
      </c>
      <c r="BR338" t="s">
        <v>3311</v>
      </c>
      <c r="BS338" t="s">
        <v>3300</v>
      </c>
      <c r="BT338" t="s">
        <v>3312</v>
      </c>
      <c r="BU338" t="s">
        <v>3142</v>
      </c>
      <c r="BV338" t="s">
        <v>3117</v>
      </c>
      <c r="BW338" t="s">
        <v>3148</v>
      </c>
      <c r="BX338" t="s">
        <v>3165</v>
      </c>
      <c r="BZ338" t="s">
        <v>1095</v>
      </c>
      <c r="CA338" t="s">
        <v>456</v>
      </c>
      <c r="CB338" t="s">
        <v>456</v>
      </c>
      <c r="CC338" t="s">
        <v>456</v>
      </c>
      <c r="CG338" t="s">
        <v>147</v>
      </c>
      <c r="CL338" t="s">
        <v>144</v>
      </c>
      <c r="CM338" t="s">
        <v>144</v>
      </c>
      <c r="CN338" t="s">
        <v>145</v>
      </c>
      <c r="CP338" t="s">
        <v>3264</v>
      </c>
      <c r="CQ338" t="s">
        <v>3264</v>
      </c>
      <c r="CR338" t="s">
        <v>145</v>
      </c>
      <c r="CT338" t="s">
        <v>3264</v>
      </c>
      <c r="CU338" t="s">
        <v>3264</v>
      </c>
      <c r="CV338" t="s">
        <v>145</v>
      </c>
      <c r="CY338" t="s">
        <v>3265</v>
      </c>
      <c r="CZ338" t="s">
        <v>3266</v>
      </c>
      <c r="DA338" t="s">
        <v>3265</v>
      </c>
      <c r="DB338" t="s">
        <v>3266</v>
      </c>
      <c r="DC338" t="s">
        <v>145</v>
      </c>
      <c r="DD338" t="s">
        <v>145</v>
      </c>
      <c r="DF338" t="s">
        <v>483</v>
      </c>
      <c r="DG338" t="s">
        <v>483</v>
      </c>
      <c r="DH338" t="s">
        <v>145</v>
      </c>
      <c r="DJ338" t="s">
        <v>991</v>
      </c>
      <c r="DK338" t="s">
        <v>991</v>
      </c>
      <c r="DL338" t="s">
        <v>145</v>
      </c>
      <c r="DM338" t="s">
        <v>3245</v>
      </c>
      <c r="DN338" t="s">
        <v>3246</v>
      </c>
      <c r="DT338">
        <v>32</v>
      </c>
      <c r="DU338">
        <v>32</v>
      </c>
      <c r="DV338">
        <v>20</v>
      </c>
      <c r="DW338" s="1">
        <f>+Tabulka1[[#This Row],[pocudegra]]/Tabulka1[[#This Row],[pochodnav]]</f>
        <v>0.625</v>
      </c>
      <c r="DX338">
        <v>70401000</v>
      </c>
      <c r="DY338" t="s">
        <v>456</v>
      </c>
      <c r="DZ338" t="s">
        <v>887</v>
      </c>
      <c r="ED338" t="s">
        <v>2710</v>
      </c>
      <c r="EE338" t="s">
        <v>2710</v>
      </c>
      <c r="EF338" t="s">
        <v>3229</v>
      </c>
      <c r="EG338" t="s">
        <v>147</v>
      </c>
      <c r="EH338" t="s">
        <v>3251</v>
      </c>
      <c r="EI338" t="s">
        <v>2711</v>
      </c>
      <c r="EL338">
        <v>26964</v>
      </c>
      <c r="EM338">
        <v>30507</v>
      </c>
    </row>
    <row r="339" spans="1:143" hidden="1">
      <c r="A339">
        <v>336</v>
      </c>
      <c r="B339" t="s">
        <v>3313</v>
      </c>
      <c r="C339" t="s">
        <v>1025</v>
      </c>
      <c r="D339" t="s">
        <v>144</v>
      </c>
      <c r="F339" t="s">
        <v>483</v>
      </c>
      <c r="G339" t="s">
        <v>456</v>
      </c>
      <c r="H339" t="s">
        <v>483</v>
      </c>
      <c r="I339" t="s">
        <v>456</v>
      </c>
      <c r="J339" t="s">
        <v>1025</v>
      </c>
      <c r="K339" t="s">
        <v>144</v>
      </c>
      <c r="L339" t="s">
        <v>3270</v>
      </c>
      <c r="M339" t="s">
        <v>3270</v>
      </c>
      <c r="O339" t="s">
        <v>144</v>
      </c>
      <c r="P339" t="s">
        <v>144</v>
      </c>
      <c r="Q339" t="s">
        <v>145</v>
      </c>
      <c r="T339" t="s">
        <v>3271</v>
      </c>
      <c r="U339" t="s">
        <v>3271</v>
      </c>
      <c r="V339" t="s">
        <v>145</v>
      </c>
      <c r="X339" t="s">
        <v>3271</v>
      </c>
      <c r="Y339" t="s">
        <v>3271</v>
      </c>
      <c r="Z339" t="s">
        <v>145</v>
      </c>
      <c r="AC339" t="s">
        <v>3272</v>
      </c>
      <c r="AD339" t="s">
        <v>3273</v>
      </c>
      <c r="AE339" t="s">
        <v>3272</v>
      </c>
      <c r="AF339" t="s">
        <v>3273</v>
      </c>
      <c r="AG339" t="s">
        <v>145</v>
      </c>
      <c r="AH339" t="s">
        <v>145</v>
      </c>
      <c r="AJ339" t="s">
        <v>483</v>
      </c>
      <c r="AK339" t="s">
        <v>483</v>
      </c>
      <c r="AL339" t="s">
        <v>145</v>
      </c>
      <c r="AN339" t="s">
        <v>991</v>
      </c>
      <c r="AO339" t="s">
        <v>991</v>
      </c>
      <c r="AP339" t="s">
        <v>145</v>
      </c>
      <c r="AQ339" t="s">
        <v>3245</v>
      </c>
      <c r="AR339" t="s">
        <v>3246</v>
      </c>
      <c r="AS339" t="s">
        <v>3295</v>
      </c>
      <c r="AT339" t="s">
        <v>3296</v>
      </c>
      <c r="AU339" t="s">
        <v>3297</v>
      </c>
      <c r="AV339" t="s">
        <v>1618</v>
      </c>
      <c r="AW339" t="s">
        <v>1619</v>
      </c>
      <c r="AX339" t="s">
        <v>2792</v>
      </c>
      <c r="AY339" t="s">
        <v>2792</v>
      </c>
      <c r="BA339" t="s">
        <v>3298</v>
      </c>
      <c r="BB339" t="s">
        <v>931</v>
      </c>
      <c r="BC339">
        <v>114000000</v>
      </c>
      <c r="BD339" t="s">
        <v>3047</v>
      </c>
      <c r="BE339" t="s">
        <v>3187</v>
      </c>
      <c r="BF339" t="s">
        <v>3095</v>
      </c>
      <c r="BG339" t="s">
        <v>3050</v>
      </c>
      <c r="BH339" t="s">
        <v>3163</v>
      </c>
      <c r="BI339" t="s">
        <v>3164</v>
      </c>
      <c r="BJ339" t="s">
        <v>1047</v>
      </c>
      <c r="BK339" t="s">
        <v>180</v>
      </c>
      <c r="BL339" t="s">
        <v>3144</v>
      </c>
      <c r="BM339" t="s">
        <v>3145</v>
      </c>
      <c r="BN339" t="s">
        <v>1045</v>
      </c>
      <c r="BO339" t="s">
        <v>2702</v>
      </c>
      <c r="BP339" t="s">
        <v>1047</v>
      </c>
      <c r="BQ339" t="s">
        <v>180</v>
      </c>
      <c r="BR339" t="s">
        <v>3232</v>
      </c>
      <c r="BS339" t="s">
        <v>3201</v>
      </c>
      <c r="BT339" t="s">
        <v>3147</v>
      </c>
      <c r="BU339" t="s">
        <v>3142</v>
      </c>
      <c r="BV339" t="s">
        <v>3117</v>
      </c>
      <c r="BW339" t="s">
        <v>3148</v>
      </c>
      <c r="BX339" t="s">
        <v>3165</v>
      </c>
      <c r="BZ339" t="s">
        <v>1095</v>
      </c>
      <c r="CA339" t="s">
        <v>456</v>
      </c>
      <c r="CB339" t="s">
        <v>456</v>
      </c>
      <c r="CC339" t="s">
        <v>456</v>
      </c>
      <c r="CG339" t="s">
        <v>147</v>
      </c>
      <c r="CL339" t="s">
        <v>144</v>
      </c>
      <c r="CM339" t="s">
        <v>144</v>
      </c>
      <c r="CN339" t="s">
        <v>145</v>
      </c>
      <c r="CP339" t="s">
        <v>3271</v>
      </c>
      <c r="CQ339" t="s">
        <v>3271</v>
      </c>
      <c r="CR339" t="s">
        <v>145</v>
      </c>
      <c r="CT339" t="s">
        <v>3271</v>
      </c>
      <c r="CU339" t="s">
        <v>3271</v>
      </c>
      <c r="CV339" t="s">
        <v>145</v>
      </c>
      <c r="CY339" t="s">
        <v>3272</v>
      </c>
      <c r="CZ339" t="s">
        <v>3273</v>
      </c>
      <c r="DA339" t="s">
        <v>3272</v>
      </c>
      <c r="DB339" t="s">
        <v>3273</v>
      </c>
      <c r="DC339" t="s">
        <v>145</v>
      </c>
      <c r="DD339" t="s">
        <v>145</v>
      </c>
      <c r="DF339" t="s">
        <v>483</v>
      </c>
      <c r="DG339" t="s">
        <v>483</v>
      </c>
      <c r="DH339" t="s">
        <v>145</v>
      </c>
      <c r="DJ339" t="s">
        <v>991</v>
      </c>
      <c r="DK339" t="s">
        <v>991</v>
      </c>
      <c r="DL339" t="s">
        <v>145</v>
      </c>
      <c r="DM339" t="s">
        <v>3245</v>
      </c>
      <c r="DN339" t="s">
        <v>3246</v>
      </c>
      <c r="DT339">
        <v>245</v>
      </c>
      <c r="DU339">
        <v>202</v>
      </c>
      <c r="DV339">
        <v>99</v>
      </c>
      <c r="DW339" s="1">
        <f>+Tabulka1[[#This Row],[pocudegra]]/Tabulka1[[#This Row],[pochodnav]]</f>
        <v>0.49009900990099009</v>
      </c>
      <c r="DX339">
        <v>283505000</v>
      </c>
      <c r="DY339" t="s">
        <v>456</v>
      </c>
      <c r="DZ339" t="s">
        <v>957</v>
      </c>
      <c r="ED339" t="s">
        <v>2710</v>
      </c>
      <c r="EE339" t="s">
        <v>2710</v>
      </c>
      <c r="EF339" t="s">
        <v>3229</v>
      </c>
      <c r="EG339" t="s">
        <v>147</v>
      </c>
      <c r="EH339" t="s">
        <v>3251</v>
      </c>
      <c r="EI339" t="s">
        <v>2711</v>
      </c>
      <c r="EL339">
        <v>26964</v>
      </c>
      <c r="EM339">
        <v>30507</v>
      </c>
    </row>
    <row r="340" spans="1:143" hidden="1">
      <c r="A340">
        <v>337</v>
      </c>
      <c r="B340" t="s">
        <v>3314</v>
      </c>
      <c r="C340" t="s">
        <v>1025</v>
      </c>
      <c r="D340" t="s">
        <v>144</v>
      </c>
      <c r="F340" t="s">
        <v>483</v>
      </c>
      <c r="G340" t="s">
        <v>456</v>
      </c>
      <c r="H340" t="s">
        <v>483</v>
      </c>
      <c r="I340" t="s">
        <v>456</v>
      </c>
      <c r="J340" t="s">
        <v>1025</v>
      </c>
      <c r="K340" t="s">
        <v>144</v>
      </c>
      <c r="L340" t="s">
        <v>3203</v>
      </c>
      <c r="M340" t="s">
        <v>3203</v>
      </c>
      <c r="O340" t="s">
        <v>144</v>
      </c>
      <c r="P340" t="s">
        <v>144</v>
      </c>
      <c r="Q340" t="s">
        <v>145</v>
      </c>
      <c r="T340" t="s">
        <v>3204</v>
      </c>
      <c r="U340" t="s">
        <v>3204</v>
      </c>
      <c r="V340" t="s">
        <v>145</v>
      </c>
      <c r="X340" t="s">
        <v>3204</v>
      </c>
      <c r="Y340" t="s">
        <v>3204</v>
      </c>
      <c r="Z340" t="s">
        <v>145</v>
      </c>
      <c r="AC340" t="s">
        <v>3205</v>
      </c>
      <c r="AD340" t="s">
        <v>3206</v>
      </c>
      <c r="AE340" t="s">
        <v>3205</v>
      </c>
      <c r="AF340" t="s">
        <v>3206</v>
      </c>
      <c r="AG340" t="s">
        <v>145</v>
      </c>
      <c r="AH340" t="s">
        <v>145</v>
      </c>
      <c r="AJ340" t="s">
        <v>400</v>
      </c>
      <c r="AK340" t="s">
        <v>400</v>
      </c>
      <c r="AL340" t="s">
        <v>145</v>
      </c>
      <c r="AN340" t="s">
        <v>957</v>
      </c>
      <c r="AO340" t="s">
        <v>957</v>
      </c>
      <c r="AP340" t="s">
        <v>145</v>
      </c>
      <c r="AQ340" t="s">
        <v>3207</v>
      </c>
      <c r="AR340" t="s">
        <v>3208</v>
      </c>
      <c r="AS340" t="s">
        <v>3315</v>
      </c>
      <c r="AT340" t="s">
        <v>3316</v>
      </c>
      <c r="AU340" t="s">
        <v>3317</v>
      </c>
      <c r="AV340" t="s">
        <v>1618</v>
      </c>
      <c r="AW340" t="s">
        <v>1619</v>
      </c>
      <c r="AX340" t="s">
        <v>3318</v>
      </c>
      <c r="AY340" t="s">
        <v>3318</v>
      </c>
      <c r="BA340" t="s">
        <v>1394</v>
      </c>
      <c r="BB340" t="s">
        <v>887</v>
      </c>
      <c r="BC340">
        <v>60000000</v>
      </c>
      <c r="BD340" t="s">
        <v>3319</v>
      </c>
      <c r="BE340" t="s">
        <v>3320</v>
      </c>
      <c r="BF340" t="s">
        <v>3285</v>
      </c>
      <c r="BG340" t="s">
        <v>3286</v>
      </c>
      <c r="BH340" t="s">
        <v>1039</v>
      </c>
      <c r="BI340" t="s">
        <v>1040</v>
      </c>
      <c r="BJ340" t="s">
        <v>1041</v>
      </c>
      <c r="BK340" t="s">
        <v>1042</v>
      </c>
      <c r="BL340" t="s">
        <v>3321</v>
      </c>
      <c r="BM340" t="s">
        <v>3322</v>
      </c>
      <c r="BN340" t="s">
        <v>1045</v>
      </c>
      <c r="BO340" t="s">
        <v>2702</v>
      </c>
      <c r="BP340" t="s">
        <v>1047</v>
      </c>
      <c r="BQ340" t="s">
        <v>180</v>
      </c>
      <c r="BR340" t="s">
        <v>3323</v>
      </c>
      <c r="BT340" t="s">
        <v>3324</v>
      </c>
      <c r="BU340" t="s">
        <v>3325</v>
      </c>
      <c r="BV340" t="s">
        <v>3291</v>
      </c>
      <c r="BW340" t="s">
        <v>3292</v>
      </c>
      <c r="BX340" t="s">
        <v>3326</v>
      </c>
      <c r="BZ340" t="s">
        <v>1095</v>
      </c>
      <c r="CA340" t="s">
        <v>456</v>
      </c>
      <c r="CB340" t="s">
        <v>456</v>
      </c>
      <c r="CC340" t="s">
        <v>456</v>
      </c>
      <c r="CG340" t="s">
        <v>147</v>
      </c>
      <c r="CL340" t="s">
        <v>144</v>
      </c>
      <c r="CM340" t="s">
        <v>144</v>
      </c>
      <c r="CN340" t="s">
        <v>145</v>
      </c>
      <c r="CP340" t="s">
        <v>3204</v>
      </c>
      <c r="CQ340" t="s">
        <v>3204</v>
      </c>
      <c r="CR340" t="s">
        <v>145</v>
      </c>
      <c r="CT340" t="s">
        <v>3204</v>
      </c>
      <c r="CU340" t="s">
        <v>3204</v>
      </c>
      <c r="CV340" t="s">
        <v>145</v>
      </c>
      <c r="CY340" t="s">
        <v>3205</v>
      </c>
      <c r="CZ340" t="s">
        <v>3206</v>
      </c>
      <c r="DA340" t="s">
        <v>3205</v>
      </c>
      <c r="DB340" t="s">
        <v>3206</v>
      </c>
      <c r="DC340" t="s">
        <v>145</v>
      </c>
      <c r="DD340" t="s">
        <v>145</v>
      </c>
      <c r="DF340" t="s">
        <v>400</v>
      </c>
      <c r="DG340" t="s">
        <v>400</v>
      </c>
      <c r="DH340" t="s">
        <v>145</v>
      </c>
      <c r="DJ340" t="s">
        <v>957</v>
      </c>
      <c r="DK340" t="s">
        <v>957</v>
      </c>
      <c r="DL340" t="s">
        <v>145</v>
      </c>
      <c r="DM340" t="s">
        <v>3207</v>
      </c>
      <c r="DN340" t="s">
        <v>3208</v>
      </c>
      <c r="DT340">
        <v>7</v>
      </c>
      <c r="DU340">
        <v>7</v>
      </c>
      <c r="DV340">
        <v>2</v>
      </c>
      <c r="DW340" s="1">
        <f>+Tabulka1[[#This Row],[pocudegra]]/Tabulka1[[#This Row],[pochodnav]]</f>
        <v>0.2857142857142857</v>
      </c>
      <c r="DX340">
        <v>15434000</v>
      </c>
      <c r="DY340" t="s">
        <v>456</v>
      </c>
      <c r="DZ340" t="s">
        <v>887</v>
      </c>
      <c r="ED340" t="s">
        <v>2710</v>
      </c>
      <c r="EE340" t="s">
        <v>2710</v>
      </c>
      <c r="EF340" t="s">
        <v>3229</v>
      </c>
      <c r="EG340" t="s">
        <v>147</v>
      </c>
      <c r="EH340" t="s">
        <v>3251</v>
      </c>
      <c r="EI340" t="s">
        <v>2711</v>
      </c>
      <c r="EL340">
        <v>26964</v>
      </c>
      <c r="EM340">
        <v>30507</v>
      </c>
    </row>
    <row r="341" spans="1:143" hidden="1">
      <c r="A341">
        <v>338</v>
      </c>
      <c r="B341" t="s">
        <v>3327</v>
      </c>
      <c r="C341" t="s">
        <v>1025</v>
      </c>
      <c r="D341" t="s">
        <v>240</v>
      </c>
      <c r="F341" t="s">
        <v>483</v>
      </c>
      <c r="G341" t="s">
        <v>456</v>
      </c>
      <c r="H341" t="s">
        <v>483</v>
      </c>
      <c r="I341" t="s">
        <v>456</v>
      </c>
      <c r="J341" t="s">
        <v>1025</v>
      </c>
      <c r="K341" t="s">
        <v>240</v>
      </c>
      <c r="L341" t="s">
        <v>3328</v>
      </c>
      <c r="M341" t="s">
        <v>3328</v>
      </c>
      <c r="O341" t="s">
        <v>144</v>
      </c>
      <c r="P341" t="s">
        <v>144</v>
      </c>
      <c r="Q341" t="s">
        <v>145</v>
      </c>
      <c r="T341" t="s">
        <v>3329</v>
      </c>
      <c r="U341" t="s">
        <v>3329</v>
      </c>
      <c r="V341" t="s">
        <v>145</v>
      </c>
      <c r="X341" t="s">
        <v>3330</v>
      </c>
      <c r="Y341" t="s">
        <v>3330</v>
      </c>
      <c r="Z341" t="s">
        <v>145</v>
      </c>
      <c r="AC341" t="s">
        <v>3331</v>
      </c>
      <c r="AD341" t="s">
        <v>3332</v>
      </c>
      <c r="AE341" t="s">
        <v>3331</v>
      </c>
      <c r="AF341" t="s">
        <v>3332</v>
      </c>
      <c r="AG341" t="s">
        <v>145</v>
      </c>
      <c r="AH341" t="s">
        <v>145</v>
      </c>
      <c r="AJ341" t="s">
        <v>456</v>
      </c>
      <c r="AK341" t="s">
        <v>456</v>
      </c>
      <c r="AL341" t="s">
        <v>145</v>
      </c>
      <c r="AN341" t="s">
        <v>1022</v>
      </c>
      <c r="AO341" t="s">
        <v>1022</v>
      </c>
      <c r="AP341" t="s">
        <v>145</v>
      </c>
      <c r="AQ341" t="s">
        <v>3333</v>
      </c>
      <c r="AR341" t="s">
        <v>3334</v>
      </c>
      <c r="AS341" t="s">
        <v>3335</v>
      </c>
      <c r="AT341" t="s">
        <v>3336</v>
      </c>
      <c r="AU341" t="s">
        <v>3337</v>
      </c>
      <c r="AV341" t="s">
        <v>3338</v>
      </c>
      <c r="AW341" t="s">
        <v>3339</v>
      </c>
      <c r="AX341" t="s">
        <v>3340</v>
      </c>
      <c r="AY341" t="s">
        <v>3341</v>
      </c>
      <c r="BA341" t="s">
        <v>3342</v>
      </c>
      <c r="BB341" t="s">
        <v>1022</v>
      </c>
      <c r="BC341">
        <v>465000000</v>
      </c>
      <c r="BD341" t="s">
        <v>3343</v>
      </c>
      <c r="BE341" t="s">
        <v>3344</v>
      </c>
      <c r="BF341" t="s">
        <v>3345</v>
      </c>
      <c r="BG341" t="s">
        <v>3346</v>
      </c>
      <c r="BH341" t="s">
        <v>1045</v>
      </c>
      <c r="BI341" t="s">
        <v>2702</v>
      </c>
      <c r="BJ341" t="s">
        <v>1047</v>
      </c>
      <c r="BK341" t="s">
        <v>180</v>
      </c>
      <c r="BL341" t="s">
        <v>3347</v>
      </c>
      <c r="BM341" t="s">
        <v>1429</v>
      </c>
      <c r="BN341" t="s">
        <v>3348</v>
      </c>
      <c r="BO341" t="s">
        <v>2702</v>
      </c>
      <c r="BP341" t="s">
        <v>1047</v>
      </c>
      <c r="BQ341" t="s">
        <v>180</v>
      </c>
      <c r="BR341" t="s">
        <v>3349</v>
      </c>
      <c r="BT341" t="s">
        <v>3350</v>
      </c>
      <c r="BU341" t="s">
        <v>3351</v>
      </c>
      <c r="BV341" t="s">
        <v>3352</v>
      </c>
      <c r="BZ341" t="s">
        <v>1095</v>
      </c>
      <c r="CA341" t="s">
        <v>456</v>
      </c>
      <c r="CB341" t="s">
        <v>456</v>
      </c>
      <c r="CC341" t="s">
        <v>456</v>
      </c>
      <c r="CG341" t="s">
        <v>147</v>
      </c>
      <c r="CL341" t="s">
        <v>144</v>
      </c>
      <c r="CM341" t="s">
        <v>144</v>
      </c>
      <c r="CN341" t="s">
        <v>145</v>
      </c>
      <c r="CP341" t="s">
        <v>3329</v>
      </c>
      <c r="CQ341" t="s">
        <v>3329</v>
      </c>
      <c r="CR341" t="s">
        <v>145</v>
      </c>
      <c r="CT341" t="s">
        <v>3330</v>
      </c>
      <c r="CU341" t="s">
        <v>3330</v>
      </c>
      <c r="CV341" t="s">
        <v>145</v>
      </c>
      <c r="CY341" t="s">
        <v>3331</v>
      </c>
      <c r="CZ341" t="s">
        <v>3332</v>
      </c>
      <c r="DA341" t="s">
        <v>3331</v>
      </c>
      <c r="DB341" t="s">
        <v>3332</v>
      </c>
      <c r="DC341" t="s">
        <v>145</v>
      </c>
      <c r="DD341" t="s">
        <v>145</v>
      </c>
      <c r="DF341" t="s">
        <v>456</v>
      </c>
      <c r="DG341" t="s">
        <v>456</v>
      </c>
      <c r="DH341" t="s">
        <v>145</v>
      </c>
      <c r="DJ341" t="s">
        <v>1022</v>
      </c>
      <c r="DK341" t="s">
        <v>1022</v>
      </c>
      <c r="DL341" t="s">
        <v>145</v>
      </c>
      <c r="DM341" t="s">
        <v>3333</v>
      </c>
      <c r="DN341" t="s">
        <v>3334</v>
      </c>
      <c r="DT341">
        <v>24</v>
      </c>
      <c r="DU341">
        <v>24</v>
      </c>
      <c r="DV341">
        <v>12</v>
      </c>
      <c r="DW341" s="1">
        <f>+Tabulka1[[#This Row],[pocudegra]]/Tabulka1[[#This Row],[pochodnav]]</f>
        <v>0.5</v>
      </c>
      <c r="DX341">
        <v>315000000</v>
      </c>
      <c r="DY341" t="s">
        <v>456</v>
      </c>
      <c r="DZ341" t="s">
        <v>957</v>
      </c>
      <c r="ED341" t="s">
        <v>2710</v>
      </c>
      <c r="EE341" t="s">
        <v>2710</v>
      </c>
      <c r="EF341" t="s">
        <v>3229</v>
      </c>
      <c r="EG341" t="s">
        <v>147</v>
      </c>
      <c r="EH341" t="s">
        <v>3251</v>
      </c>
      <c r="EI341" t="s">
        <v>2711</v>
      </c>
      <c r="EL341">
        <v>26964</v>
      </c>
      <c r="EM341">
        <v>30507</v>
      </c>
    </row>
    <row r="342" spans="1:143" hidden="1">
      <c r="A342">
        <v>339</v>
      </c>
      <c r="B342" t="s">
        <v>3353</v>
      </c>
      <c r="C342" t="s">
        <v>1025</v>
      </c>
      <c r="D342" t="s">
        <v>240</v>
      </c>
      <c r="F342" t="s">
        <v>456</v>
      </c>
      <c r="G342" t="s">
        <v>456</v>
      </c>
      <c r="H342" t="s">
        <v>456</v>
      </c>
      <c r="I342" t="s">
        <v>456</v>
      </c>
      <c r="J342" t="s">
        <v>1025</v>
      </c>
      <c r="K342" t="s">
        <v>240</v>
      </c>
      <c r="L342" t="s">
        <v>3354</v>
      </c>
      <c r="M342" t="s">
        <v>3354</v>
      </c>
      <c r="O342" t="s">
        <v>144</v>
      </c>
      <c r="P342" t="s">
        <v>144</v>
      </c>
      <c r="Q342" t="s">
        <v>145</v>
      </c>
      <c r="T342" t="s">
        <v>3355</v>
      </c>
      <c r="U342" t="s">
        <v>3355</v>
      </c>
      <c r="V342" t="s">
        <v>145</v>
      </c>
      <c r="X342" t="s">
        <v>3355</v>
      </c>
      <c r="Y342" t="s">
        <v>3355</v>
      </c>
      <c r="Z342" t="s">
        <v>145</v>
      </c>
      <c r="AC342" t="s">
        <v>3356</v>
      </c>
      <c r="AD342" t="s">
        <v>3357</v>
      </c>
      <c r="AE342" t="s">
        <v>3356</v>
      </c>
      <c r="AF342" t="s">
        <v>3357</v>
      </c>
      <c r="AG342" t="s">
        <v>145</v>
      </c>
      <c r="AH342" t="s">
        <v>145</v>
      </c>
      <c r="AJ342" t="s">
        <v>456</v>
      </c>
      <c r="AK342" t="s">
        <v>456</v>
      </c>
      <c r="AL342" t="s">
        <v>145</v>
      </c>
      <c r="AN342" t="s">
        <v>2540</v>
      </c>
      <c r="AO342" t="s">
        <v>2540</v>
      </c>
      <c r="AP342" t="s">
        <v>145</v>
      </c>
      <c r="AQ342" t="s">
        <v>3358</v>
      </c>
      <c r="AR342" t="s">
        <v>3359</v>
      </c>
      <c r="AS342" t="s">
        <v>3360</v>
      </c>
      <c r="AT342" t="s">
        <v>3361</v>
      </c>
      <c r="AU342" t="s">
        <v>1148</v>
      </c>
      <c r="AV342" t="s">
        <v>3338</v>
      </c>
      <c r="AW342" t="s">
        <v>3339</v>
      </c>
      <c r="AX342" t="s">
        <v>3362</v>
      </c>
      <c r="AY342" t="s">
        <v>3363</v>
      </c>
      <c r="BA342" t="s">
        <v>3364</v>
      </c>
      <c r="BB342" t="s">
        <v>991</v>
      </c>
      <c r="BC342">
        <v>480000000</v>
      </c>
      <c r="BD342" t="s">
        <v>3365</v>
      </c>
      <c r="BE342" t="s">
        <v>3366</v>
      </c>
      <c r="BF342" t="s">
        <v>3367</v>
      </c>
      <c r="BG342" t="s">
        <v>3368</v>
      </c>
      <c r="BH342" t="s">
        <v>3369</v>
      </c>
      <c r="BI342" t="s">
        <v>2702</v>
      </c>
      <c r="BJ342" t="s">
        <v>1047</v>
      </c>
      <c r="BK342" t="s">
        <v>180</v>
      </c>
      <c r="BL342" t="s">
        <v>2809</v>
      </c>
      <c r="BM342" t="s">
        <v>1429</v>
      </c>
      <c r="BN342" t="s">
        <v>3369</v>
      </c>
      <c r="BO342" t="s">
        <v>2702</v>
      </c>
      <c r="BP342" t="s">
        <v>1047</v>
      </c>
      <c r="BQ342" t="s">
        <v>180</v>
      </c>
      <c r="BR342" t="s">
        <v>3192</v>
      </c>
      <c r="BT342" t="s">
        <v>3370</v>
      </c>
      <c r="BU342" t="s">
        <v>3371</v>
      </c>
      <c r="BV342" t="s">
        <v>3372</v>
      </c>
      <c r="BZ342" t="s">
        <v>2710</v>
      </c>
      <c r="CA342" t="s">
        <v>456</v>
      </c>
      <c r="CB342" t="s">
        <v>456</v>
      </c>
      <c r="CC342" t="s">
        <v>456</v>
      </c>
      <c r="CG342" t="s">
        <v>147</v>
      </c>
      <c r="CL342" t="s">
        <v>144</v>
      </c>
      <c r="CM342" t="s">
        <v>144</v>
      </c>
      <c r="CN342" t="s">
        <v>145</v>
      </c>
      <c r="CP342" t="s">
        <v>3355</v>
      </c>
      <c r="CQ342" t="s">
        <v>3355</v>
      </c>
      <c r="CR342" t="s">
        <v>145</v>
      </c>
      <c r="CT342" t="s">
        <v>3355</v>
      </c>
      <c r="CU342" t="s">
        <v>3355</v>
      </c>
      <c r="CV342" t="s">
        <v>145</v>
      </c>
      <c r="CY342" t="s">
        <v>3356</v>
      </c>
      <c r="CZ342" t="s">
        <v>3357</v>
      </c>
      <c r="DA342" t="s">
        <v>3356</v>
      </c>
      <c r="DB342" t="s">
        <v>3357</v>
      </c>
      <c r="DC342" t="s">
        <v>145</v>
      </c>
      <c r="DD342" t="s">
        <v>145</v>
      </c>
      <c r="DF342" t="s">
        <v>456</v>
      </c>
      <c r="DG342" t="s">
        <v>456</v>
      </c>
      <c r="DH342" t="s">
        <v>145</v>
      </c>
      <c r="DJ342" t="s">
        <v>2540</v>
      </c>
      <c r="DK342" t="s">
        <v>2540</v>
      </c>
      <c r="DL342" t="s">
        <v>145</v>
      </c>
      <c r="DM342" t="s">
        <v>3358</v>
      </c>
      <c r="DN342" t="s">
        <v>3359</v>
      </c>
      <c r="DT342">
        <v>5</v>
      </c>
      <c r="DU342">
        <v>5</v>
      </c>
      <c r="DV342">
        <v>5</v>
      </c>
      <c r="DW342" s="1">
        <f>+Tabulka1[[#This Row],[pocudegra]]/Tabulka1[[#This Row],[pochodnav]]</f>
        <v>1</v>
      </c>
      <c r="DX342">
        <v>167221000</v>
      </c>
      <c r="DY342" t="s">
        <v>456</v>
      </c>
      <c r="DZ342" t="s">
        <v>991</v>
      </c>
      <c r="ED342" t="s">
        <v>2710</v>
      </c>
      <c r="EE342" t="s">
        <v>2710</v>
      </c>
      <c r="EF342" t="s">
        <v>3360</v>
      </c>
      <c r="EG342" t="s">
        <v>147</v>
      </c>
      <c r="EH342" t="s">
        <v>2711</v>
      </c>
      <c r="EI342" t="s">
        <v>2711</v>
      </c>
      <c r="EL342">
        <v>30507</v>
      </c>
      <c r="EM342">
        <v>30507</v>
      </c>
    </row>
    <row r="343" spans="1:143" hidden="1">
      <c r="A343">
        <v>340</v>
      </c>
      <c r="B343" t="s">
        <v>3373</v>
      </c>
      <c r="C343" t="s">
        <v>1025</v>
      </c>
      <c r="D343" t="s">
        <v>144</v>
      </c>
      <c r="F343" t="s">
        <v>456</v>
      </c>
      <c r="G343" t="s">
        <v>538</v>
      </c>
      <c r="H343" t="s">
        <v>456</v>
      </c>
      <c r="I343" t="s">
        <v>538</v>
      </c>
      <c r="J343" t="s">
        <v>1025</v>
      </c>
      <c r="K343" t="s">
        <v>144</v>
      </c>
      <c r="L343" t="s">
        <v>3241</v>
      </c>
      <c r="M343" t="s">
        <v>3241</v>
      </c>
      <c r="O343" t="s">
        <v>144</v>
      </c>
      <c r="P343" t="s">
        <v>144</v>
      </c>
      <c r="Q343" t="s">
        <v>145</v>
      </c>
      <c r="T343" t="s">
        <v>3242</v>
      </c>
      <c r="U343" t="s">
        <v>3242</v>
      </c>
      <c r="V343" t="s">
        <v>145</v>
      </c>
      <c r="X343" t="s">
        <v>3242</v>
      </c>
      <c r="Y343" t="s">
        <v>3242</v>
      </c>
      <c r="Z343" t="s">
        <v>145</v>
      </c>
      <c r="AC343" t="s">
        <v>3243</v>
      </c>
      <c r="AD343" t="s">
        <v>3244</v>
      </c>
      <c r="AE343" t="s">
        <v>3243</v>
      </c>
      <c r="AF343" t="s">
        <v>3244</v>
      </c>
      <c r="AG343" t="s">
        <v>145</v>
      </c>
      <c r="AH343" t="s">
        <v>145</v>
      </c>
      <c r="AJ343" t="s">
        <v>483</v>
      </c>
      <c r="AK343" t="s">
        <v>483</v>
      </c>
      <c r="AL343" t="s">
        <v>145</v>
      </c>
      <c r="AN343" t="s">
        <v>991</v>
      </c>
      <c r="AO343" t="s">
        <v>991</v>
      </c>
      <c r="AP343" t="s">
        <v>145</v>
      </c>
      <c r="AQ343" t="s">
        <v>3245</v>
      </c>
      <c r="AR343" t="s">
        <v>3246</v>
      </c>
      <c r="AS343" t="s">
        <v>3374</v>
      </c>
      <c r="AT343" t="s">
        <v>3375</v>
      </c>
      <c r="AU343" t="s">
        <v>3376</v>
      </c>
      <c r="AV343" t="s">
        <v>1618</v>
      </c>
      <c r="AW343" t="s">
        <v>1619</v>
      </c>
      <c r="AX343" t="s">
        <v>2792</v>
      </c>
      <c r="AY343" t="s">
        <v>2792</v>
      </c>
      <c r="BA343" t="s">
        <v>3377</v>
      </c>
      <c r="BB343" t="s">
        <v>957</v>
      </c>
      <c r="BC343">
        <v>118091000</v>
      </c>
      <c r="BD343" t="s">
        <v>3047</v>
      </c>
      <c r="BE343" t="s">
        <v>3187</v>
      </c>
      <c r="BF343" t="s">
        <v>3095</v>
      </c>
      <c r="BG343" t="s">
        <v>3050</v>
      </c>
      <c r="BH343" t="s">
        <v>3111</v>
      </c>
      <c r="BI343" t="s">
        <v>2702</v>
      </c>
      <c r="BJ343" t="s">
        <v>1047</v>
      </c>
      <c r="BK343" t="s">
        <v>180</v>
      </c>
      <c r="BL343" t="s">
        <v>2881</v>
      </c>
      <c r="BM343" t="s">
        <v>1429</v>
      </c>
      <c r="BN343" t="s">
        <v>1045</v>
      </c>
      <c r="BO343" t="s">
        <v>2702</v>
      </c>
      <c r="BP343" t="s">
        <v>1047</v>
      </c>
      <c r="BQ343" t="s">
        <v>180</v>
      </c>
      <c r="BR343" t="s">
        <v>3378</v>
      </c>
      <c r="BS343" t="s">
        <v>3379</v>
      </c>
      <c r="BT343" t="s">
        <v>3380</v>
      </c>
      <c r="BU343" t="s">
        <v>3381</v>
      </c>
      <c r="BV343" t="s">
        <v>3117</v>
      </c>
      <c r="BW343" t="s">
        <v>3382</v>
      </c>
      <c r="BX343" t="s">
        <v>3383</v>
      </c>
      <c r="BZ343" t="s">
        <v>2710</v>
      </c>
      <c r="CA343" t="s">
        <v>538</v>
      </c>
      <c r="CB343" t="s">
        <v>538</v>
      </c>
      <c r="CC343" t="s">
        <v>538</v>
      </c>
      <c r="CG343" t="s">
        <v>147</v>
      </c>
      <c r="CL343" t="s">
        <v>144</v>
      </c>
      <c r="CM343" t="s">
        <v>144</v>
      </c>
      <c r="CN343" t="s">
        <v>145</v>
      </c>
      <c r="CP343" t="s">
        <v>3242</v>
      </c>
      <c r="CQ343" t="s">
        <v>3242</v>
      </c>
      <c r="CR343" t="s">
        <v>145</v>
      </c>
      <c r="CT343" t="s">
        <v>3242</v>
      </c>
      <c r="CU343" t="s">
        <v>3242</v>
      </c>
      <c r="CV343" t="s">
        <v>145</v>
      </c>
      <c r="CY343" t="s">
        <v>3243</v>
      </c>
      <c r="CZ343" t="s">
        <v>3244</v>
      </c>
      <c r="DA343" t="s">
        <v>3243</v>
      </c>
      <c r="DB343" t="s">
        <v>3244</v>
      </c>
      <c r="DC343" t="s">
        <v>145</v>
      </c>
      <c r="DD343" t="s">
        <v>145</v>
      </c>
      <c r="DF343" t="s">
        <v>483</v>
      </c>
      <c r="DG343" t="s">
        <v>483</v>
      </c>
      <c r="DH343" t="s">
        <v>145</v>
      </c>
      <c r="DJ343" t="s">
        <v>991</v>
      </c>
      <c r="DK343" t="s">
        <v>991</v>
      </c>
      <c r="DL343" t="s">
        <v>145</v>
      </c>
      <c r="DM343" t="s">
        <v>3245</v>
      </c>
      <c r="DN343" t="s">
        <v>3246</v>
      </c>
      <c r="DT343">
        <v>70</v>
      </c>
      <c r="DU343">
        <v>63</v>
      </c>
      <c r="DV343">
        <v>52</v>
      </c>
      <c r="DW343" s="1">
        <f>+Tabulka1[[#This Row],[pocudegra]]/Tabulka1[[#This Row],[pochodnav]]</f>
        <v>0.82539682539682535</v>
      </c>
      <c r="DX343">
        <v>63632000</v>
      </c>
      <c r="DY343" t="s">
        <v>538</v>
      </c>
      <c r="DZ343" t="s">
        <v>957</v>
      </c>
      <c r="ED343" t="s">
        <v>3384</v>
      </c>
      <c r="EE343" t="s">
        <v>3384</v>
      </c>
      <c r="EF343" t="s">
        <v>3374</v>
      </c>
      <c r="EG343" t="s">
        <v>147</v>
      </c>
      <c r="EH343" t="s">
        <v>2711</v>
      </c>
      <c r="EI343" t="s">
        <v>3385</v>
      </c>
      <c r="EL343">
        <v>30507</v>
      </c>
      <c r="EM343">
        <v>33460</v>
      </c>
    </row>
    <row r="344" spans="1:143" hidden="1">
      <c r="A344">
        <v>341</v>
      </c>
      <c r="B344" t="s">
        <v>3386</v>
      </c>
      <c r="C344" t="s">
        <v>1025</v>
      </c>
      <c r="D344" t="s">
        <v>144</v>
      </c>
      <c r="F344" t="s">
        <v>456</v>
      </c>
      <c r="G344" t="s">
        <v>538</v>
      </c>
      <c r="H344" t="s">
        <v>456</v>
      </c>
      <c r="I344" t="s">
        <v>538</v>
      </c>
      <c r="J344" t="s">
        <v>1025</v>
      </c>
      <c r="K344" t="s">
        <v>144</v>
      </c>
      <c r="L344" t="s">
        <v>3253</v>
      </c>
      <c r="M344" t="s">
        <v>3253</v>
      </c>
      <c r="O344" t="s">
        <v>144</v>
      </c>
      <c r="P344" t="s">
        <v>144</v>
      </c>
      <c r="Q344" t="s">
        <v>145</v>
      </c>
      <c r="T344" t="s">
        <v>3254</v>
      </c>
      <c r="U344" t="s">
        <v>3254</v>
      </c>
      <c r="V344" t="s">
        <v>145</v>
      </c>
      <c r="X344" t="s">
        <v>3254</v>
      </c>
      <c r="Y344" t="s">
        <v>3254</v>
      </c>
      <c r="Z344" t="s">
        <v>145</v>
      </c>
      <c r="AC344" t="s">
        <v>3255</v>
      </c>
      <c r="AD344" t="s">
        <v>3256</v>
      </c>
      <c r="AE344" t="s">
        <v>3255</v>
      </c>
      <c r="AF344" t="s">
        <v>3256</v>
      </c>
      <c r="AG344" t="s">
        <v>145</v>
      </c>
      <c r="AH344" t="s">
        <v>145</v>
      </c>
      <c r="AJ344" t="s">
        <v>483</v>
      </c>
      <c r="AK344" t="s">
        <v>483</v>
      </c>
      <c r="AL344" t="s">
        <v>145</v>
      </c>
      <c r="AN344" t="s">
        <v>991</v>
      </c>
      <c r="AO344" t="s">
        <v>991</v>
      </c>
      <c r="AP344" t="s">
        <v>145</v>
      </c>
      <c r="AQ344" t="s">
        <v>3245</v>
      </c>
      <c r="AR344" t="s">
        <v>3246</v>
      </c>
      <c r="AS344" t="s">
        <v>3374</v>
      </c>
      <c r="AT344" t="s">
        <v>3375</v>
      </c>
      <c r="AU344" t="s">
        <v>3376</v>
      </c>
      <c r="AV344" t="s">
        <v>1618</v>
      </c>
      <c r="AW344" t="s">
        <v>1619</v>
      </c>
      <c r="AX344" t="s">
        <v>2792</v>
      </c>
      <c r="AY344" t="s">
        <v>2792</v>
      </c>
      <c r="BA344" t="s">
        <v>3377</v>
      </c>
      <c r="BB344" t="s">
        <v>957</v>
      </c>
      <c r="BC344">
        <v>78091000</v>
      </c>
      <c r="BD344" t="s">
        <v>3047</v>
      </c>
      <c r="BE344" t="s">
        <v>3187</v>
      </c>
      <c r="BF344" t="s">
        <v>3130</v>
      </c>
      <c r="BG344" t="s">
        <v>3050</v>
      </c>
      <c r="BH344" t="s">
        <v>3111</v>
      </c>
      <c r="BI344" t="s">
        <v>2702</v>
      </c>
      <c r="BJ344" t="s">
        <v>1047</v>
      </c>
      <c r="BK344" t="s">
        <v>180</v>
      </c>
      <c r="BL344" t="s">
        <v>3387</v>
      </c>
      <c r="BM344" t="s">
        <v>1429</v>
      </c>
      <c r="BN344" t="s">
        <v>1045</v>
      </c>
      <c r="BO344" t="s">
        <v>2702</v>
      </c>
      <c r="BP344" t="s">
        <v>1047</v>
      </c>
      <c r="BQ344" t="s">
        <v>180</v>
      </c>
      <c r="BR344" t="s">
        <v>3388</v>
      </c>
      <c r="BS344" t="s">
        <v>3389</v>
      </c>
      <c r="BT344" t="s">
        <v>3390</v>
      </c>
      <c r="BU344" t="s">
        <v>3381</v>
      </c>
      <c r="BV344" t="s">
        <v>3117</v>
      </c>
      <c r="BW344" t="s">
        <v>3382</v>
      </c>
      <c r="BX344" t="s">
        <v>3391</v>
      </c>
      <c r="BZ344" t="s">
        <v>2710</v>
      </c>
      <c r="CA344" t="s">
        <v>538</v>
      </c>
      <c r="CB344" t="s">
        <v>538</v>
      </c>
      <c r="CC344" t="s">
        <v>538</v>
      </c>
      <c r="CG344" t="s">
        <v>147</v>
      </c>
      <c r="CL344" t="s">
        <v>144</v>
      </c>
      <c r="CM344" t="s">
        <v>144</v>
      </c>
      <c r="CN344" t="s">
        <v>145</v>
      </c>
      <c r="CP344" t="s">
        <v>3254</v>
      </c>
      <c r="CQ344" t="s">
        <v>3254</v>
      </c>
      <c r="CR344" t="s">
        <v>145</v>
      </c>
      <c r="CT344" t="s">
        <v>3254</v>
      </c>
      <c r="CU344" t="s">
        <v>3254</v>
      </c>
      <c r="CV344" t="s">
        <v>145</v>
      </c>
      <c r="CY344" t="s">
        <v>3255</v>
      </c>
      <c r="CZ344" t="s">
        <v>3256</v>
      </c>
      <c r="DA344" t="s">
        <v>3255</v>
      </c>
      <c r="DB344" t="s">
        <v>3256</v>
      </c>
      <c r="DC344" t="s">
        <v>145</v>
      </c>
      <c r="DD344" t="s">
        <v>145</v>
      </c>
      <c r="DF344" t="s">
        <v>483</v>
      </c>
      <c r="DG344" t="s">
        <v>483</v>
      </c>
      <c r="DH344" t="s">
        <v>145</v>
      </c>
      <c r="DJ344" t="s">
        <v>991</v>
      </c>
      <c r="DK344" t="s">
        <v>991</v>
      </c>
      <c r="DL344" t="s">
        <v>145</v>
      </c>
      <c r="DM344" t="s">
        <v>3245</v>
      </c>
      <c r="DN344" t="s">
        <v>3246</v>
      </c>
      <c r="DT344">
        <v>21</v>
      </c>
      <c r="DU344">
        <v>16</v>
      </c>
      <c r="DV344">
        <v>7</v>
      </c>
      <c r="DW344" s="1">
        <f>+Tabulka1[[#This Row],[pocudegra]]/Tabulka1[[#This Row],[pochodnav]]</f>
        <v>0.4375</v>
      </c>
      <c r="DX344">
        <v>78051000</v>
      </c>
      <c r="DY344" t="s">
        <v>538</v>
      </c>
      <c r="DZ344" t="s">
        <v>957</v>
      </c>
      <c r="ED344" t="s">
        <v>3384</v>
      </c>
      <c r="EE344" t="s">
        <v>3384</v>
      </c>
      <c r="EF344" t="s">
        <v>3374</v>
      </c>
      <c r="EG344" t="s">
        <v>147</v>
      </c>
      <c r="EH344" t="s">
        <v>2711</v>
      </c>
      <c r="EI344" t="s">
        <v>3385</v>
      </c>
      <c r="EL344">
        <v>30507</v>
      </c>
      <c r="EM344">
        <v>33460</v>
      </c>
    </row>
    <row r="345" spans="1:143" hidden="1">
      <c r="A345">
        <v>342</v>
      </c>
      <c r="B345" t="s">
        <v>3392</v>
      </c>
      <c r="C345" t="s">
        <v>1025</v>
      </c>
      <c r="D345" t="s">
        <v>144</v>
      </c>
      <c r="F345" t="s">
        <v>456</v>
      </c>
      <c r="G345" t="s">
        <v>538</v>
      </c>
      <c r="H345" t="s">
        <v>456</v>
      </c>
      <c r="I345" t="s">
        <v>538</v>
      </c>
      <c r="J345" t="s">
        <v>1025</v>
      </c>
      <c r="K345" t="s">
        <v>144</v>
      </c>
      <c r="L345" t="s">
        <v>3258</v>
      </c>
      <c r="M345" t="s">
        <v>3258</v>
      </c>
      <c r="O345" t="s">
        <v>144</v>
      </c>
      <c r="P345" t="s">
        <v>144</v>
      </c>
      <c r="Q345" t="s">
        <v>145</v>
      </c>
      <c r="T345" t="s">
        <v>3259</v>
      </c>
      <c r="U345" t="s">
        <v>3259</v>
      </c>
      <c r="V345" t="s">
        <v>145</v>
      </c>
      <c r="X345" t="s">
        <v>3259</v>
      </c>
      <c r="Y345" t="s">
        <v>3259</v>
      </c>
      <c r="Z345" t="s">
        <v>145</v>
      </c>
      <c r="AC345" t="s">
        <v>3260</v>
      </c>
      <c r="AD345" t="s">
        <v>3261</v>
      </c>
      <c r="AE345" t="s">
        <v>3260</v>
      </c>
      <c r="AF345" t="s">
        <v>3261</v>
      </c>
      <c r="AG345" t="s">
        <v>145</v>
      </c>
      <c r="AH345" t="s">
        <v>145</v>
      </c>
      <c r="AJ345" t="s">
        <v>483</v>
      </c>
      <c r="AK345" t="s">
        <v>483</v>
      </c>
      <c r="AL345" t="s">
        <v>145</v>
      </c>
      <c r="AN345" t="s">
        <v>991</v>
      </c>
      <c r="AO345" t="s">
        <v>991</v>
      </c>
      <c r="AP345" t="s">
        <v>145</v>
      </c>
      <c r="AQ345" t="s">
        <v>3245</v>
      </c>
      <c r="AR345" t="s">
        <v>3246</v>
      </c>
      <c r="AS345" t="s">
        <v>3374</v>
      </c>
      <c r="AT345" t="s">
        <v>3375</v>
      </c>
      <c r="AU345" t="s">
        <v>3376</v>
      </c>
      <c r="AV345" t="s">
        <v>1618</v>
      </c>
      <c r="AW345" t="s">
        <v>1619</v>
      </c>
      <c r="AX345" t="s">
        <v>2792</v>
      </c>
      <c r="AY345" t="s">
        <v>2792</v>
      </c>
      <c r="BA345" t="s">
        <v>3377</v>
      </c>
      <c r="BB345" t="s">
        <v>957</v>
      </c>
      <c r="BC345">
        <v>141091000</v>
      </c>
      <c r="BD345" t="s">
        <v>3047</v>
      </c>
      <c r="BE345" t="s">
        <v>3187</v>
      </c>
      <c r="BF345" t="s">
        <v>3130</v>
      </c>
      <c r="BG345" t="s">
        <v>3050</v>
      </c>
      <c r="BH345" t="s">
        <v>3111</v>
      </c>
      <c r="BI345" t="s">
        <v>2702</v>
      </c>
      <c r="BJ345" t="s">
        <v>1047</v>
      </c>
      <c r="BK345" t="s">
        <v>180</v>
      </c>
      <c r="BL345" t="s">
        <v>2929</v>
      </c>
      <c r="BM345" t="s">
        <v>2329</v>
      </c>
      <c r="BN345" t="s">
        <v>1045</v>
      </c>
      <c r="BO345" t="s">
        <v>2702</v>
      </c>
      <c r="BP345" t="s">
        <v>1047</v>
      </c>
      <c r="BQ345" t="s">
        <v>180</v>
      </c>
      <c r="BR345" t="s">
        <v>3393</v>
      </c>
      <c r="BS345" t="s">
        <v>3379</v>
      </c>
      <c r="BT345" t="s">
        <v>3153</v>
      </c>
      <c r="BU345" t="s">
        <v>3381</v>
      </c>
      <c r="BV345" t="s">
        <v>3117</v>
      </c>
      <c r="BW345" t="s">
        <v>3382</v>
      </c>
      <c r="BX345" t="s">
        <v>3391</v>
      </c>
      <c r="BZ345" t="s">
        <v>2710</v>
      </c>
      <c r="CA345" t="s">
        <v>538</v>
      </c>
      <c r="CB345" t="s">
        <v>538</v>
      </c>
      <c r="CC345" t="s">
        <v>538</v>
      </c>
      <c r="CG345" t="s">
        <v>147</v>
      </c>
      <c r="CL345" t="s">
        <v>144</v>
      </c>
      <c r="CM345" t="s">
        <v>144</v>
      </c>
      <c r="CN345" t="s">
        <v>145</v>
      </c>
      <c r="CP345" t="s">
        <v>3259</v>
      </c>
      <c r="CQ345" t="s">
        <v>3259</v>
      </c>
      <c r="CR345" t="s">
        <v>145</v>
      </c>
      <c r="CT345" t="s">
        <v>3259</v>
      </c>
      <c r="CU345" t="s">
        <v>3259</v>
      </c>
      <c r="CV345" t="s">
        <v>145</v>
      </c>
      <c r="CY345" t="s">
        <v>3260</v>
      </c>
      <c r="CZ345" t="s">
        <v>3261</v>
      </c>
      <c r="DA345" t="s">
        <v>3260</v>
      </c>
      <c r="DB345" t="s">
        <v>3261</v>
      </c>
      <c r="DC345" t="s">
        <v>145</v>
      </c>
      <c r="DD345" t="s">
        <v>145</v>
      </c>
      <c r="DF345" t="s">
        <v>483</v>
      </c>
      <c r="DG345" t="s">
        <v>483</v>
      </c>
      <c r="DH345" t="s">
        <v>145</v>
      </c>
      <c r="DJ345" t="s">
        <v>991</v>
      </c>
      <c r="DK345" t="s">
        <v>991</v>
      </c>
      <c r="DL345" t="s">
        <v>145</v>
      </c>
      <c r="DM345" t="s">
        <v>3245</v>
      </c>
      <c r="DN345" t="s">
        <v>3246</v>
      </c>
      <c r="DT345">
        <v>33</v>
      </c>
      <c r="DU345">
        <v>30</v>
      </c>
      <c r="DV345">
        <v>17</v>
      </c>
      <c r="DW345" s="1">
        <f>+Tabulka1[[#This Row],[pocudegra]]/Tabulka1[[#This Row],[pochodnav]]</f>
        <v>0.56666666666666665</v>
      </c>
      <c r="DX345">
        <v>111478000</v>
      </c>
      <c r="DY345" t="s">
        <v>538</v>
      </c>
      <c r="DZ345" t="s">
        <v>991</v>
      </c>
      <c r="ED345" t="s">
        <v>3384</v>
      </c>
      <c r="EE345" t="s">
        <v>3384</v>
      </c>
      <c r="EF345" t="s">
        <v>3394</v>
      </c>
      <c r="EG345" t="s">
        <v>147</v>
      </c>
      <c r="EH345" t="s">
        <v>2711</v>
      </c>
      <c r="EI345" t="s">
        <v>3385</v>
      </c>
      <c r="EL345">
        <v>30507</v>
      </c>
      <c r="EM345">
        <v>33460</v>
      </c>
    </row>
    <row r="346" spans="1:143" hidden="1">
      <c r="A346">
        <v>343</v>
      </c>
      <c r="B346" t="s">
        <v>3395</v>
      </c>
      <c r="C346" t="s">
        <v>1025</v>
      </c>
      <c r="D346" t="s">
        <v>144</v>
      </c>
      <c r="F346" t="s">
        <v>456</v>
      </c>
      <c r="G346" t="s">
        <v>538</v>
      </c>
      <c r="H346" t="s">
        <v>456</v>
      </c>
      <c r="I346" t="s">
        <v>538</v>
      </c>
      <c r="J346" t="s">
        <v>1025</v>
      </c>
      <c r="K346" t="s">
        <v>144</v>
      </c>
      <c r="L346" t="s">
        <v>3263</v>
      </c>
      <c r="M346" t="s">
        <v>3263</v>
      </c>
      <c r="O346" t="s">
        <v>144</v>
      </c>
      <c r="P346" t="s">
        <v>144</v>
      </c>
      <c r="Q346" t="s">
        <v>145</v>
      </c>
      <c r="T346" t="s">
        <v>3264</v>
      </c>
      <c r="U346" t="s">
        <v>3264</v>
      </c>
      <c r="V346" t="s">
        <v>145</v>
      </c>
      <c r="X346" t="s">
        <v>3264</v>
      </c>
      <c r="Y346" t="s">
        <v>3264</v>
      </c>
      <c r="Z346" t="s">
        <v>145</v>
      </c>
      <c r="AC346" t="s">
        <v>3265</v>
      </c>
      <c r="AD346" t="s">
        <v>3266</v>
      </c>
      <c r="AE346" t="s">
        <v>3265</v>
      </c>
      <c r="AF346" t="s">
        <v>3266</v>
      </c>
      <c r="AG346" t="s">
        <v>145</v>
      </c>
      <c r="AH346" t="s">
        <v>145</v>
      </c>
      <c r="AJ346" t="s">
        <v>483</v>
      </c>
      <c r="AK346" t="s">
        <v>483</v>
      </c>
      <c r="AL346" t="s">
        <v>145</v>
      </c>
      <c r="AN346" t="s">
        <v>991</v>
      </c>
      <c r="AO346" t="s">
        <v>991</v>
      </c>
      <c r="AP346" t="s">
        <v>145</v>
      </c>
      <c r="AQ346" t="s">
        <v>3245</v>
      </c>
      <c r="AR346" t="s">
        <v>3246</v>
      </c>
      <c r="AS346" t="s">
        <v>3374</v>
      </c>
      <c r="AT346" t="s">
        <v>3375</v>
      </c>
      <c r="AU346" t="s">
        <v>3376</v>
      </c>
      <c r="AV346" t="s">
        <v>1618</v>
      </c>
      <c r="AW346" t="s">
        <v>1619</v>
      </c>
      <c r="AX346" t="s">
        <v>2792</v>
      </c>
      <c r="AY346" t="s">
        <v>2792</v>
      </c>
      <c r="BA346" t="s">
        <v>3377</v>
      </c>
      <c r="BB346" t="s">
        <v>931</v>
      </c>
      <c r="BC346">
        <v>270304000</v>
      </c>
      <c r="BD346" t="s">
        <v>3047</v>
      </c>
      <c r="BE346" t="s">
        <v>3187</v>
      </c>
      <c r="BF346" t="s">
        <v>3130</v>
      </c>
      <c r="BG346" t="s">
        <v>3050</v>
      </c>
      <c r="BH346" t="s">
        <v>3111</v>
      </c>
      <c r="BI346" t="s">
        <v>2702</v>
      </c>
      <c r="BJ346" t="s">
        <v>1047</v>
      </c>
      <c r="BK346" t="s">
        <v>180</v>
      </c>
      <c r="BL346" t="s">
        <v>3321</v>
      </c>
      <c r="BM346" t="s">
        <v>3322</v>
      </c>
      <c r="BN346" t="s">
        <v>1045</v>
      </c>
      <c r="BO346" t="s">
        <v>2702</v>
      </c>
      <c r="BP346" t="s">
        <v>1047</v>
      </c>
      <c r="BQ346" t="s">
        <v>180</v>
      </c>
      <c r="BR346" t="s">
        <v>3396</v>
      </c>
      <c r="BS346" t="s">
        <v>3397</v>
      </c>
      <c r="BT346" t="s">
        <v>3324</v>
      </c>
      <c r="BU346" t="s">
        <v>3381</v>
      </c>
      <c r="BV346" t="s">
        <v>3117</v>
      </c>
      <c r="BW346" t="s">
        <v>3382</v>
      </c>
      <c r="BX346" t="s">
        <v>3391</v>
      </c>
      <c r="BZ346" t="s">
        <v>2710</v>
      </c>
      <c r="CA346" t="s">
        <v>538</v>
      </c>
      <c r="CB346" t="s">
        <v>538</v>
      </c>
      <c r="CC346" t="s">
        <v>538</v>
      </c>
      <c r="CG346" t="s">
        <v>147</v>
      </c>
      <c r="CL346" t="s">
        <v>144</v>
      </c>
      <c r="CM346" t="s">
        <v>144</v>
      </c>
      <c r="CN346" t="s">
        <v>145</v>
      </c>
      <c r="CP346" t="s">
        <v>3264</v>
      </c>
      <c r="CQ346" t="s">
        <v>3264</v>
      </c>
      <c r="CR346" t="s">
        <v>145</v>
      </c>
      <c r="CT346" t="s">
        <v>3264</v>
      </c>
      <c r="CU346" t="s">
        <v>3264</v>
      </c>
      <c r="CV346" t="s">
        <v>145</v>
      </c>
      <c r="CY346" t="s">
        <v>3265</v>
      </c>
      <c r="CZ346" t="s">
        <v>3266</v>
      </c>
      <c r="DA346" t="s">
        <v>3265</v>
      </c>
      <c r="DB346" t="s">
        <v>3266</v>
      </c>
      <c r="DC346" t="s">
        <v>145</v>
      </c>
      <c r="DD346" t="s">
        <v>145</v>
      </c>
      <c r="DF346" t="s">
        <v>483</v>
      </c>
      <c r="DG346" t="s">
        <v>483</v>
      </c>
      <c r="DH346" t="s">
        <v>145</v>
      </c>
      <c r="DJ346" t="s">
        <v>991</v>
      </c>
      <c r="DK346" t="s">
        <v>991</v>
      </c>
      <c r="DL346" t="s">
        <v>145</v>
      </c>
      <c r="DM346" t="s">
        <v>3245</v>
      </c>
      <c r="DN346" t="s">
        <v>3246</v>
      </c>
      <c r="DT346">
        <v>68</v>
      </c>
      <c r="DU346">
        <v>67</v>
      </c>
      <c r="DV346">
        <v>39</v>
      </c>
      <c r="DW346" s="1">
        <f>+Tabulka1[[#This Row],[pocudegra]]/Tabulka1[[#This Row],[pochodnav]]</f>
        <v>0.58208955223880599</v>
      </c>
      <c r="DX346">
        <v>280761000</v>
      </c>
      <c r="DY346" t="s">
        <v>538</v>
      </c>
      <c r="DZ346" t="s">
        <v>931</v>
      </c>
      <c r="ED346" t="s">
        <v>3384</v>
      </c>
      <c r="EE346" t="s">
        <v>3384</v>
      </c>
      <c r="EF346" t="s">
        <v>3305</v>
      </c>
      <c r="EG346" t="s">
        <v>147</v>
      </c>
      <c r="EH346" t="s">
        <v>2711</v>
      </c>
      <c r="EI346" t="s">
        <v>3385</v>
      </c>
      <c r="EL346">
        <v>30507</v>
      </c>
      <c r="EM346">
        <v>33460</v>
      </c>
    </row>
    <row r="347" spans="1:143" hidden="1">
      <c r="A347">
        <v>344</v>
      </c>
      <c r="B347" t="s">
        <v>3398</v>
      </c>
      <c r="C347" t="s">
        <v>1025</v>
      </c>
      <c r="D347" t="s">
        <v>144</v>
      </c>
      <c r="F347" t="s">
        <v>456</v>
      </c>
      <c r="G347" t="s">
        <v>538</v>
      </c>
      <c r="H347" t="s">
        <v>456</v>
      </c>
      <c r="I347" t="s">
        <v>538</v>
      </c>
      <c r="J347" t="s">
        <v>1025</v>
      </c>
      <c r="K347" t="s">
        <v>144</v>
      </c>
      <c r="L347" t="s">
        <v>3270</v>
      </c>
      <c r="M347" t="s">
        <v>3270</v>
      </c>
      <c r="O347" t="s">
        <v>144</v>
      </c>
      <c r="P347" t="s">
        <v>144</v>
      </c>
      <c r="Q347" t="s">
        <v>145</v>
      </c>
      <c r="T347" t="s">
        <v>3271</v>
      </c>
      <c r="U347" t="s">
        <v>3271</v>
      </c>
      <c r="V347" t="s">
        <v>145</v>
      </c>
      <c r="X347" t="s">
        <v>3271</v>
      </c>
      <c r="Y347" t="s">
        <v>3271</v>
      </c>
      <c r="Z347" t="s">
        <v>145</v>
      </c>
      <c r="AC347" t="s">
        <v>3272</v>
      </c>
      <c r="AD347" t="s">
        <v>3273</v>
      </c>
      <c r="AE347" t="s">
        <v>3272</v>
      </c>
      <c r="AF347" t="s">
        <v>3273</v>
      </c>
      <c r="AG347" t="s">
        <v>145</v>
      </c>
      <c r="AH347" t="s">
        <v>145</v>
      </c>
      <c r="AJ347" t="s">
        <v>483</v>
      </c>
      <c r="AK347" t="s">
        <v>483</v>
      </c>
      <c r="AL347" t="s">
        <v>145</v>
      </c>
      <c r="AN347" t="s">
        <v>991</v>
      </c>
      <c r="AO347" t="s">
        <v>991</v>
      </c>
      <c r="AP347" t="s">
        <v>145</v>
      </c>
      <c r="AQ347" t="s">
        <v>3245</v>
      </c>
      <c r="AR347" t="s">
        <v>3246</v>
      </c>
      <c r="AS347" t="s">
        <v>1148</v>
      </c>
      <c r="AT347" t="s">
        <v>3399</v>
      </c>
      <c r="AU347" t="s">
        <v>3400</v>
      </c>
      <c r="AV347" t="s">
        <v>1618</v>
      </c>
      <c r="AW347" t="s">
        <v>1619</v>
      </c>
      <c r="AX347" t="s">
        <v>2792</v>
      </c>
      <c r="AY347" t="s">
        <v>2792</v>
      </c>
      <c r="BA347" t="s">
        <v>3401</v>
      </c>
      <c r="BB347" t="s">
        <v>931</v>
      </c>
      <c r="BC347">
        <v>75000000</v>
      </c>
      <c r="BD347" t="s">
        <v>3047</v>
      </c>
      <c r="BE347" t="s">
        <v>3187</v>
      </c>
      <c r="BF347" t="s">
        <v>3095</v>
      </c>
      <c r="BG347" t="s">
        <v>3050</v>
      </c>
      <c r="BH347" t="s">
        <v>3163</v>
      </c>
      <c r="BI347" t="s">
        <v>3164</v>
      </c>
      <c r="BJ347" t="s">
        <v>1047</v>
      </c>
      <c r="BK347" t="s">
        <v>180</v>
      </c>
      <c r="BL347" t="s">
        <v>3402</v>
      </c>
      <c r="BM347" t="s">
        <v>3403</v>
      </c>
      <c r="BN347" t="s">
        <v>1045</v>
      </c>
      <c r="BO347" t="s">
        <v>2702</v>
      </c>
      <c r="BP347" t="s">
        <v>1047</v>
      </c>
      <c r="BQ347" t="s">
        <v>180</v>
      </c>
      <c r="BR347" t="s">
        <v>3404</v>
      </c>
      <c r="BS347" t="s">
        <v>3389</v>
      </c>
      <c r="BT347" t="s">
        <v>3405</v>
      </c>
      <c r="BU347" t="s">
        <v>3406</v>
      </c>
      <c r="BV347" t="s">
        <v>3117</v>
      </c>
      <c r="BW347" t="s">
        <v>3148</v>
      </c>
      <c r="BX347" t="s">
        <v>3165</v>
      </c>
      <c r="BZ347" t="s">
        <v>2710</v>
      </c>
      <c r="CA347" t="s">
        <v>538</v>
      </c>
      <c r="CB347" t="s">
        <v>538</v>
      </c>
      <c r="CC347" t="s">
        <v>538</v>
      </c>
      <c r="CG347" t="s">
        <v>147</v>
      </c>
      <c r="CL347" t="s">
        <v>144</v>
      </c>
      <c r="CM347" t="s">
        <v>144</v>
      </c>
      <c r="CN347" t="s">
        <v>145</v>
      </c>
      <c r="CP347" t="s">
        <v>3271</v>
      </c>
      <c r="CQ347" t="s">
        <v>3271</v>
      </c>
      <c r="CR347" t="s">
        <v>145</v>
      </c>
      <c r="CT347" t="s">
        <v>3271</v>
      </c>
      <c r="CU347" t="s">
        <v>3271</v>
      </c>
      <c r="CV347" t="s">
        <v>145</v>
      </c>
      <c r="CY347" t="s">
        <v>3272</v>
      </c>
      <c r="CZ347" t="s">
        <v>3273</v>
      </c>
      <c r="DA347" t="s">
        <v>3272</v>
      </c>
      <c r="DB347" t="s">
        <v>3273</v>
      </c>
      <c r="DC347" t="s">
        <v>145</v>
      </c>
      <c r="DD347" t="s">
        <v>145</v>
      </c>
      <c r="DF347" t="s">
        <v>483</v>
      </c>
      <c r="DG347" t="s">
        <v>483</v>
      </c>
      <c r="DH347" t="s">
        <v>145</v>
      </c>
      <c r="DJ347" t="s">
        <v>991</v>
      </c>
      <c r="DK347" t="s">
        <v>991</v>
      </c>
      <c r="DL347" t="s">
        <v>145</v>
      </c>
      <c r="DM347" t="s">
        <v>3245</v>
      </c>
      <c r="DN347" t="s">
        <v>3246</v>
      </c>
      <c r="DT347">
        <v>295</v>
      </c>
      <c r="DU347">
        <v>189</v>
      </c>
      <c r="DV347">
        <v>46</v>
      </c>
      <c r="DW347" s="1">
        <f>+Tabulka1[[#This Row],[pocudegra]]/Tabulka1[[#This Row],[pochodnav]]</f>
        <v>0.24338624338624337</v>
      </c>
      <c r="DX347">
        <v>74842000</v>
      </c>
      <c r="DY347" t="s">
        <v>538</v>
      </c>
      <c r="DZ347" t="s">
        <v>931</v>
      </c>
      <c r="ED347" t="s">
        <v>3384</v>
      </c>
      <c r="EE347" t="s">
        <v>3384</v>
      </c>
      <c r="EF347" t="s">
        <v>3229</v>
      </c>
      <c r="EG347" t="s">
        <v>147</v>
      </c>
      <c r="EH347" t="s">
        <v>2711</v>
      </c>
      <c r="EI347" t="s">
        <v>3385</v>
      </c>
      <c r="EL347">
        <v>30507</v>
      </c>
      <c r="EM347">
        <v>33460</v>
      </c>
    </row>
    <row r="348" spans="1:143" hidden="1">
      <c r="A348">
        <v>345</v>
      </c>
      <c r="B348" t="s">
        <v>3407</v>
      </c>
      <c r="C348" t="s">
        <v>1025</v>
      </c>
      <c r="D348" t="s">
        <v>144</v>
      </c>
      <c r="F348" t="s">
        <v>456</v>
      </c>
      <c r="G348" t="s">
        <v>538</v>
      </c>
      <c r="H348" t="s">
        <v>456</v>
      </c>
      <c r="I348" t="s">
        <v>538</v>
      </c>
      <c r="J348" t="s">
        <v>1025</v>
      </c>
      <c r="K348" t="s">
        <v>144</v>
      </c>
      <c r="L348" t="s">
        <v>3203</v>
      </c>
      <c r="M348" t="s">
        <v>3203</v>
      </c>
      <c r="O348" t="s">
        <v>144</v>
      </c>
      <c r="P348" t="s">
        <v>144</v>
      </c>
      <c r="Q348" t="s">
        <v>145</v>
      </c>
      <c r="T348" t="s">
        <v>3204</v>
      </c>
      <c r="U348" t="s">
        <v>3204</v>
      </c>
      <c r="V348" t="s">
        <v>145</v>
      </c>
      <c r="X348" t="s">
        <v>3204</v>
      </c>
      <c r="Y348" t="s">
        <v>3204</v>
      </c>
      <c r="Z348" t="s">
        <v>145</v>
      </c>
      <c r="AC348" t="s">
        <v>3205</v>
      </c>
      <c r="AD348" t="s">
        <v>3206</v>
      </c>
      <c r="AE348" t="s">
        <v>3205</v>
      </c>
      <c r="AF348" t="s">
        <v>3206</v>
      </c>
      <c r="AG348" t="s">
        <v>145</v>
      </c>
      <c r="AH348" t="s">
        <v>145</v>
      </c>
      <c r="AJ348" t="s">
        <v>400</v>
      </c>
      <c r="AK348" t="s">
        <v>400</v>
      </c>
      <c r="AL348" t="s">
        <v>145</v>
      </c>
      <c r="AN348" t="s">
        <v>957</v>
      </c>
      <c r="AO348" t="s">
        <v>957</v>
      </c>
      <c r="AP348" t="s">
        <v>145</v>
      </c>
      <c r="AQ348" t="s">
        <v>3207</v>
      </c>
      <c r="AR348" t="s">
        <v>3208</v>
      </c>
      <c r="AS348" t="s">
        <v>3408</v>
      </c>
      <c r="AT348" t="s">
        <v>3409</v>
      </c>
      <c r="AU348" t="s">
        <v>3410</v>
      </c>
      <c r="AV348" t="s">
        <v>1618</v>
      </c>
      <c r="AW348" t="s">
        <v>1619</v>
      </c>
      <c r="AX348" t="s">
        <v>3318</v>
      </c>
      <c r="AY348" t="s">
        <v>3318</v>
      </c>
      <c r="BA348" t="s">
        <v>3411</v>
      </c>
      <c r="BB348" t="s">
        <v>931</v>
      </c>
      <c r="BC348">
        <v>60000000</v>
      </c>
      <c r="BD348" t="s">
        <v>3412</v>
      </c>
      <c r="BE348" t="s">
        <v>3320</v>
      </c>
      <c r="BF348" t="s">
        <v>3285</v>
      </c>
      <c r="BG348" t="s">
        <v>3286</v>
      </c>
      <c r="BH348" t="s">
        <v>1039</v>
      </c>
      <c r="BI348" t="s">
        <v>1040</v>
      </c>
      <c r="BJ348" t="s">
        <v>1041</v>
      </c>
      <c r="BK348" t="s">
        <v>1042</v>
      </c>
      <c r="BL348" t="s">
        <v>3321</v>
      </c>
      <c r="BM348" t="s">
        <v>3322</v>
      </c>
      <c r="BN348" t="s">
        <v>1045</v>
      </c>
      <c r="BO348" t="s">
        <v>2702</v>
      </c>
      <c r="BP348" t="s">
        <v>1047</v>
      </c>
      <c r="BQ348" t="s">
        <v>180</v>
      </c>
      <c r="BR348" t="s">
        <v>3323</v>
      </c>
      <c r="BT348" t="s">
        <v>3324</v>
      </c>
      <c r="BU348" t="s">
        <v>3413</v>
      </c>
      <c r="BV348" t="s">
        <v>3117</v>
      </c>
      <c r="BW348" t="s">
        <v>3292</v>
      </c>
      <c r="BX348" t="s">
        <v>3326</v>
      </c>
      <c r="BZ348" t="s">
        <v>2710</v>
      </c>
      <c r="CA348" t="s">
        <v>538</v>
      </c>
      <c r="CB348" t="s">
        <v>538</v>
      </c>
      <c r="CC348" t="s">
        <v>538</v>
      </c>
      <c r="CG348" t="s">
        <v>147</v>
      </c>
      <c r="CL348" t="s">
        <v>144</v>
      </c>
      <c r="CM348" t="s">
        <v>144</v>
      </c>
      <c r="CN348" t="s">
        <v>145</v>
      </c>
      <c r="CP348" t="s">
        <v>3204</v>
      </c>
      <c r="CQ348" t="s">
        <v>3204</v>
      </c>
      <c r="CR348" t="s">
        <v>145</v>
      </c>
      <c r="CT348" t="s">
        <v>3204</v>
      </c>
      <c r="CU348" t="s">
        <v>3204</v>
      </c>
      <c r="CV348" t="s">
        <v>145</v>
      </c>
      <c r="CY348" t="s">
        <v>3205</v>
      </c>
      <c r="CZ348" t="s">
        <v>3206</v>
      </c>
      <c r="DA348" t="s">
        <v>3205</v>
      </c>
      <c r="DB348" t="s">
        <v>3206</v>
      </c>
      <c r="DC348" t="s">
        <v>145</v>
      </c>
      <c r="DD348" t="s">
        <v>145</v>
      </c>
      <c r="DF348" t="s">
        <v>400</v>
      </c>
      <c r="DG348" t="s">
        <v>400</v>
      </c>
      <c r="DH348" t="s">
        <v>145</v>
      </c>
      <c r="DJ348" t="s">
        <v>957</v>
      </c>
      <c r="DK348" t="s">
        <v>957</v>
      </c>
      <c r="DL348" t="s">
        <v>145</v>
      </c>
      <c r="DM348" t="s">
        <v>3207</v>
      </c>
      <c r="DN348" t="s">
        <v>3208</v>
      </c>
      <c r="DT348">
        <v>3</v>
      </c>
      <c r="DU348">
        <v>3</v>
      </c>
      <c r="DV348">
        <v>1</v>
      </c>
      <c r="DW348" s="1">
        <f>+Tabulka1[[#This Row],[pocudegra]]/Tabulka1[[#This Row],[pochodnav]]</f>
        <v>0.33333333333333331</v>
      </c>
      <c r="DX348">
        <v>8300000</v>
      </c>
      <c r="DY348" t="s">
        <v>538</v>
      </c>
      <c r="DZ348" t="s">
        <v>931</v>
      </c>
      <c r="ED348" t="s">
        <v>3384</v>
      </c>
      <c r="EE348" t="s">
        <v>3384</v>
      </c>
      <c r="EF348" t="s">
        <v>3408</v>
      </c>
      <c r="EG348" t="s">
        <v>147</v>
      </c>
      <c r="EH348" t="s">
        <v>2711</v>
      </c>
      <c r="EI348" t="s">
        <v>3385</v>
      </c>
      <c r="EL348">
        <v>30507</v>
      </c>
      <c r="EM348">
        <v>33460</v>
      </c>
    </row>
    <row r="349" spans="1:143" hidden="1">
      <c r="A349">
        <v>346</v>
      </c>
      <c r="B349" t="s">
        <v>3414</v>
      </c>
      <c r="C349" t="s">
        <v>1025</v>
      </c>
      <c r="D349" t="s">
        <v>144</v>
      </c>
      <c r="F349" t="s">
        <v>456</v>
      </c>
      <c r="G349" t="s">
        <v>538</v>
      </c>
      <c r="H349" t="s">
        <v>456</v>
      </c>
      <c r="I349" t="s">
        <v>538</v>
      </c>
      <c r="J349" t="s">
        <v>1025</v>
      </c>
      <c r="K349" t="s">
        <v>144</v>
      </c>
      <c r="L349" t="s">
        <v>3328</v>
      </c>
      <c r="M349" t="s">
        <v>3328</v>
      </c>
      <c r="O349" t="s">
        <v>144</v>
      </c>
      <c r="P349" t="s">
        <v>144</v>
      </c>
      <c r="Q349" t="s">
        <v>145</v>
      </c>
      <c r="T349" t="s">
        <v>3329</v>
      </c>
      <c r="U349" t="s">
        <v>3329</v>
      </c>
      <c r="V349" t="s">
        <v>145</v>
      </c>
      <c r="X349" t="s">
        <v>3330</v>
      </c>
      <c r="Y349" t="s">
        <v>3330</v>
      </c>
      <c r="Z349" t="s">
        <v>145</v>
      </c>
      <c r="AC349" t="s">
        <v>3331</v>
      </c>
      <c r="AD349" t="s">
        <v>3332</v>
      </c>
      <c r="AE349" t="s">
        <v>3331</v>
      </c>
      <c r="AF349" t="s">
        <v>3332</v>
      </c>
      <c r="AG349" t="s">
        <v>145</v>
      </c>
      <c r="AH349" t="s">
        <v>145</v>
      </c>
      <c r="AJ349" t="s">
        <v>456</v>
      </c>
      <c r="AK349" t="s">
        <v>456</v>
      </c>
      <c r="AL349" t="s">
        <v>145</v>
      </c>
      <c r="AN349" t="s">
        <v>1022</v>
      </c>
      <c r="AO349" t="s">
        <v>1022</v>
      </c>
      <c r="AP349" t="s">
        <v>145</v>
      </c>
      <c r="AQ349" t="s">
        <v>3333</v>
      </c>
      <c r="AR349" t="s">
        <v>3334</v>
      </c>
      <c r="AS349" t="s">
        <v>3374</v>
      </c>
      <c r="AT349" t="s">
        <v>3415</v>
      </c>
      <c r="AU349" t="s">
        <v>3416</v>
      </c>
      <c r="AV349" t="s">
        <v>3338</v>
      </c>
      <c r="AW349" t="s">
        <v>3339</v>
      </c>
      <c r="AX349" t="s">
        <v>3362</v>
      </c>
      <c r="AY349" t="s">
        <v>3363</v>
      </c>
      <c r="BA349" t="s">
        <v>1126</v>
      </c>
      <c r="BB349" t="s">
        <v>931</v>
      </c>
      <c r="BC349">
        <v>91304000</v>
      </c>
      <c r="BD349" t="s">
        <v>3417</v>
      </c>
      <c r="BE349" t="s">
        <v>3418</v>
      </c>
      <c r="BF349" t="s">
        <v>3345</v>
      </c>
      <c r="BG349" t="s">
        <v>3346</v>
      </c>
      <c r="BH349" t="s">
        <v>3419</v>
      </c>
      <c r="BI349" t="s">
        <v>2702</v>
      </c>
      <c r="BJ349" t="s">
        <v>1047</v>
      </c>
      <c r="BK349" t="s">
        <v>180</v>
      </c>
      <c r="BL349" t="s">
        <v>3347</v>
      </c>
      <c r="BM349" t="s">
        <v>1429</v>
      </c>
      <c r="BN349" t="s">
        <v>3369</v>
      </c>
      <c r="BO349" t="s">
        <v>2702</v>
      </c>
      <c r="BP349" t="s">
        <v>1047</v>
      </c>
      <c r="BQ349" t="s">
        <v>180</v>
      </c>
      <c r="BR349" t="s">
        <v>3420</v>
      </c>
      <c r="BT349" t="s">
        <v>3421</v>
      </c>
      <c r="BU349" t="s">
        <v>3371</v>
      </c>
      <c r="BV349" t="s">
        <v>3195</v>
      </c>
      <c r="BZ349" t="s">
        <v>2710</v>
      </c>
      <c r="CA349" t="s">
        <v>538</v>
      </c>
      <c r="CB349" t="s">
        <v>538</v>
      </c>
      <c r="CC349" t="s">
        <v>456</v>
      </c>
      <c r="CG349" t="s">
        <v>147</v>
      </c>
      <c r="CL349" t="s">
        <v>144</v>
      </c>
      <c r="CM349" t="s">
        <v>144</v>
      </c>
      <c r="CN349" t="s">
        <v>145</v>
      </c>
      <c r="CP349" t="s">
        <v>3329</v>
      </c>
      <c r="CQ349" t="s">
        <v>3329</v>
      </c>
      <c r="CR349" t="s">
        <v>145</v>
      </c>
      <c r="CT349" t="s">
        <v>3330</v>
      </c>
      <c r="CU349" t="s">
        <v>3330</v>
      </c>
      <c r="CV349" t="s">
        <v>145</v>
      </c>
      <c r="CY349" t="s">
        <v>3331</v>
      </c>
      <c r="CZ349" t="s">
        <v>3332</v>
      </c>
      <c r="DA349" t="s">
        <v>3331</v>
      </c>
      <c r="DB349" t="s">
        <v>3332</v>
      </c>
      <c r="DC349" t="s">
        <v>145</v>
      </c>
      <c r="DD349" t="s">
        <v>145</v>
      </c>
      <c r="DF349" t="s">
        <v>456</v>
      </c>
      <c r="DG349" t="s">
        <v>456</v>
      </c>
      <c r="DH349" t="s">
        <v>145</v>
      </c>
      <c r="DJ349" t="s">
        <v>1022</v>
      </c>
      <c r="DK349" t="s">
        <v>1022</v>
      </c>
      <c r="DL349" t="s">
        <v>145</v>
      </c>
      <c r="DM349" t="s">
        <v>3333</v>
      </c>
      <c r="DN349" t="s">
        <v>3334</v>
      </c>
      <c r="DT349">
        <v>11</v>
      </c>
      <c r="DU349">
        <v>10</v>
      </c>
      <c r="DV349">
        <v>7</v>
      </c>
      <c r="DW349" s="1">
        <f>+Tabulka1[[#This Row],[pocudegra]]/Tabulka1[[#This Row],[pochodnav]]</f>
        <v>0.7</v>
      </c>
      <c r="DX349">
        <v>69558000</v>
      </c>
      <c r="DY349" t="s">
        <v>538</v>
      </c>
      <c r="DZ349" t="s">
        <v>931</v>
      </c>
      <c r="ED349" t="s">
        <v>3384</v>
      </c>
      <c r="EE349" t="s">
        <v>3384</v>
      </c>
      <c r="EF349" t="s">
        <v>3374</v>
      </c>
      <c r="EG349" t="s">
        <v>147</v>
      </c>
      <c r="EH349" t="s">
        <v>2711</v>
      </c>
      <c r="EI349" t="s">
        <v>3385</v>
      </c>
      <c r="EL349">
        <v>30507</v>
      </c>
      <c r="EM349">
        <v>33460</v>
      </c>
    </row>
    <row r="350" spans="1:143" hidden="1">
      <c r="A350">
        <v>347</v>
      </c>
      <c r="B350" t="s">
        <v>3422</v>
      </c>
      <c r="C350" t="s">
        <v>1025</v>
      </c>
      <c r="D350" t="s">
        <v>144</v>
      </c>
      <c r="F350" t="s">
        <v>456</v>
      </c>
      <c r="G350" t="s">
        <v>538</v>
      </c>
      <c r="H350" t="s">
        <v>456</v>
      </c>
      <c r="I350" t="s">
        <v>538</v>
      </c>
      <c r="J350" t="s">
        <v>1025</v>
      </c>
      <c r="K350" t="s">
        <v>144</v>
      </c>
      <c r="L350" t="s">
        <v>3354</v>
      </c>
      <c r="M350" t="s">
        <v>3354</v>
      </c>
      <c r="O350" t="s">
        <v>144</v>
      </c>
      <c r="P350" t="s">
        <v>144</v>
      </c>
      <c r="Q350" t="s">
        <v>145</v>
      </c>
      <c r="T350" t="s">
        <v>3355</v>
      </c>
      <c r="U350" t="s">
        <v>3355</v>
      </c>
      <c r="V350" t="s">
        <v>145</v>
      </c>
      <c r="X350" t="s">
        <v>3355</v>
      </c>
      <c r="Y350" t="s">
        <v>3355</v>
      </c>
      <c r="Z350" t="s">
        <v>145</v>
      </c>
      <c r="AC350" t="s">
        <v>3356</v>
      </c>
      <c r="AD350" t="s">
        <v>3357</v>
      </c>
      <c r="AE350" t="s">
        <v>3356</v>
      </c>
      <c r="AF350" t="s">
        <v>3357</v>
      </c>
      <c r="AG350" t="s">
        <v>145</v>
      </c>
      <c r="AH350" t="s">
        <v>145</v>
      </c>
      <c r="AJ350" t="s">
        <v>456</v>
      </c>
      <c r="AK350" t="s">
        <v>456</v>
      </c>
      <c r="AL350" t="s">
        <v>145</v>
      </c>
      <c r="AN350" t="s">
        <v>2540</v>
      </c>
      <c r="AO350" t="s">
        <v>2540</v>
      </c>
      <c r="AP350" t="s">
        <v>145</v>
      </c>
      <c r="AQ350" t="s">
        <v>3358</v>
      </c>
      <c r="AR350" t="s">
        <v>3359</v>
      </c>
      <c r="AS350" t="s">
        <v>3416</v>
      </c>
      <c r="AT350" t="s">
        <v>3423</v>
      </c>
      <c r="AU350" t="s">
        <v>3424</v>
      </c>
      <c r="AV350" t="s">
        <v>3338</v>
      </c>
      <c r="AW350" t="s">
        <v>3425</v>
      </c>
      <c r="AX350" t="s">
        <v>3426</v>
      </c>
      <c r="AY350" t="s">
        <v>3427</v>
      </c>
      <c r="BA350" t="s">
        <v>3428</v>
      </c>
      <c r="BB350" t="s">
        <v>996</v>
      </c>
      <c r="BC350">
        <v>373253000</v>
      </c>
      <c r="BD350" t="s">
        <v>3429</v>
      </c>
      <c r="BE350" t="s">
        <v>3430</v>
      </c>
      <c r="BF350" t="s">
        <v>3431</v>
      </c>
      <c r="BG350" t="s">
        <v>3368</v>
      </c>
      <c r="BH350" t="s">
        <v>1045</v>
      </c>
      <c r="BI350" t="s">
        <v>2702</v>
      </c>
      <c r="BJ350" t="s">
        <v>1047</v>
      </c>
      <c r="BK350" t="s">
        <v>180</v>
      </c>
      <c r="BL350" t="s">
        <v>3071</v>
      </c>
      <c r="BM350" t="s">
        <v>3072</v>
      </c>
      <c r="BN350" t="s">
        <v>3432</v>
      </c>
      <c r="BO350" t="s">
        <v>2702</v>
      </c>
      <c r="BP350" t="s">
        <v>1047</v>
      </c>
      <c r="BQ350" t="s">
        <v>180</v>
      </c>
      <c r="BR350" t="s">
        <v>3433</v>
      </c>
      <c r="BT350" t="s">
        <v>3434</v>
      </c>
      <c r="BU350" t="s">
        <v>3351</v>
      </c>
      <c r="BV350" t="s">
        <v>3435</v>
      </c>
      <c r="BZ350" t="s">
        <v>2710</v>
      </c>
      <c r="CA350" t="s">
        <v>538</v>
      </c>
      <c r="CB350" t="s">
        <v>538</v>
      </c>
      <c r="CC350" t="s">
        <v>538</v>
      </c>
      <c r="CG350" t="s">
        <v>147</v>
      </c>
      <c r="CL350" t="s">
        <v>144</v>
      </c>
      <c r="CM350" t="s">
        <v>144</v>
      </c>
      <c r="CN350" t="s">
        <v>145</v>
      </c>
      <c r="CP350" t="s">
        <v>3355</v>
      </c>
      <c r="CQ350" t="s">
        <v>3355</v>
      </c>
      <c r="CR350" t="s">
        <v>145</v>
      </c>
      <c r="CT350" t="s">
        <v>3355</v>
      </c>
      <c r="CU350" t="s">
        <v>3355</v>
      </c>
      <c r="CV350" t="s">
        <v>145</v>
      </c>
      <c r="CY350" t="s">
        <v>3356</v>
      </c>
      <c r="CZ350" t="s">
        <v>3357</v>
      </c>
      <c r="DA350" t="s">
        <v>3356</v>
      </c>
      <c r="DB350" t="s">
        <v>3357</v>
      </c>
      <c r="DC350" t="s">
        <v>145</v>
      </c>
      <c r="DD350" t="s">
        <v>145</v>
      </c>
      <c r="DF350" t="s">
        <v>456</v>
      </c>
      <c r="DG350" t="s">
        <v>456</v>
      </c>
      <c r="DH350" t="s">
        <v>145</v>
      </c>
      <c r="DJ350" t="s">
        <v>2540</v>
      </c>
      <c r="DK350" t="s">
        <v>2540</v>
      </c>
      <c r="DL350" t="s">
        <v>145</v>
      </c>
      <c r="DM350" t="s">
        <v>3358</v>
      </c>
      <c r="DN350" t="s">
        <v>3359</v>
      </c>
      <c r="DT350">
        <v>3</v>
      </c>
      <c r="DU350">
        <v>3</v>
      </c>
      <c r="DV350">
        <v>3</v>
      </c>
      <c r="DW350" s="1">
        <f>+Tabulka1[[#This Row],[pocudegra]]/Tabulka1[[#This Row],[pochodnav]]</f>
        <v>1</v>
      </c>
      <c r="DX350">
        <v>116432000</v>
      </c>
      <c r="DY350" t="s">
        <v>538</v>
      </c>
      <c r="DZ350" t="s">
        <v>996</v>
      </c>
      <c r="ED350" t="s">
        <v>3384</v>
      </c>
      <c r="EE350" t="s">
        <v>3384</v>
      </c>
      <c r="EF350" t="s">
        <v>3416</v>
      </c>
      <c r="EG350" t="s">
        <v>147</v>
      </c>
      <c r="EH350" t="s">
        <v>2711</v>
      </c>
      <c r="EI350" t="s">
        <v>3385</v>
      </c>
      <c r="EL350">
        <v>30507</v>
      </c>
      <c r="EM350">
        <v>33460</v>
      </c>
    </row>
    <row r="351" spans="1:143" hidden="1">
      <c r="A351">
        <v>348</v>
      </c>
      <c r="B351" t="s">
        <v>3436</v>
      </c>
      <c r="C351" t="s">
        <v>1025</v>
      </c>
      <c r="D351" t="s">
        <v>240</v>
      </c>
      <c r="F351" t="s">
        <v>456</v>
      </c>
      <c r="G351" t="s">
        <v>538</v>
      </c>
      <c r="H351" t="s">
        <v>456</v>
      </c>
      <c r="I351" t="s">
        <v>538</v>
      </c>
      <c r="J351" t="s">
        <v>1025</v>
      </c>
      <c r="K351" t="s">
        <v>240</v>
      </c>
      <c r="L351" t="s">
        <v>3437</v>
      </c>
      <c r="M351" t="s">
        <v>3437</v>
      </c>
      <c r="O351" t="s">
        <v>144</v>
      </c>
      <c r="P351" t="s">
        <v>144</v>
      </c>
      <c r="Q351" t="s">
        <v>145</v>
      </c>
      <c r="T351" t="s">
        <v>3438</v>
      </c>
      <c r="U351" t="s">
        <v>3438</v>
      </c>
      <c r="V351" t="s">
        <v>145</v>
      </c>
      <c r="X351" t="s">
        <v>3439</v>
      </c>
      <c r="Y351" t="s">
        <v>3439</v>
      </c>
      <c r="Z351" t="s">
        <v>145</v>
      </c>
      <c r="AC351" t="s">
        <v>3440</v>
      </c>
      <c r="AD351" t="s">
        <v>3441</v>
      </c>
      <c r="AE351" t="s">
        <v>3440</v>
      </c>
      <c r="AF351" t="s">
        <v>3441</v>
      </c>
      <c r="AG351" t="s">
        <v>145</v>
      </c>
      <c r="AH351" t="s">
        <v>145</v>
      </c>
      <c r="AJ351" t="s">
        <v>538</v>
      </c>
      <c r="AK351" t="s">
        <v>538</v>
      </c>
      <c r="AL351" t="s">
        <v>145</v>
      </c>
      <c r="AN351" t="s">
        <v>1034</v>
      </c>
      <c r="AO351" t="s">
        <v>1034</v>
      </c>
      <c r="AP351" t="s">
        <v>145</v>
      </c>
      <c r="AQ351" t="s">
        <v>3442</v>
      </c>
      <c r="AR351" t="s">
        <v>3443</v>
      </c>
      <c r="AS351" t="s">
        <v>3416</v>
      </c>
      <c r="AT351" t="s">
        <v>3444</v>
      </c>
      <c r="AU351" t="s">
        <v>3445</v>
      </c>
      <c r="AV351" t="s">
        <v>3338</v>
      </c>
      <c r="AW351" t="s">
        <v>3339</v>
      </c>
      <c r="AX351" t="s">
        <v>3446</v>
      </c>
      <c r="AY351" t="s">
        <v>3447</v>
      </c>
      <c r="BA351" t="s">
        <v>3448</v>
      </c>
      <c r="BB351" t="s">
        <v>996</v>
      </c>
      <c r="BC351">
        <v>7156467000</v>
      </c>
      <c r="BD351" t="s">
        <v>3365</v>
      </c>
      <c r="BE351" t="s">
        <v>3366</v>
      </c>
      <c r="BF351" t="s">
        <v>3449</v>
      </c>
      <c r="BG351" t="s">
        <v>3450</v>
      </c>
      <c r="BH351" t="s">
        <v>3451</v>
      </c>
      <c r="BI351" t="s">
        <v>2702</v>
      </c>
      <c r="BJ351" t="s">
        <v>1047</v>
      </c>
      <c r="BK351" t="s">
        <v>180</v>
      </c>
      <c r="BL351" t="s">
        <v>3452</v>
      </c>
      <c r="BM351" t="s">
        <v>3453</v>
      </c>
      <c r="BN351" t="s">
        <v>3451</v>
      </c>
      <c r="BO351" t="s">
        <v>2702</v>
      </c>
      <c r="BP351" t="s">
        <v>1047</v>
      </c>
      <c r="BQ351" t="s">
        <v>180</v>
      </c>
      <c r="BR351" t="s">
        <v>3454</v>
      </c>
      <c r="BT351" t="s">
        <v>3455</v>
      </c>
      <c r="BU351" t="s">
        <v>3456</v>
      </c>
      <c r="BV351" t="s">
        <v>3195</v>
      </c>
      <c r="BZ351" t="s">
        <v>2710</v>
      </c>
      <c r="CA351" t="s">
        <v>538</v>
      </c>
      <c r="CB351" t="s">
        <v>538</v>
      </c>
      <c r="CC351" t="s">
        <v>538</v>
      </c>
      <c r="CG351" t="s">
        <v>147</v>
      </c>
      <c r="CL351" t="s">
        <v>144</v>
      </c>
      <c r="CM351" t="s">
        <v>144</v>
      </c>
      <c r="CN351" t="s">
        <v>145</v>
      </c>
      <c r="CP351" t="s">
        <v>3438</v>
      </c>
      <c r="CQ351" t="s">
        <v>3438</v>
      </c>
      <c r="CR351" t="s">
        <v>145</v>
      </c>
      <c r="CT351" t="s">
        <v>3439</v>
      </c>
      <c r="CU351" t="s">
        <v>3439</v>
      </c>
      <c r="CV351" t="s">
        <v>145</v>
      </c>
      <c r="CY351" t="s">
        <v>3440</v>
      </c>
      <c r="CZ351" t="s">
        <v>3441</v>
      </c>
      <c r="DA351" t="s">
        <v>3440</v>
      </c>
      <c r="DB351" t="s">
        <v>3441</v>
      </c>
      <c r="DC351" t="s">
        <v>145</v>
      </c>
      <c r="DD351" t="s">
        <v>145</v>
      </c>
      <c r="DF351" t="s">
        <v>538</v>
      </c>
      <c r="DG351" t="s">
        <v>538</v>
      </c>
      <c r="DH351" t="s">
        <v>145</v>
      </c>
      <c r="DJ351" t="s">
        <v>1034</v>
      </c>
      <c r="DK351" t="s">
        <v>1034</v>
      </c>
      <c r="DL351" t="s">
        <v>145</v>
      </c>
      <c r="DM351" t="s">
        <v>3442</v>
      </c>
      <c r="DN351" t="s">
        <v>3443</v>
      </c>
      <c r="DT351">
        <v>20</v>
      </c>
      <c r="DU351">
        <v>20</v>
      </c>
      <c r="DV351">
        <v>17</v>
      </c>
      <c r="DW351" s="1">
        <f>+Tabulka1[[#This Row],[pocudegra]]/Tabulka1[[#This Row],[pochodnav]]</f>
        <v>0.85</v>
      </c>
      <c r="DX351">
        <v>2322763000</v>
      </c>
      <c r="DY351" t="s">
        <v>538</v>
      </c>
      <c r="DZ351" t="s">
        <v>996</v>
      </c>
      <c r="ED351" t="s">
        <v>3384</v>
      </c>
      <c r="EE351" t="s">
        <v>3384</v>
      </c>
      <c r="EF351" t="s">
        <v>3416</v>
      </c>
      <c r="EG351" t="s">
        <v>147</v>
      </c>
      <c r="EH351" t="s">
        <v>2711</v>
      </c>
      <c r="EI351" t="s">
        <v>3385</v>
      </c>
      <c r="EL351">
        <v>30507</v>
      </c>
      <c r="EM351">
        <v>33460</v>
      </c>
    </row>
    <row r="352" spans="1:143" hidden="1">
      <c r="A352">
        <v>349</v>
      </c>
      <c r="B352" t="s">
        <v>3457</v>
      </c>
      <c r="C352" t="s">
        <v>1025</v>
      </c>
      <c r="D352" t="s">
        <v>240</v>
      </c>
      <c r="F352" t="s">
        <v>456</v>
      </c>
      <c r="G352" t="s">
        <v>538</v>
      </c>
      <c r="H352" t="s">
        <v>456</v>
      </c>
      <c r="I352" t="s">
        <v>538</v>
      </c>
      <c r="J352" t="s">
        <v>1025</v>
      </c>
      <c r="K352" t="s">
        <v>240</v>
      </c>
      <c r="L352" t="s">
        <v>3458</v>
      </c>
      <c r="M352" t="s">
        <v>3458</v>
      </c>
      <c r="O352" t="s">
        <v>144</v>
      </c>
      <c r="P352" t="s">
        <v>144</v>
      </c>
      <c r="Q352" t="s">
        <v>145</v>
      </c>
      <c r="T352" t="s">
        <v>3459</v>
      </c>
      <c r="U352" t="s">
        <v>3459</v>
      </c>
      <c r="V352" t="s">
        <v>145</v>
      </c>
      <c r="X352" t="s">
        <v>3460</v>
      </c>
      <c r="Y352" t="s">
        <v>3460</v>
      </c>
      <c r="Z352" t="s">
        <v>145</v>
      </c>
      <c r="AC352" t="s">
        <v>3461</v>
      </c>
      <c r="AD352" t="s">
        <v>3462</v>
      </c>
      <c r="AE352" t="s">
        <v>3461</v>
      </c>
      <c r="AF352" t="s">
        <v>3462</v>
      </c>
      <c r="AG352" t="s">
        <v>145</v>
      </c>
      <c r="AH352" t="s">
        <v>145</v>
      </c>
      <c r="AJ352" t="s">
        <v>538</v>
      </c>
      <c r="AK352" t="s">
        <v>538</v>
      </c>
      <c r="AL352" t="s">
        <v>145</v>
      </c>
      <c r="AN352" t="s">
        <v>991</v>
      </c>
      <c r="AO352" t="s">
        <v>991</v>
      </c>
      <c r="AP352" t="s">
        <v>145</v>
      </c>
      <c r="AQ352" t="s">
        <v>3463</v>
      </c>
      <c r="AR352" t="s">
        <v>3464</v>
      </c>
      <c r="AS352" t="s">
        <v>2046</v>
      </c>
      <c r="AT352" t="s">
        <v>3465</v>
      </c>
      <c r="AU352" t="s">
        <v>3466</v>
      </c>
      <c r="AV352" t="s">
        <v>3338</v>
      </c>
      <c r="AW352" t="s">
        <v>3425</v>
      </c>
      <c r="AX352" t="s">
        <v>3467</v>
      </c>
      <c r="AY352" t="s">
        <v>3468</v>
      </c>
      <c r="BA352" t="s">
        <v>3445</v>
      </c>
      <c r="BB352" t="s">
        <v>991</v>
      </c>
      <c r="BC352">
        <v>1253330000</v>
      </c>
      <c r="BD352" t="s">
        <v>3469</v>
      </c>
      <c r="BE352" t="s">
        <v>3470</v>
      </c>
      <c r="BF352" t="s">
        <v>3471</v>
      </c>
      <c r="BG352" t="s">
        <v>3472</v>
      </c>
      <c r="BH352" t="s">
        <v>1045</v>
      </c>
      <c r="BI352" t="s">
        <v>2702</v>
      </c>
      <c r="BJ352" t="s">
        <v>1047</v>
      </c>
      <c r="BK352" t="s">
        <v>180</v>
      </c>
      <c r="BL352" t="s">
        <v>2809</v>
      </c>
      <c r="BM352" t="s">
        <v>1429</v>
      </c>
      <c r="BN352" t="s">
        <v>3432</v>
      </c>
      <c r="BO352" t="s">
        <v>2702</v>
      </c>
      <c r="BP352" t="s">
        <v>1047</v>
      </c>
      <c r="BQ352" t="s">
        <v>180</v>
      </c>
      <c r="BR352" t="s">
        <v>3473</v>
      </c>
      <c r="BT352" t="s">
        <v>2811</v>
      </c>
      <c r="BU352" t="s">
        <v>3351</v>
      </c>
      <c r="BV352" t="s">
        <v>3474</v>
      </c>
      <c r="BZ352" t="s">
        <v>2710</v>
      </c>
      <c r="CA352" t="s">
        <v>538</v>
      </c>
      <c r="CB352" t="s">
        <v>538</v>
      </c>
      <c r="CC352" t="s">
        <v>538</v>
      </c>
      <c r="CG352" t="s">
        <v>147</v>
      </c>
      <c r="CL352" t="s">
        <v>144</v>
      </c>
      <c r="CM352" t="s">
        <v>144</v>
      </c>
      <c r="CN352" t="s">
        <v>145</v>
      </c>
      <c r="CP352" t="s">
        <v>3459</v>
      </c>
      <c r="CQ352" t="s">
        <v>3459</v>
      </c>
      <c r="CR352" t="s">
        <v>145</v>
      </c>
      <c r="CT352" t="s">
        <v>3460</v>
      </c>
      <c r="CU352" t="s">
        <v>3460</v>
      </c>
      <c r="CV352" t="s">
        <v>145</v>
      </c>
      <c r="CY352" t="s">
        <v>3461</v>
      </c>
      <c r="CZ352" t="s">
        <v>3462</v>
      </c>
      <c r="DA352" t="s">
        <v>3461</v>
      </c>
      <c r="DB352" t="s">
        <v>3462</v>
      </c>
      <c r="DC352" t="s">
        <v>145</v>
      </c>
      <c r="DD352" t="s">
        <v>145</v>
      </c>
      <c r="DF352" t="s">
        <v>538</v>
      </c>
      <c r="DG352" t="s">
        <v>538</v>
      </c>
      <c r="DH352" t="s">
        <v>145</v>
      </c>
      <c r="DJ352" t="s">
        <v>991</v>
      </c>
      <c r="DK352" t="s">
        <v>991</v>
      </c>
      <c r="DL352" t="s">
        <v>145</v>
      </c>
      <c r="DM352" t="s">
        <v>3463</v>
      </c>
      <c r="DN352" t="s">
        <v>3464</v>
      </c>
      <c r="DT352">
        <v>12</v>
      </c>
      <c r="DU352">
        <v>12</v>
      </c>
      <c r="DV352">
        <v>9</v>
      </c>
      <c r="DW352" s="1">
        <f>+Tabulka1[[#This Row],[pocudegra]]/Tabulka1[[#This Row],[pochodnav]]</f>
        <v>0.75</v>
      </c>
      <c r="DX352">
        <v>1017120000</v>
      </c>
      <c r="DY352" t="s">
        <v>538</v>
      </c>
      <c r="DZ352" t="s">
        <v>991</v>
      </c>
      <c r="ED352" t="s">
        <v>3384</v>
      </c>
      <c r="EE352" t="s">
        <v>3384</v>
      </c>
      <c r="EF352" t="s">
        <v>2046</v>
      </c>
      <c r="EG352" t="s">
        <v>147</v>
      </c>
      <c r="EH352" t="s">
        <v>2711</v>
      </c>
      <c r="EI352" t="s">
        <v>3385</v>
      </c>
      <c r="EL352">
        <v>30507</v>
      </c>
      <c r="EM352">
        <v>33460</v>
      </c>
    </row>
    <row r="353" spans="1:143" hidden="1">
      <c r="A353">
        <v>350</v>
      </c>
      <c r="B353" t="s">
        <v>3475</v>
      </c>
      <c r="C353" t="s">
        <v>1025</v>
      </c>
      <c r="D353" t="s">
        <v>144</v>
      </c>
      <c r="F353" t="s">
        <v>538</v>
      </c>
      <c r="G353" t="s">
        <v>887</v>
      </c>
      <c r="H353" t="s">
        <v>538</v>
      </c>
      <c r="I353" t="s">
        <v>887</v>
      </c>
      <c r="J353" t="s">
        <v>1025</v>
      </c>
      <c r="K353" t="s">
        <v>144</v>
      </c>
      <c r="L353" t="s">
        <v>3476</v>
      </c>
      <c r="M353" t="s">
        <v>3476</v>
      </c>
      <c r="O353" t="s">
        <v>144</v>
      </c>
      <c r="P353" t="s">
        <v>144</v>
      </c>
      <c r="Q353" t="s">
        <v>145</v>
      </c>
      <c r="T353" t="s">
        <v>3477</v>
      </c>
      <c r="U353" t="s">
        <v>3477</v>
      </c>
      <c r="V353" t="s">
        <v>145</v>
      </c>
      <c r="X353" t="s">
        <v>3478</v>
      </c>
      <c r="Y353" t="s">
        <v>3478</v>
      </c>
      <c r="Z353" t="s">
        <v>145</v>
      </c>
      <c r="AC353" t="s">
        <v>3479</v>
      </c>
      <c r="AD353" t="s">
        <v>3480</v>
      </c>
      <c r="AE353" t="s">
        <v>3479</v>
      </c>
      <c r="AF353" t="s">
        <v>3480</v>
      </c>
      <c r="AG353" t="s">
        <v>145</v>
      </c>
      <c r="AH353" t="s">
        <v>145</v>
      </c>
      <c r="AJ353" t="s">
        <v>356</v>
      </c>
      <c r="AK353" t="s">
        <v>356</v>
      </c>
      <c r="AL353" t="s">
        <v>145</v>
      </c>
      <c r="AN353" t="s">
        <v>991</v>
      </c>
      <c r="AO353" t="s">
        <v>991</v>
      </c>
      <c r="AP353" t="s">
        <v>145</v>
      </c>
      <c r="AS353" t="s">
        <v>3481</v>
      </c>
      <c r="AT353" t="s">
        <v>3482</v>
      </c>
      <c r="AU353" t="s">
        <v>3483</v>
      </c>
      <c r="AV353" t="s">
        <v>3484</v>
      </c>
      <c r="AW353" t="s">
        <v>3485</v>
      </c>
      <c r="AX353" t="s">
        <v>3486</v>
      </c>
      <c r="AY353" t="s">
        <v>3487</v>
      </c>
      <c r="BA353" t="s">
        <v>3488</v>
      </c>
      <c r="BB353" t="s">
        <v>991</v>
      </c>
      <c r="BC353">
        <v>420295000</v>
      </c>
      <c r="BD353" t="s">
        <v>3095</v>
      </c>
      <c r="BE353" t="s">
        <v>3110</v>
      </c>
      <c r="BF353" t="s">
        <v>3489</v>
      </c>
      <c r="BG353" t="s">
        <v>3490</v>
      </c>
      <c r="BH353" t="s">
        <v>3491</v>
      </c>
      <c r="BI353" t="s">
        <v>2702</v>
      </c>
      <c r="BJ353" t="s">
        <v>1047</v>
      </c>
      <c r="BK353" t="s">
        <v>180</v>
      </c>
      <c r="BL353" t="s">
        <v>3492</v>
      </c>
      <c r="BM353" t="s">
        <v>3493</v>
      </c>
      <c r="BN353" t="s">
        <v>3491</v>
      </c>
      <c r="BO353" t="s">
        <v>2702</v>
      </c>
      <c r="BP353" t="s">
        <v>1047</v>
      </c>
      <c r="BQ353" t="s">
        <v>180</v>
      </c>
      <c r="BR353" t="s">
        <v>3494</v>
      </c>
      <c r="BT353" t="s">
        <v>3495</v>
      </c>
      <c r="BU353" t="s">
        <v>3496</v>
      </c>
      <c r="BV353" t="s">
        <v>3497</v>
      </c>
      <c r="BW353" t="s">
        <v>3498</v>
      </c>
      <c r="BX353" t="s">
        <v>3499</v>
      </c>
      <c r="BZ353" t="s">
        <v>3384</v>
      </c>
      <c r="CA353" t="s">
        <v>887</v>
      </c>
      <c r="CB353" t="s">
        <v>887</v>
      </c>
      <c r="CC353" t="s">
        <v>887</v>
      </c>
      <c r="CG353" t="s">
        <v>147</v>
      </c>
      <c r="CL353" t="s">
        <v>144</v>
      </c>
      <c r="CM353" t="s">
        <v>144</v>
      </c>
      <c r="CN353" t="s">
        <v>145</v>
      </c>
      <c r="CP353" t="s">
        <v>3477</v>
      </c>
      <c r="CQ353" t="s">
        <v>3477</v>
      </c>
      <c r="CR353" t="s">
        <v>145</v>
      </c>
      <c r="CT353" t="s">
        <v>3478</v>
      </c>
      <c r="CU353" t="s">
        <v>3478</v>
      </c>
      <c r="CV353" t="s">
        <v>145</v>
      </c>
      <c r="CY353" t="s">
        <v>3479</v>
      </c>
      <c r="CZ353" t="s">
        <v>3480</v>
      </c>
      <c r="DA353" t="s">
        <v>3479</v>
      </c>
      <c r="DB353" t="s">
        <v>3480</v>
      </c>
      <c r="DC353" t="s">
        <v>145</v>
      </c>
      <c r="DD353" t="s">
        <v>145</v>
      </c>
      <c r="DF353" t="s">
        <v>356</v>
      </c>
      <c r="DG353" t="s">
        <v>356</v>
      </c>
      <c r="DH353" t="s">
        <v>145</v>
      </c>
      <c r="DJ353" t="s">
        <v>991</v>
      </c>
      <c r="DK353" t="s">
        <v>991</v>
      </c>
      <c r="DL353" t="s">
        <v>145</v>
      </c>
      <c r="DT353">
        <v>389</v>
      </c>
      <c r="DU353">
        <v>383</v>
      </c>
      <c r="DV353">
        <v>23</v>
      </c>
      <c r="DW353" s="1">
        <f>+Tabulka1[[#This Row],[pocudegra]]/Tabulka1[[#This Row],[pochodnav]]</f>
        <v>6.0052219321148827E-2</v>
      </c>
      <c r="DX353">
        <v>433548000</v>
      </c>
      <c r="DY353" t="s">
        <v>887</v>
      </c>
      <c r="DZ353" t="s">
        <v>991</v>
      </c>
      <c r="ED353" t="s">
        <v>3500</v>
      </c>
      <c r="EE353" t="s">
        <v>3500</v>
      </c>
      <c r="EF353" t="s">
        <v>3229</v>
      </c>
      <c r="EG353" t="s">
        <v>147</v>
      </c>
      <c r="EH353" t="s">
        <v>3385</v>
      </c>
      <c r="EI353" t="s">
        <v>3501</v>
      </c>
      <c r="EL353">
        <v>33460</v>
      </c>
      <c r="EM353">
        <v>36062</v>
      </c>
    </row>
    <row r="354" spans="1:143" hidden="1">
      <c r="A354">
        <v>351</v>
      </c>
      <c r="B354" t="s">
        <v>3502</v>
      </c>
      <c r="C354" t="s">
        <v>1025</v>
      </c>
      <c r="D354" t="s">
        <v>144</v>
      </c>
      <c r="F354" t="s">
        <v>538</v>
      </c>
      <c r="G354" t="s">
        <v>887</v>
      </c>
      <c r="H354" t="s">
        <v>538</v>
      </c>
      <c r="I354" t="s">
        <v>887</v>
      </c>
      <c r="J354" t="s">
        <v>1025</v>
      </c>
      <c r="K354" t="s">
        <v>144</v>
      </c>
      <c r="L354" t="s">
        <v>3241</v>
      </c>
      <c r="M354" t="s">
        <v>3241</v>
      </c>
      <c r="O354" t="s">
        <v>144</v>
      </c>
      <c r="P354" t="s">
        <v>144</v>
      </c>
      <c r="Q354" t="s">
        <v>145</v>
      </c>
      <c r="T354" t="s">
        <v>3242</v>
      </c>
      <c r="U354" t="s">
        <v>3242</v>
      </c>
      <c r="V354" t="s">
        <v>145</v>
      </c>
      <c r="X354" t="s">
        <v>3242</v>
      </c>
      <c r="Y354" t="s">
        <v>3242</v>
      </c>
      <c r="Z354" t="s">
        <v>145</v>
      </c>
      <c r="AC354" t="s">
        <v>3243</v>
      </c>
      <c r="AD354" t="s">
        <v>3244</v>
      </c>
      <c r="AE354" t="s">
        <v>3243</v>
      </c>
      <c r="AF354" t="s">
        <v>3244</v>
      </c>
      <c r="AG354" t="s">
        <v>145</v>
      </c>
      <c r="AH354" t="s">
        <v>145</v>
      </c>
      <c r="AJ354" t="s">
        <v>483</v>
      </c>
      <c r="AK354" t="s">
        <v>483</v>
      </c>
      <c r="AL354" t="s">
        <v>145</v>
      </c>
      <c r="AN354" t="s">
        <v>991</v>
      </c>
      <c r="AO354" t="s">
        <v>991</v>
      </c>
      <c r="AP354" t="s">
        <v>145</v>
      </c>
      <c r="AQ354" t="s">
        <v>3245</v>
      </c>
      <c r="AR354" t="s">
        <v>3246</v>
      </c>
      <c r="AS354" t="s">
        <v>3428</v>
      </c>
      <c r="AT354" t="s">
        <v>3503</v>
      </c>
      <c r="AU354" t="s">
        <v>3504</v>
      </c>
      <c r="AV354" t="s">
        <v>1618</v>
      </c>
      <c r="AW354" t="s">
        <v>1619</v>
      </c>
      <c r="AX354" t="s">
        <v>2792</v>
      </c>
      <c r="AY354" t="s">
        <v>2792</v>
      </c>
      <c r="BA354" t="s">
        <v>3505</v>
      </c>
      <c r="BB354" t="s">
        <v>991</v>
      </c>
      <c r="BC354">
        <v>247941000</v>
      </c>
      <c r="BD354" t="s">
        <v>3047</v>
      </c>
      <c r="BE354" t="s">
        <v>3091</v>
      </c>
      <c r="BF354" t="s">
        <v>3095</v>
      </c>
      <c r="BG354" t="s">
        <v>3050</v>
      </c>
      <c r="BH354" t="s">
        <v>1045</v>
      </c>
      <c r="BI354" t="s">
        <v>2702</v>
      </c>
      <c r="BJ354" t="s">
        <v>1047</v>
      </c>
      <c r="BK354" t="s">
        <v>180</v>
      </c>
      <c r="BL354" t="s">
        <v>2881</v>
      </c>
      <c r="BM354" t="s">
        <v>1429</v>
      </c>
      <c r="BN354" t="s">
        <v>1045</v>
      </c>
      <c r="BO354" t="s">
        <v>2702</v>
      </c>
      <c r="BP354" t="s">
        <v>1047</v>
      </c>
      <c r="BQ354" t="s">
        <v>180</v>
      </c>
      <c r="BR354" t="s">
        <v>3506</v>
      </c>
      <c r="BS354" t="s">
        <v>3397</v>
      </c>
      <c r="BT354" t="s">
        <v>3380</v>
      </c>
      <c r="BU354" t="s">
        <v>3507</v>
      </c>
      <c r="BV354" t="s">
        <v>2792</v>
      </c>
      <c r="BW354" t="s">
        <v>3508</v>
      </c>
      <c r="BX354" t="s">
        <v>1636</v>
      </c>
      <c r="BZ354" t="s">
        <v>3384</v>
      </c>
      <c r="CA354" t="s">
        <v>887</v>
      </c>
      <c r="CB354" t="s">
        <v>887</v>
      </c>
      <c r="CC354" t="s">
        <v>887</v>
      </c>
      <c r="CG354" t="s">
        <v>147</v>
      </c>
      <c r="CL354" t="s">
        <v>144</v>
      </c>
      <c r="CM354" t="s">
        <v>144</v>
      </c>
      <c r="CN354" t="s">
        <v>145</v>
      </c>
      <c r="CP354" t="s">
        <v>3242</v>
      </c>
      <c r="CQ354" t="s">
        <v>3242</v>
      </c>
      <c r="CR354" t="s">
        <v>145</v>
      </c>
      <c r="CT354" t="s">
        <v>3242</v>
      </c>
      <c r="CU354" t="s">
        <v>3242</v>
      </c>
      <c r="CV354" t="s">
        <v>145</v>
      </c>
      <c r="CY354" t="s">
        <v>3243</v>
      </c>
      <c r="CZ354" t="s">
        <v>3244</v>
      </c>
      <c r="DA354" t="s">
        <v>3243</v>
      </c>
      <c r="DB354" t="s">
        <v>3244</v>
      </c>
      <c r="DC354" t="s">
        <v>145</v>
      </c>
      <c r="DD354" t="s">
        <v>145</v>
      </c>
      <c r="DF354" t="s">
        <v>483</v>
      </c>
      <c r="DG354" t="s">
        <v>483</v>
      </c>
      <c r="DH354" t="s">
        <v>145</v>
      </c>
      <c r="DJ354" t="s">
        <v>991</v>
      </c>
      <c r="DK354" t="s">
        <v>991</v>
      </c>
      <c r="DL354" t="s">
        <v>145</v>
      </c>
      <c r="DM354" t="s">
        <v>3245</v>
      </c>
      <c r="DN354" t="s">
        <v>3246</v>
      </c>
      <c r="DT354">
        <v>133</v>
      </c>
      <c r="DU354">
        <v>124</v>
      </c>
      <c r="DV354">
        <v>99</v>
      </c>
      <c r="DW354" s="1">
        <f>+Tabulka1[[#This Row],[pocudegra]]/Tabulka1[[#This Row],[pochodnav]]</f>
        <v>0.79838709677419351</v>
      </c>
      <c r="DX354">
        <v>174937000</v>
      </c>
      <c r="DY354" t="s">
        <v>887</v>
      </c>
      <c r="DZ354" t="s">
        <v>991</v>
      </c>
      <c r="ED354" t="s">
        <v>3500</v>
      </c>
      <c r="EE354" t="s">
        <v>3500</v>
      </c>
      <c r="EF354" t="s">
        <v>3428</v>
      </c>
      <c r="EG354" t="s">
        <v>147</v>
      </c>
      <c r="EH354" t="s">
        <v>3385</v>
      </c>
      <c r="EI354" t="s">
        <v>3501</v>
      </c>
      <c r="EL354">
        <v>33460</v>
      </c>
      <c r="EM354">
        <v>36062</v>
      </c>
    </row>
    <row r="355" spans="1:143" hidden="1">
      <c r="A355">
        <v>352</v>
      </c>
      <c r="B355" t="s">
        <v>3509</v>
      </c>
      <c r="C355" t="s">
        <v>1025</v>
      </c>
      <c r="D355" t="s">
        <v>144</v>
      </c>
      <c r="F355" t="s">
        <v>538</v>
      </c>
      <c r="G355" t="s">
        <v>887</v>
      </c>
      <c r="H355" t="s">
        <v>538</v>
      </c>
      <c r="I355" t="s">
        <v>887</v>
      </c>
      <c r="J355" t="s">
        <v>1025</v>
      </c>
      <c r="K355" t="s">
        <v>144</v>
      </c>
      <c r="L355" t="s">
        <v>3253</v>
      </c>
      <c r="M355" t="s">
        <v>3253</v>
      </c>
      <c r="O355" t="s">
        <v>144</v>
      </c>
      <c r="P355" t="s">
        <v>144</v>
      </c>
      <c r="Q355" t="s">
        <v>145</v>
      </c>
      <c r="T355" t="s">
        <v>3254</v>
      </c>
      <c r="U355" t="s">
        <v>3254</v>
      </c>
      <c r="V355" t="s">
        <v>145</v>
      </c>
      <c r="X355" t="s">
        <v>3254</v>
      </c>
      <c r="Y355" t="s">
        <v>3254</v>
      </c>
      <c r="Z355" t="s">
        <v>145</v>
      </c>
      <c r="AC355" t="s">
        <v>3255</v>
      </c>
      <c r="AD355" t="s">
        <v>3256</v>
      </c>
      <c r="AE355" t="s">
        <v>3255</v>
      </c>
      <c r="AF355" t="s">
        <v>3256</v>
      </c>
      <c r="AG355" t="s">
        <v>145</v>
      </c>
      <c r="AH355" t="s">
        <v>145</v>
      </c>
      <c r="AJ355" t="s">
        <v>483</v>
      </c>
      <c r="AK355" t="s">
        <v>483</v>
      </c>
      <c r="AL355" t="s">
        <v>145</v>
      </c>
      <c r="AN355" t="s">
        <v>991</v>
      </c>
      <c r="AO355" t="s">
        <v>991</v>
      </c>
      <c r="AP355" t="s">
        <v>145</v>
      </c>
      <c r="AQ355" t="s">
        <v>3245</v>
      </c>
      <c r="AR355" t="s">
        <v>3246</v>
      </c>
      <c r="AS355" t="s">
        <v>3428</v>
      </c>
      <c r="AT355" t="s">
        <v>3503</v>
      </c>
      <c r="AU355" t="s">
        <v>3504</v>
      </c>
      <c r="AV355" t="s">
        <v>1618</v>
      </c>
      <c r="AW355" t="s">
        <v>1619</v>
      </c>
      <c r="AX355" t="s">
        <v>3510</v>
      </c>
      <c r="AY355" t="s">
        <v>3510</v>
      </c>
      <c r="BA355" t="s">
        <v>3505</v>
      </c>
      <c r="BB355" t="s">
        <v>991</v>
      </c>
      <c r="BC355">
        <v>99667000</v>
      </c>
      <c r="BD355" t="s">
        <v>3511</v>
      </c>
      <c r="BE355" t="s">
        <v>3091</v>
      </c>
      <c r="BF355" t="s">
        <v>3095</v>
      </c>
      <c r="BG355" t="s">
        <v>3050</v>
      </c>
      <c r="BH355" t="s">
        <v>1045</v>
      </c>
      <c r="BI355" t="s">
        <v>2702</v>
      </c>
      <c r="BJ355" t="s">
        <v>1047</v>
      </c>
      <c r="BK355" t="s">
        <v>180</v>
      </c>
      <c r="BL355" t="s">
        <v>3387</v>
      </c>
      <c r="BM355" t="s">
        <v>1429</v>
      </c>
      <c r="BN355" t="s">
        <v>3512</v>
      </c>
      <c r="BO355" t="s">
        <v>2702</v>
      </c>
      <c r="BP355" t="s">
        <v>1047</v>
      </c>
      <c r="BQ355" t="s">
        <v>180</v>
      </c>
      <c r="BR355" t="s">
        <v>3513</v>
      </c>
      <c r="BT355" t="s">
        <v>3390</v>
      </c>
      <c r="BU355" t="s">
        <v>3514</v>
      </c>
      <c r="BV355" t="s">
        <v>3510</v>
      </c>
      <c r="BW355" t="s">
        <v>885</v>
      </c>
      <c r="BX355" t="s">
        <v>3515</v>
      </c>
      <c r="BZ355" t="s">
        <v>3384</v>
      </c>
      <c r="CA355" t="s">
        <v>887</v>
      </c>
      <c r="CB355" t="s">
        <v>887</v>
      </c>
      <c r="CC355" t="s">
        <v>887</v>
      </c>
      <c r="CG355" t="s">
        <v>147</v>
      </c>
      <c r="CL355" t="s">
        <v>144</v>
      </c>
      <c r="CM355" t="s">
        <v>144</v>
      </c>
      <c r="CN355" t="s">
        <v>145</v>
      </c>
      <c r="CP355" t="s">
        <v>3254</v>
      </c>
      <c r="CQ355" t="s">
        <v>3254</v>
      </c>
      <c r="CR355" t="s">
        <v>145</v>
      </c>
      <c r="CT355" t="s">
        <v>3254</v>
      </c>
      <c r="CU355" t="s">
        <v>3254</v>
      </c>
      <c r="CV355" t="s">
        <v>145</v>
      </c>
      <c r="CY355" t="s">
        <v>3255</v>
      </c>
      <c r="CZ355" t="s">
        <v>3256</v>
      </c>
      <c r="DA355" t="s">
        <v>3255</v>
      </c>
      <c r="DB355" t="s">
        <v>3256</v>
      </c>
      <c r="DC355" t="s">
        <v>145</v>
      </c>
      <c r="DD355" t="s">
        <v>145</v>
      </c>
      <c r="DF355" t="s">
        <v>483</v>
      </c>
      <c r="DG355" t="s">
        <v>483</v>
      </c>
      <c r="DH355" t="s">
        <v>145</v>
      </c>
      <c r="DJ355" t="s">
        <v>991</v>
      </c>
      <c r="DK355" t="s">
        <v>991</v>
      </c>
      <c r="DL355" t="s">
        <v>145</v>
      </c>
      <c r="DM355" t="s">
        <v>3245</v>
      </c>
      <c r="DN355" t="s">
        <v>3246</v>
      </c>
      <c r="DT355">
        <v>23</v>
      </c>
      <c r="DU355">
        <v>21</v>
      </c>
      <c r="DV355">
        <v>15</v>
      </c>
      <c r="DW355" s="1">
        <f>+Tabulka1[[#This Row],[pocudegra]]/Tabulka1[[#This Row],[pochodnav]]</f>
        <v>0.7142857142857143</v>
      </c>
      <c r="DX355">
        <v>99667000</v>
      </c>
      <c r="DY355" t="s">
        <v>887</v>
      </c>
      <c r="DZ355" t="s">
        <v>991</v>
      </c>
      <c r="ED355" t="s">
        <v>3500</v>
      </c>
      <c r="EE355" t="s">
        <v>3500</v>
      </c>
      <c r="EF355" t="s">
        <v>3229</v>
      </c>
      <c r="EG355" t="s">
        <v>147</v>
      </c>
      <c r="EH355" t="s">
        <v>3385</v>
      </c>
      <c r="EI355" t="s">
        <v>3501</v>
      </c>
      <c r="EL355">
        <v>33460</v>
      </c>
      <c r="EM355">
        <v>36062</v>
      </c>
    </row>
    <row r="356" spans="1:143" hidden="1">
      <c r="A356">
        <v>353</v>
      </c>
      <c r="B356" t="s">
        <v>3516</v>
      </c>
      <c r="C356" t="s">
        <v>1025</v>
      </c>
      <c r="D356" t="s">
        <v>144</v>
      </c>
      <c r="F356" t="s">
        <v>538</v>
      </c>
      <c r="G356" t="s">
        <v>887</v>
      </c>
      <c r="H356" t="s">
        <v>538</v>
      </c>
      <c r="I356" t="s">
        <v>887</v>
      </c>
      <c r="J356" t="s">
        <v>1025</v>
      </c>
      <c r="K356" t="s">
        <v>144</v>
      </c>
      <c r="L356" t="s">
        <v>3258</v>
      </c>
      <c r="M356" t="s">
        <v>3258</v>
      </c>
      <c r="O356" t="s">
        <v>144</v>
      </c>
      <c r="P356" t="s">
        <v>144</v>
      </c>
      <c r="Q356" t="s">
        <v>145</v>
      </c>
      <c r="T356" t="s">
        <v>3259</v>
      </c>
      <c r="U356" t="s">
        <v>3259</v>
      </c>
      <c r="V356" t="s">
        <v>145</v>
      </c>
      <c r="X356" t="s">
        <v>3259</v>
      </c>
      <c r="Y356" t="s">
        <v>3259</v>
      </c>
      <c r="Z356" t="s">
        <v>145</v>
      </c>
      <c r="AC356" t="s">
        <v>3260</v>
      </c>
      <c r="AD356" t="s">
        <v>3261</v>
      </c>
      <c r="AE356" t="s">
        <v>3260</v>
      </c>
      <c r="AF356" t="s">
        <v>3261</v>
      </c>
      <c r="AG356" t="s">
        <v>145</v>
      </c>
      <c r="AH356" t="s">
        <v>145</v>
      </c>
      <c r="AJ356" t="s">
        <v>483</v>
      </c>
      <c r="AK356" t="s">
        <v>483</v>
      </c>
      <c r="AL356" t="s">
        <v>145</v>
      </c>
      <c r="AN356" t="s">
        <v>991</v>
      </c>
      <c r="AO356" t="s">
        <v>991</v>
      </c>
      <c r="AP356" t="s">
        <v>145</v>
      </c>
      <c r="AQ356" t="s">
        <v>3245</v>
      </c>
      <c r="AR356" t="s">
        <v>3246</v>
      </c>
      <c r="AS356" t="s">
        <v>3428</v>
      </c>
      <c r="AT356" t="s">
        <v>3503</v>
      </c>
      <c r="AU356" t="s">
        <v>3504</v>
      </c>
      <c r="AV356" t="s">
        <v>1618</v>
      </c>
      <c r="AW356" t="s">
        <v>1619</v>
      </c>
      <c r="AX356" t="s">
        <v>2792</v>
      </c>
      <c r="AY356" t="s">
        <v>2792</v>
      </c>
      <c r="BA356" t="s">
        <v>3505</v>
      </c>
      <c r="BB356" t="s">
        <v>991</v>
      </c>
      <c r="BC356">
        <v>179280000</v>
      </c>
      <c r="BD356" t="s">
        <v>3047</v>
      </c>
      <c r="BE356" t="s">
        <v>3091</v>
      </c>
      <c r="BF356" t="s">
        <v>3095</v>
      </c>
      <c r="BG356" t="s">
        <v>3050</v>
      </c>
      <c r="BH356" t="s">
        <v>1045</v>
      </c>
      <c r="BI356" t="s">
        <v>2702</v>
      </c>
      <c r="BJ356" t="s">
        <v>1047</v>
      </c>
      <c r="BK356" t="s">
        <v>180</v>
      </c>
      <c r="BL356" t="s">
        <v>2929</v>
      </c>
      <c r="BM356" t="s">
        <v>2329</v>
      </c>
      <c r="BN356" t="s">
        <v>1045</v>
      </c>
      <c r="BO356" t="s">
        <v>2702</v>
      </c>
      <c r="BP356" t="s">
        <v>1047</v>
      </c>
      <c r="BQ356" t="s">
        <v>180</v>
      </c>
      <c r="BR356" t="s">
        <v>3517</v>
      </c>
      <c r="BS356" t="s">
        <v>3518</v>
      </c>
      <c r="BT356" t="s">
        <v>3082</v>
      </c>
      <c r="BU356" t="s">
        <v>3507</v>
      </c>
      <c r="BV356" t="s">
        <v>2792</v>
      </c>
      <c r="BW356" t="s">
        <v>885</v>
      </c>
      <c r="BX356" t="s">
        <v>1636</v>
      </c>
      <c r="BZ356" t="s">
        <v>3384</v>
      </c>
      <c r="CA356" t="s">
        <v>887</v>
      </c>
      <c r="CB356" t="s">
        <v>887</v>
      </c>
      <c r="CC356" t="s">
        <v>887</v>
      </c>
      <c r="CG356" t="s">
        <v>147</v>
      </c>
      <c r="CL356" t="s">
        <v>144</v>
      </c>
      <c r="CM356" t="s">
        <v>144</v>
      </c>
      <c r="CN356" t="s">
        <v>145</v>
      </c>
      <c r="CP356" t="s">
        <v>3259</v>
      </c>
      <c r="CQ356" t="s">
        <v>3259</v>
      </c>
      <c r="CR356" t="s">
        <v>145</v>
      </c>
      <c r="CT356" t="s">
        <v>3259</v>
      </c>
      <c r="CU356" t="s">
        <v>3259</v>
      </c>
      <c r="CV356" t="s">
        <v>145</v>
      </c>
      <c r="CY356" t="s">
        <v>3260</v>
      </c>
      <c r="CZ356" t="s">
        <v>3261</v>
      </c>
      <c r="DA356" t="s">
        <v>3260</v>
      </c>
      <c r="DB356" t="s">
        <v>3261</v>
      </c>
      <c r="DC356" t="s">
        <v>145</v>
      </c>
      <c r="DD356" t="s">
        <v>145</v>
      </c>
      <c r="DF356" t="s">
        <v>483</v>
      </c>
      <c r="DG356" t="s">
        <v>483</v>
      </c>
      <c r="DH356" t="s">
        <v>145</v>
      </c>
      <c r="DJ356" t="s">
        <v>991</v>
      </c>
      <c r="DK356" t="s">
        <v>991</v>
      </c>
      <c r="DL356" t="s">
        <v>145</v>
      </c>
      <c r="DM356" t="s">
        <v>3245</v>
      </c>
      <c r="DN356" t="s">
        <v>3246</v>
      </c>
      <c r="DT356">
        <v>45</v>
      </c>
      <c r="DU356">
        <v>25</v>
      </c>
      <c r="DV356">
        <v>24</v>
      </c>
      <c r="DW356" s="1">
        <f>+Tabulka1[[#This Row],[pocudegra]]/Tabulka1[[#This Row],[pochodnav]]</f>
        <v>0.96</v>
      </c>
      <c r="DX356">
        <v>162345000</v>
      </c>
      <c r="DY356" t="s">
        <v>887</v>
      </c>
      <c r="DZ356" t="s">
        <v>991</v>
      </c>
      <c r="ED356" t="s">
        <v>3500</v>
      </c>
      <c r="EE356" t="s">
        <v>3500</v>
      </c>
      <c r="EF356" t="s">
        <v>3229</v>
      </c>
      <c r="EG356" t="s">
        <v>147</v>
      </c>
      <c r="EH356" t="s">
        <v>3385</v>
      </c>
      <c r="EI356" t="s">
        <v>3501</v>
      </c>
      <c r="EL356">
        <v>33460</v>
      </c>
      <c r="EM356">
        <v>36062</v>
      </c>
    </row>
    <row r="357" spans="1:143" hidden="1">
      <c r="A357">
        <v>354</v>
      </c>
      <c r="B357" t="s">
        <v>3519</v>
      </c>
      <c r="C357" t="s">
        <v>1025</v>
      </c>
      <c r="D357" t="s">
        <v>144</v>
      </c>
      <c r="F357" t="s">
        <v>538</v>
      </c>
      <c r="G357" t="s">
        <v>887</v>
      </c>
      <c r="H357" t="s">
        <v>538</v>
      </c>
      <c r="I357" t="s">
        <v>887</v>
      </c>
      <c r="J357" t="s">
        <v>1025</v>
      </c>
      <c r="K357" t="s">
        <v>144</v>
      </c>
      <c r="L357" t="s">
        <v>3263</v>
      </c>
      <c r="M357" t="s">
        <v>3263</v>
      </c>
      <c r="O357" t="s">
        <v>144</v>
      </c>
      <c r="P357" t="s">
        <v>144</v>
      </c>
      <c r="Q357" t="s">
        <v>145</v>
      </c>
      <c r="T357" t="s">
        <v>3264</v>
      </c>
      <c r="U357" t="s">
        <v>3264</v>
      </c>
      <c r="V357" t="s">
        <v>145</v>
      </c>
      <c r="X357" t="s">
        <v>3264</v>
      </c>
      <c r="Y357" t="s">
        <v>3264</v>
      </c>
      <c r="Z357" t="s">
        <v>145</v>
      </c>
      <c r="AC357" t="s">
        <v>3265</v>
      </c>
      <c r="AD357" t="s">
        <v>3266</v>
      </c>
      <c r="AE357" t="s">
        <v>3265</v>
      </c>
      <c r="AF357" t="s">
        <v>3266</v>
      </c>
      <c r="AG357" t="s">
        <v>145</v>
      </c>
      <c r="AH357" t="s">
        <v>145</v>
      </c>
      <c r="AJ357" t="s">
        <v>483</v>
      </c>
      <c r="AK357" t="s">
        <v>483</v>
      </c>
      <c r="AL357" t="s">
        <v>145</v>
      </c>
      <c r="AN357" t="s">
        <v>991</v>
      </c>
      <c r="AO357" t="s">
        <v>991</v>
      </c>
      <c r="AP357" t="s">
        <v>145</v>
      </c>
      <c r="AQ357" t="s">
        <v>3245</v>
      </c>
      <c r="AR357" t="s">
        <v>3246</v>
      </c>
      <c r="AS357" t="s">
        <v>3428</v>
      </c>
      <c r="AT357" t="s">
        <v>3503</v>
      </c>
      <c r="AU357" t="s">
        <v>3504</v>
      </c>
      <c r="AV357" t="s">
        <v>1618</v>
      </c>
      <c r="AW357" t="s">
        <v>1619</v>
      </c>
      <c r="AX357" t="s">
        <v>2792</v>
      </c>
      <c r="AY357" t="s">
        <v>2792</v>
      </c>
      <c r="BA357" t="s">
        <v>3505</v>
      </c>
      <c r="BB357" t="s">
        <v>957</v>
      </c>
      <c r="BC357">
        <v>137654000</v>
      </c>
      <c r="BD357" t="s">
        <v>3047</v>
      </c>
      <c r="BE357" t="s">
        <v>3091</v>
      </c>
      <c r="BF357" t="s">
        <v>3095</v>
      </c>
      <c r="BG357" t="s">
        <v>3050</v>
      </c>
      <c r="BH357" t="s">
        <v>1045</v>
      </c>
      <c r="BI357" t="s">
        <v>2702</v>
      </c>
      <c r="BJ357" t="s">
        <v>1047</v>
      </c>
      <c r="BK357" t="s">
        <v>180</v>
      </c>
      <c r="BL357" t="s">
        <v>3520</v>
      </c>
      <c r="BM357" t="s">
        <v>3322</v>
      </c>
      <c r="BN357" t="s">
        <v>1045</v>
      </c>
      <c r="BO357" t="s">
        <v>2702</v>
      </c>
      <c r="BP357" t="s">
        <v>1047</v>
      </c>
      <c r="BQ357" t="s">
        <v>3521</v>
      </c>
      <c r="BR357" t="s">
        <v>3396</v>
      </c>
      <c r="BS357" t="s">
        <v>3397</v>
      </c>
      <c r="BT357" t="s">
        <v>3522</v>
      </c>
      <c r="BU357" t="s">
        <v>3507</v>
      </c>
      <c r="BV357" t="s">
        <v>2792</v>
      </c>
      <c r="BW357" t="s">
        <v>3508</v>
      </c>
      <c r="BX357" t="s">
        <v>1636</v>
      </c>
      <c r="BZ357" t="s">
        <v>3384</v>
      </c>
      <c r="CA357" t="s">
        <v>887</v>
      </c>
      <c r="CB357" t="s">
        <v>887</v>
      </c>
      <c r="CC357" t="s">
        <v>887</v>
      </c>
      <c r="CG357" t="s">
        <v>147</v>
      </c>
      <c r="CL357" t="s">
        <v>144</v>
      </c>
      <c r="CM357" t="s">
        <v>144</v>
      </c>
      <c r="CN357" t="s">
        <v>145</v>
      </c>
      <c r="CP357" t="s">
        <v>3264</v>
      </c>
      <c r="CQ357" t="s">
        <v>3264</v>
      </c>
      <c r="CR357" t="s">
        <v>145</v>
      </c>
      <c r="CT357" t="s">
        <v>3264</v>
      </c>
      <c r="CU357" t="s">
        <v>3264</v>
      </c>
      <c r="CV357" t="s">
        <v>145</v>
      </c>
      <c r="CY357" t="s">
        <v>3265</v>
      </c>
      <c r="CZ357" t="s">
        <v>3266</v>
      </c>
      <c r="DA357" t="s">
        <v>3265</v>
      </c>
      <c r="DB357" t="s">
        <v>3266</v>
      </c>
      <c r="DC357" t="s">
        <v>145</v>
      </c>
      <c r="DD357" t="s">
        <v>145</v>
      </c>
      <c r="DF357" t="s">
        <v>483</v>
      </c>
      <c r="DG357" t="s">
        <v>483</v>
      </c>
      <c r="DH357" t="s">
        <v>145</v>
      </c>
      <c r="DJ357" t="s">
        <v>991</v>
      </c>
      <c r="DK357" t="s">
        <v>991</v>
      </c>
      <c r="DL357" t="s">
        <v>145</v>
      </c>
      <c r="DM357" t="s">
        <v>3245</v>
      </c>
      <c r="DN357" t="s">
        <v>3246</v>
      </c>
      <c r="DT357">
        <v>48</v>
      </c>
      <c r="DU357">
        <v>38</v>
      </c>
      <c r="DV357">
        <v>24</v>
      </c>
      <c r="DW357" s="1">
        <f>+Tabulka1[[#This Row],[pocudegra]]/Tabulka1[[#This Row],[pochodnav]]</f>
        <v>0.63157894736842102</v>
      </c>
      <c r="DX357">
        <v>124934000</v>
      </c>
      <c r="DY357" t="s">
        <v>887</v>
      </c>
      <c r="DZ357" t="s">
        <v>957</v>
      </c>
      <c r="ED357" t="s">
        <v>3500</v>
      </c>
      <c r="EE357" t="s">
        <v>3500</v>
      </c>
      <c r="EF357" t="s">
        <v>3305</v>
      </c>
      <c r="EG357" t="s">
        <v>147</v>
      </c>
      <c r="EH357" t="s">
        <v>3385</v>
      </c>
      <c r="EI357" t="s">
        <v>3501</v>
      </c>
      <c r="EL357">
        <v>33460</v>
      </c>
      <c r="EM357">
        <v>36062</v>
      </c>
    </row>
    <row r="358" spans="1:143" hidden="1">
      <c r="A358">
        <v>355</v>
      </c>
      <c r="B358" t="s">
        <v>3523</v>
      </c>
      <c r="C358" t="s">
        <v>1025</v>
      </c>
      <c r="D358" t="s">
        <v>144</v>
      </c>
      <c r="F358" t="s">
        <v>538</v>
      </c>
      <c r="G358" t="s">
        <v>887</v>
      </c>
      <c r="H358" t="s">
        <v>538</v>
      </c>
      <c r="I358" t="s">
        <v>887</v>
      </c>
      <c r="J358" t="s">
        <v>1025</v>
      </c>
      <c r="K358" t="s">
        <v>144</v>
      </c>
      <c r="L358" t="s">
        <v>3270</v>
      </c>
      <c r="M358" t="s">
        <v>3270</v>
      </c>
      <c r="O358" t="s">
        <v>144</v>
      </c>
      <c r="P358" t="s">
        <v>144</v>
      </c>
      <c r="Q358" t="s">
        <v>145</v>
      </c>
      <c r="T358" t="s">
        <v>3271</v>
      </c>
      <c r="U358" t="s">
        <v>3271</v>
      </c>
      <c r="V358" t="s">
        <v>145</v>
      </c>
      <c r="X358" t="s">
        <v>3271</v>
      </c>
      <c r="Y358" t="s">
        <v>3271</v>
      </c>
      <c r="Z358" t="s">
        <v>145</v>
      </c>
      <c r="AC358" t="s">
        <v>3272</v>
      </c>
      <c r="AD358" t="s">
        <v>3273</v>
      </c>
      <c r="AE358" t="s">
        <v>3272</v>
      </c>
      <c r="AF358" t="s">
        <v>3273</v>
      </c>
      <c r="AG358" t="s">
        <v>145</v>
      </c>
      <c r="AH358" t="s">
        <v>145</v>
      </c>
      <c r="AJ358" t="s">
        <v>483</v>
      </c>
      <c r="AK358" t="s">
        <v>483</v>
      </c>
      <c r="AL358" t="s">
        <v>145</v>
      </c>
      <c r="AN358" t="s">
        <v>991</v>
      </c>
      <c r="AO358" t="s">
        <v>991</v>
      </c>
      <c r="AP358" t="s">
        <v>145</v>
      </c>
      <c r="AQ358" t="s">
        <v>3245</v>
      </c>
      <c r="AR358" t="s">
        <v>3246</v>
      </c>
      <c r="AS358" t="s">
        <v>3428</v>
      </c>
      <c r="AT358" t="s">
        <v>3503</v>
      </c>
      <c r="AU358" t="s">
        <v>3524</v>
      </c>
      <c r="AV358" t="s">
        <v>1618</v>
      </c>
      <c r="AW358" t="s">
        <v>1619</v>
      </c>
      <c r="AX358" t="s">
        <v>2792</v>
      </c>
      <c r="AY358" t="s">
        <v>2792</v>
      </c>
      <c r="BA358" t="s">
        <v>3505</v>
      </c>
      <c r="BB358" t="s">
        <v>957</v>
      </c>
      <c r="BC358">
        <v>97585000</v>
      </c>
      <c r="BD358" t="s">
        <v>3525</v>
      </c>
      <c r="BE358" t="s">
        <v>3526</v>
      </c>
      <c r="BF358" t="s">
        <v>3095</v>
      </c>
      <c r="BG358" t="s">
        <v>3110</v>
      </c>
      <c r="BH358" t="s">
        <v>1045</v>
      </c>
      <c r="BI358" t="s">
        <v>2702</v>
      </c>
      <c r="BJ358" t="s">
        <v>1047</v>
      </c>
      <c r="BK358" t="s">
        <v>180</v>
      </c>
      <c r="BL358" t="s">
        <v>3402</v>
      </c>
      <c r="BM358" t="s">
        <v>3403</v>
      </c>
      <c r="BN358" t="s">
        <v>1045</v>
      </c>
      <c r="BO358" t="s">
        <v>2702</v>
      </c>
      <c r="BP358" t="s">
        <v>1047</v>
      </c>
      <c r="BQ358" t="s">
        <v>180</v>
      </c>
      <c r="BR358" t="s">
        <v>3527</v>
      </c>
      <c r="BS358" t="s">
        <v>3379</v>
      </c>
      <c r="BT358" t="s">
        <v>3528</v>
      </c>
      <c r="BU358" t="s">
        <v>3529</v>
      </c>
      <c r="BV358" t="s">
        <v>2792</v>
      </c>
      <c r="BW358" t="s">
        <v>885</v>
      </c>
      <c r="BX358" t="s">
        <v>1636</v>
      </c>
      <c r="BZ358" t="s">
        <v>3384</v>
      </c>
      <c r="CA358" t="s">
        <v>887</v>
      </c>
      <c r="CB358" t="s">
        <v>887</v>
      </c>
      <c r="CC358" t="s">
        <v>887</v>
      </c>
      <c r="CG358" t="s">
        <v>147</v>
      </c>
      <c r="CL358" t="s">
        <v>144</v>
      </c>
      <c r="CM358" t="s">
        <v>144</v>
      </c>
      <c r="CN358" t="s">
        <v>145</v>
      </c>
      <c r="CP358" t="s">
        <v>3271</v>
      </c>
      <c r="CQ358" t="s">
        <v>3271</v>
      </c>
      <c r="CR358" t="s">
        <v>145</v>
      </c>
      <c r="CT358" t="s">
        <v>3271</v>
      </c>
      <c r="CU358" t="s">
        <v>3271</v>
      </c>
      <c r="CV358" t="s">
        <v>145</v>
      </c>
      <c r="CY358" t="s">
        <v>3272</v>
      </c>
      <c r="CZ358" t="s">
        <v>3273</v>
      </c>
      <c r="DA358" t="s">
        <v>3272</v>
      </c>
      <c r="DB358" t="s">
        <v>3273</v>
      </c>
      <c r="DC358" t="s">
        <v>145</v>
      </c>
      <c r="DD358" t="s">
        <v>145</v>
      </c>
      <c r="DF358" t="s">
        <v>483</v>
      </c>
      <c r="DG358" t="s">
        <v>483</v>
      </c>
      <c r="DH358" t="s">
        <v>145</v>
      </c>
      <c r="DJ358" t="s">
        <v>991</v>
      </c>
      <c r="DK358" t="s">
        <v>991</v>
      </c>
      <c r="DL358" t="s">
        <v>145</v>
      </c>
      <c r="DM358" t="s">
        <v>3245</v>
      </c>
      <c r="DN358" t="s">
        <v>3246</v>
      </c>
      <c r="DT358">
        <v>328</v>
      </c>
      <c r="DU358">
        <v>204</v>
      </c>
      <c r="DV358">
        <v>55</v>
      </c>
      <c r="DW358" s="1">
        <f>+Tabulka1[[#This Row],[pocudegra]]/Tabulka1[[#This Row],[pochodnav]]</f>
        <v>0.26960784313725489</v>
      </c>
      <c r="DX358">
        <v>94976000</v>
      </c>
      <c r="DY358" t="s">
        <v>887</v>
      </c>
      <c r="DZ358" t="s">
        <v>957</v>
      </c>
      <c r="ED358" t="s">
        <v>3500</v>
      </c>
      <c r="EE358" t="s">
        <v>3500</v>
      </c>
      <c r="EF358" t="s">
        <v>3229</v>
      </c>
      <c r="EG358" t="s">
        <v>147</v>
      </c>
      <c r="EH358" t="s">
        <v>3385</v>
      </c>
      <c r="EI358" t="s">
        <v>3501</v>
      </c>
      <c r="EL358">
        <v>33460</v>
      </c>
      <c r="EM358">
        <v>36062</v>
      </c>
    </row>
    <row r="359" spans="1:143" hidden="1">
      <c r="A359">
        <v>356</v>
      </c>
      <c r="B359" t="s">
        <v>3530</v>
      </c>
      <c r="C359" t="s">
        <v>1025</v>
      </c>
      <c r="D359" t="s">
        <v>144</v>
      </c>
      <c r="F359" t="s">
        <v>538</v>
      </c>
      <c r="G359" t="s">
        <v>887</v>
      </c>
      <c r="H359" t="s">
        <v>538</v>
      </c>
      <c r="I359" t="s">
        <v>887</v>
      </c>
      <c r="J359" t="s">
        <v>1025</v>
      </c>
      <c r="K359" t="s">
        <v>144</v>
      </c>
      <c r="L359" t="s">
        <v>3203</v>
      </c>
      <c r="M359" t="s">
        <v>3203</v>
      </c>
      <c r="O359" t="s">
        <v>144</v>
      </c>
      <c r="P359" t="s">
        <v>144</v>
      </c>
      <c r="Q359" t="s">
        <v>145</v>
      </c>
      <c r="T359" t="s">
        <v>3204</v>
      </c>
      <c r="U359" t="s">
        <v>3204</v>
      </c>
      <c r="V359" t="s">
        <v>145</v>
      </c>
      <c r="X359" t="s">
        <v>3204</v>
      </c>
      <c r="Y359" t="s">
        <v>3204</v>
      </c>
      <c r="Z359" t="s">
        <v>145</v>
      </c>
      <c r="AC359" t="s">
        <v>3205</v>
      </c>
      <c r="AD359" t="s">
        <v>3206</v>
      </c>
      <c r="AE359" t="s">
        <v>3205</v>
      </c>
      <c r="AF359" t="s">
        <v>3206</v>
      </c>
      <c r="AG359" t="s">
        <v>145</v>
      </c>
      <c r="AH359" t="s">
        <v>145</v>
      </c>
      <c r="AJ359" t="s">
        <v>400</v>
      </c>
      <c r="AK359" t="s">
        <v>400</v>
      </c>
      <c r="AL359" t="s">
        <v>145</v>
      </c>
      <c r="AN359" t="s">
        <v>957</v>
      </c>
      <c r="AO359" t="s">
        <v>957</v>
      </c>
      <c r="AP359" t="s">
        <v>145</v>
      </c>
      <c r="AQ359" t="s">
        <v>3207</v>
      </c>
      <c r="AR359" t="s">
        <v>3208</v>
      </c>
      <c r="AS359" t="s">
        <v>3531</v>
      </c>
      <c r="AT359" t="s">
        <v>3532</v>
      </c>
      <c r="AU359" t="s">
        <v>3533</v>
      </c>
      <c r="AV359" t="s">
        <v>1618</v>
      </c>
      <c r="AW359" t="s">
        <v>1619</v>
      </c>
      <c r="AX359" t="s">
        <v>2792</v>
      </c>
      <c r="AY359" t="s">
        <v>2792</v>
      </c>
      <c r="BA359" t="s">
        <v>3534</v>
      </c>
      <c r="BB359" t="s">
        <v>957</v>
      </c>
      <c r="BC359">
        <v>60000000</v>
      </c>
      <c r="BD359" t="s">
        <v>3525</v>
      </c>
      <c r="BE359" t="s">
        <v>3187</v>
      </c>
      <c r="BF359" t="s">
        <v>3095</v>
      </c>
      <c r="BG359" t="s">
        <v>3110</v>
      </c>
      <c r="BH359" t="s">
        <v>3287</v>
      </c>
      <c r="BI359" t="s">
        <v>1040</v>
      </c>
      <c r="BJ359" t="s">
        <v>1041</v>
      </c>
      <c r="BK359" t="s">
        <v>1042</v>
      </c>
      <c r="BL359" t="s">
        <v>3520</v>
      </c>
      <c r="BM359" t="s">
        <v>3322</v>
      </c>
      <c r="BN359" t="s">
        <v>1045</v>
      </c>
      <c r="BO359" t="s">
        <v>2702</v>
      </c>
      <c r="BP359" t="s">
        <v>1047</v>
      </c>
      <c r="BQ359" t="s">
        <v>180</v>
      </c>
      <c r="BR359" t="s">
        <v>3396</v>
      </c>
      <c r="BS359" t="s">
        <v>3397</v>
      </c>
      <c r="BT359" t="s">
        <v>3522</v>
      </c>
      <c r="BU359" t="s">
        <v>3535</v>
      </c>
      <c r="BV359" t="s">
        <v>2792</v>
      </c>
      <c r="BW359" t="s">
        <v>3148</v>
      </c>
      <c r="BX359" t="s">
        <v>3149</v>
      </c>
      <c r="BZ359" t="s">
        <v>3384</v>
      </c>
      <c r="CA359" t="s">
        <v>887</v>
      </c>
      <c r="CB359" t="s">
        <v>887</v>
      </c>
      <c r="CC359" t="s">
        <v>887</v>
      </c>
      <c r="CG359" t="s">
        <v>147</v>
      </c>
      <c r="CL359" t="s">
        <v>144</v>
      </c>
      <c r="CM359" t="s">
        <v>144</v>
      </c>
      <c r="CN359" t="s">
        <v>145</v>
      </c>
      <c r="CP359" t="s">
        <v>3204</v>
      </c>
      <c r="CQ359" t="s">
        <v>3204</v>
      </c>
      <c r="CR359" t="s">
        <v>145</v>
      </c>
      <c r="CT359" t="s">
        <v>3204</v>
      </c>
      <c r="CU359" t="s">
        <v>3204</v>
      </c>
      <c r="CV359" t="s">
        <v>145</v>
      </c>
      <c r="CY359" t="s">
        <v>3205</v>
      </c>
      <c r="CZ359" t="s">
        <v>3206</v>
      </c>
      <c r="DA359" t="s">
        <v>3205</v>
      </c>
      <c r="DB359" t="s">
        <v>3206</v>
      </c>
      <c r="DC359" t="s">
        <v>145</v>
      </c>
      <c r="DD359" t="s">
        <v>145</v>
      </c>
      <c r="DF359" t="s">
        <v>400</v>
      </c>
      <c r="DG359" t="s">
        <v>400</v>
      </c>
      <c r="DH359" t="s">
        <v>145</v>
      </c>
      <c r="DJ359" t="s">
        <v>957</v>
      </c>
      <c r="DK359" t="s">
        <v>957</v>
      </c>
      <c r="DL359" t="s">
        <v>145</v>
      </c>
      <c r="DM359" t="s">
        <v>3207</v>
      </c>
      <c r="DN359" t="s">
        <v>3208</v>
      </c>
      <c r="DT359">
        <v>8</v>
      </c>
      <c r="DU359">
        <v>3</v>
      </c>
      <c r="DV359">
        <v>2</v>
      </c>
      <c r="DW359" s="1">
        <f>+Tabulka1[[#This Row],[pocudegra]]/Tabulka1[[#This Row],[pochodnav]]</f>
        <v>0.66666666666666663</v>
      </c>
      <c r="DX359">
        <v>7068000</v>
      </c>
      <c r="DY359" t="s">
        <v>887</v>
      </c>
      <c r="DZ359" t="s">
        <v>957</v>
      </c>
      <c r="ED359" t="s">
        <v>3500</v>
      </c>
      <c r="EE359" t="s">
        <v>3500</v>
      </c>
      <c r="EF359" t="s">
        <v>3531</v>
      </c>
      <c r="EG359" t="s">
        <v>147</v>
      </c>
      <c r="EH359" t="s">
        <v>3385</v>
      </c>
      <c r="EI359" t="s">
        <v>3501</v>
      </c>
      <c r="EL359">
        <v>33460</v>
      </c>
      <c r="EM359">
        <v>36062</v>
      </c>
    </row>
    <row r="360" spans="1:143" hidden="1">
      <c r="A360">
        <v>357</v>
      </c>
      <c r="B360" t="s">
        <v>3536</v>
      </c>
      <c r="C360" t="s">
        <v>1025</v>
      </c>
      <c r="D360" t="s">
        <v>144</v>
      </c>
      <c r="F360" t="s">
        <v>538</v>
      </c>
      <c r="G360" t="s">
        <v>887</v>
      </c>
      <c r="H360" t="s">
        <v>538</v>
      </c>
      <c r="I360" t="s">
        <v>887</v>
      </c>
      <c r="J360" t="s">
        <v>1025</v>
      </c>
      <c r="K360" t="s">
        <v>144</v>
      </c>
      <c r="L360" t="s">
        <v>3437</v>
      </c>
      <c r="M360" t="s">
        <v>3437</v>
      </c>
      <c r="O360" t="s">
        <v>144</v>
      </c>
      <c r="P360" t="s">
        <v>144</v>
      </c>
      <c r="Q360" t="s">
        <v>145</v>
      </c>
      <c r="T360" t="s">
        <v>3438</v>
      </c>
      <c r="U360" t="s">
        <v>3438</v>
      </c>
      <c r="V360" t="s">
        <v>145</v>
      </c>
      <c r="X360" t="s">
        <v>3439</v>
      </c>
      <c r="Y360" t="s">
        <v>3439</v>
      </c>
      <c r="Z360" t="s">
        <v>145</v>
      </c>
      <c r="AC360" t="s">
        <v>3440</v>
      </c>
      <c r="AD360" t="s">
        <v>3441</v>
      </c>
      <c r="AE360" t="s">
        <v>3440</v>
      </c>
      <c r="AF360" t="s">
        <v>3441</v>
      </c>
      <c r="AG360" t="s">
        <v>145</v>
      </c>
      <c r="AH360" t="s">
        <v>145</v>
      </c>
      <c r="AJ360" t="s">
        <v>538</v>
      </c>
      <c r="AK360" t="s">
        <v>538</v>
      </c>
      <c r="AL360" t="s">
        <v>145</v>
      </c>
      <c r="AN360" t="s">
        <v>1034</v>
      </c>
      <c r="AO360" t="s">
        <v>1034</v>
      </c>
      <c r="AP360" t="s">
        <v>145</v>
      </c>
      <c r="AQ360" t="s">
        <v>3442</v>
      </c>
      <c r="AR360" t="s">
        <v>3443</v>
      </c>
      <c r="AS360" t="s">
        <v>3445</v>
      </c>
      <c r="AT360" t="s">
        <v>3537</v>
      </c>
      <c r="AU360" t="s">
        <v>3538</v>
      </c>
      <c r="AV360" t="s">
        <v>3338</v>
      </c>
      <c r="AW360" t="s">
        <v>3339</v>
      </c>
      <c r="AX360" t="s">
        <v>3446</v>
      </c>
      <c r="AY360" t="s">
        <v>3447</v>
      </c>
      <c r="BA360" t="s">
        <v>3505</v>
      </c>
      <c r="BB360" t="s">
        <v>1022</v>
      </c>
      <c r="BC360">
        <v>5920076000</v>
      </c>
      <c r="BD360" t="s">
        <v>3365</v>
      </c>
      <c r="BE360" t="s">
        <v>3366</v>
      </c>
      <c r="BF360" t="s">
        <v>3449</v>
      </c>
      <c r="BG360" t="s">
        <v>3450</v>
      </c>
      <c r="BH360" t="s">
        <v>3451</v>
      </c>
      <c r="BI360" t="s">
        <v>2702</v>
      </c>
      <c r="BJ360" t="s">
        <v>1047</v>
      </c>
      <c r="BK360" t="s">
        <v>180</v>
      </c>
      <c r="BL360" t="s">
        <v>3452</v>
      </c>
      <c r="BM360" t="s">
        <v>3453</v>
      </c>
      <c r="BN360" t="s">
        <v>3451</v>
      </c>
      <c r="BO360" t="s">
        <v>2702</v>
      </c>
      <c r="BP360" t="s">
        <v>1047</v>
      </c>
      <c r="BQ360" t="s">
        <v>180</v>
      </c>
      <c r="BR360" t="s">
        <v>3454</v>
      </c>
      <c r="BT360" t="s">
        <v>3455</v>
      </c>
      <c r="BU360" t="s">
        <v>3456</v>
      </c>
      <c r="BV360" t="s">
        <v>3195</v>
      </c>
      <c r="BZ360" t="s">
        <v>3384</v>
      </c>
      <c r="CA360" t="s">
        <v>887</v>
      </c>
      <c r="CB360" t="s">
        <v>887</v>
      </c>
      <c r="CC360" t="s">
        <v>887</v>
      </c>
      <c r="CG360" t="s">
        <v>147</v>
      </c>
      <c r="CL360" t="s">
        <v>144</v>
      </c>
      <c r="CM360" t="s">
        <v>144</v>
      </c>
      <c r="CN360" t="s">
        <v>145</v>
      </c>
      <c r="CP360" t="s">
        <v>3438</v>
      </c>
      <c r="CQ360" t="s">
        <v>3438</v>
      </c>
      <c r="CR360" t="s">
        <v>145</v>
      </c>
      <c r="CT360" t="s">
        <v>3439</v>
      </c>
      <c r="CU360" t="s">
        <v>3439</v>
      </c>
      <c r="CV360" t="s">
        <v>145</v>
      </c>
      <c r="CY360" t="s">
        <v>3440</v>
      </c>
      <c r="CZ360" t="s">
        <v>3441</v>
      </c>
      <c r="DA360" t="s">
        <v>3440</v>
      </c>
      <c r="DB360" t="s">
        <v>3441</v>
      </c>
      <c r="DC360" t="s">
        <v>145</v>
      </c>
      <c r="DD360" t="s">
        <v>145</v>
      </c>
      <c r="DF360" t="s">
        <v>538</v>
      </c>
      <c r="DG360" t="s">
        <v>538</v>
      </c>
      <c r="DH360" t="s">
        <v>145</v>
      </c>
      <c r="DJ360" t="s">
        <v>1034</v>
      </c>
      <c r="DK360" t="s">
        <v>1034</v>
      </c>
      <c r="DL360" t="s">
        <v>145</v>
      </c>
      <c r="DM360" t="s">
        <v>3442</v>
      </c>
      <c r="DN360" t="s">
        <v>3443</v>
      </c>
      <c r="DT360">
        <v>12</v>
      </c>
      <c r="DU360">
        <v>12</v>
      </c>
      <c r="DV360">
        <v>7</v>
      </c>
      <c r="DW360" s="1">
        <f>+Tabulka1[[#This Row],[pocudegra]]/Tabulka1[[#This Row],[pochodnav]]</f>
        <v>0.58333333333333337</v>
      </c>
      <c r="DX360">
        <v>819490000</v>
      </c>
      <c r="DY360" t="s">
        <v>887</v>
      </c>
      <c r="DZ360" t="s">
        <v>1022</v>
      </c>
      <c r="ED360" t="s">
        <v>3500</v>
      </c>
      <c r="EE360" t="s">
        <v>3500</v>
      </c>
      <c r="EF360" t="s">
        <v>3445</v>
      </c>
      <c r="EG360" t="s">
        <v>147</v>
      </c>
      <c r="EH360" t="s">
        <v>3385</v>
      </c>
      <c r="EI360" t="s">
        <v>3501</v>
      </c>
      <c r="EL360">
        <v>33460</v>
      </c>
      <c r="EM360">
        <v>36062</v>
      </c>
    </row>
    <row r="361" spans="1:143" hidden="1">
      <c r="A361">
        <v>358</v>
      </c>
      <c r="B361" t="s">
        <v>3539</v>
      </c>
      <c r="C361" t="s">
        <v>1025</v>
      </c>
      <c r="D361" t="s">
        <v>144</v>
      </c>
      <c r="F361" t="s">
        <v>887</v>
      </c>
      <c r="G361" t="s">
        <v>931</v>
      </c>
      <c r="H361" t="s">
        <v>931</v>
      </c>
      <c r="I361" t="s">
        <v>931</v>
      </c>
      <c r="J361" t="s">
        <v>1025</v>
      </c>
      <c r="K361" t="s">
        <v>144</v>
      </c>
      <c r="L361" t="s">
        <v>3241</v>
      </c>
      <c r="M361" t="s">
        <v>3241</v>
      </c>
      <c r="O361" t="s">
        <v>144</v>
      </c>
      <c r="P361" t="s">
        <v>144</v>
      </c>
      <c r="Q361" t="s">
        <v>145</v>
      </c>
      <c r="T361" t="s">
        <v>3242</v>
      </c>
      <c r="U361" t="s">
        <v>3242</v>
      </c>
      <c r="V361" t="s">
        <v>145</v>
      </c>
      <c r="X361" t="s">
        <v>3242</v>
      </c>
      <c r="Y361" t="s">
        <v>3242</v>
      </c>
      <c r="Z361" t="s">
        <v>145</v>
      </c>
      <c r="AC361" t="s">
        <v>3243</v>
      </c>
      <c r="AD361" t="s">
        <v>3244</v>
      </c>
      <c r="AE361" t="s">
        <v>3243</v>
      </c>
      <c r="AF361" t="s">
        <v>3244</v>
      </c>
      <c r="AG361" t="s">
        <v>145</v>
      </c>
      <c r="AH361" t="s">
        <v>145</v>
      </c>
      <c r="AJ361" t="s">
        <v>483</v>
      </c>
      <c r="AK361" t="s">
        <v>483</v>
      </c>
      <c r="AL361" t="s">
        <v>145</v>
      </c>
      <c r="AN361" t="s">
        <v>991</v>
      </c>
      <c r="AO361" t="s">
        <v>991</v>
      </c>
      <c r="AP361" t="s">
        <v>145</v>
      </c>
      <c r="AQ361" t="s">
        <v>3245</v>
      </c>
      <c r="AR361" t="s">
        <v>3246</v>
      </c>
      <c r="AS361" t="s">
        <v>3540</v>
      </c>
      <c r="AT361" t="s">
        <v>3541</v>
      </c>
      <c r="AU361" t="s">
        <v>3542</v>
      </c>
      <c r="AV361" t="s">
        <v>3543</v>
      </c>
      <c r="AW361" t="s">
        <v>3544</v>
      </c>
      <c r="AX361" t="s">
        <v>3545</v>
      </c>
      <c r="AY361" t="s">
        <v>3546</v>
      </c>
      <c r="BA361" t="s">
        <v>3547</v>
      </c>
      <c r="BB361" t="s">
        <v>991</v>
      </c>
      <c r="BC361">
        <v>136000000</v>
      </c>
      <c r="BD361" t="s">
        <v>3548</v>
      </c>
      <c r="BE361" t="s">
        <v>3549</v>
      </c>
      <c r="BF361" t="s">
        <v>3550</v>
      </c>
      <c r="BG361" t="s">
        <v>3551</v>
      </c>
      <c r="BH361" t="s">
        <v>3491</v>
      </c>
      <c r="BI361" t="s">
        <v>2702</v>
      </c>
      <c r="BJ361" t="s">
        <v>1047</v>
      </c>
      <c r="BK361" t="s">
        <v>180</v>
      </c>
      <c r="BL361" t="s">
        <v>2881</v>
      </c>
      <c r="BM361" t="s">
        <v>1429</v>
      </c>
      <c r="BN361" t="s">
        <v>3491</v>
      </c>
      <c r="BO361" t="s">
        <v>2702</v>
      </c>
      <c r="BP361" t="s">
        <v>1047</v>
      </c>
      <c r="BQ361" t="s">
        <v>180</v>
      </c>
      <c r="BR361" t="s">
        <v>3552</v>
      </c>
      <c r="BT361" t="s">
        <v>3380</v>
      </c>
      <c r="BU361" t="s">
        <v>3553</v>
      </c>
      <c r="BV361" t="s">
        <v>2792</v>
      </c>
      <c r="BW361" t="s">
        <v>885</v>
      </c>
      <c r="BX361" t="s">
        <v>3515</v>
      </c>
      <c r="BZ361" t="s">
        <v>3500</v>
      </c>
      <c r="CA361" t="s">
        <v>931</v>
      </c>
      <c r="CB361" t="s">
        <v>931</v>
      </c>
      <c r="CC361" t="s">
        <v>931</v>
      </c>
      <c r="CG361" t="s">
        <v>147</v>
      </c>
      <c r="CL361" t="s">
        <v>144</v>
      </c>
      <c r="CM361" t="s">
        <v>144</v>
      </c>
      <c r="CN361" t="s">
        <v>145</v>
      </c>
      <c r="CP361" t="s">
        <v>3242</v>
      </c>
      <c r="CQ361" t="s">
        <v>3242</v>
      </c>
      <c r="CR361" t="s">
        <v>145</v>
      </c>
      <c r="CT361" t="s">
        <v>3242</v>
      </c>
      <c r="CU361" t="s">
        <v>3242</v>
      </c>
      <c r="CV361" t="s">
        <v>145</v>
      </c>
      <c r="CY361" t="s">
        <v>3243</v>
      </c>
      <c r="CZ361" t="s">
        <v>3244</v>
      </c>
      <c r="DA361" t="s">
        <v>3243</v>
      </c>
      <c r="DB361" t="s">
        <v>3244</v>
      </c>
      <c r="DC361" t="s">
        <v>145</v>
      </c>
      <c r="DD361" t="s">
        <v>145</v>
      </c>
      <c r="DF361" t="s">
        <v>483</v>
      </c>
      <c r="DG361" t="s">
        <v>483</v>
      </c>
      <c r="DH361" t="s">
        <v>145</v>
      </c>
      <c r="DJ361" t="s">
        <v>991</v>
      </c>
      <c r="DK361" t="s">
        <v>991</v>
      </c>
      <c r="DL361" t="s">
        <v>145</v>
      </c>
      <c r="DM361" t="s">
        <v>3245</v>
      </c>
      <c r="DN361" t="s">
        <v>3246</v>
      </c>
      <c r="DT361">
        <v>174</v>
      </c>
      <c r="DU361">
        <v>149</v>
      </c>
      <c r="DV361">
        <v>79</v>
      </c>
      <c r="DW361" s="1">
        <f>+Tabulka1[[#This Row],[pocudegra]]/Tabulka1[[#This Row],[pochodnav]]</f>
        <v>0.53020134228187921</v>
      </c>
      <c r="DX361">
        <v>100563000</v>
      </c>
      <c r="DY361" t="s">
        <v>931</v>
      </c>
      <c r="DZ361" t="s">
        <v>991</v>
      </c>
      <c r="ED361" t="s">
        <v>3554</v>
      </c>
      <c r="EE361" t="s">
        <v>3554</v>
      </c>
      <c r="EF361" t="s">
        <v>3540</v>
      </c>
      <c r="EG361" t="s">
        <v>147</v>
      </c>
      <c r="EH361" t="s">
        <v>3501</v>
      </c>
      <c r="EI361" t="s">
        <v>3555</v>
      </c>
      <c r="EL361">
        <v>36062</v>
      </c>
      <c r="EM361">
        <v>38389</v>
      </c>
    </row>
    <row r="362" spans="1:143" hidden="1">
      <c r="A362">
        <v>359</v>
      </c>
      <c r="B362" t="s">
        <v>3556</v>
      </c>
      <c r="C362" t="s">
        <v>1025</v>
      </c>
      <c r="D362" t="s">
        <v>144</v>
      </c>
      <c r="F362" t="s">
        <v>887</v>
      </c>
      <c r="G362" t="s">
        <v>931</v>
      </c>
      <c r="H362" t="s">
        <v>931</v>
      </c>
      <c r="I362" t="s">
        <v>931</v>
      </c>
      <c r="J362" t="s">
        <v>1025</v>
      </c>
      <c r="K362" t="s">
        <v>144</v>
      </c>
      <c r="L362" t="s">
        <v>3253</v>
      </c>
      <c r="M362" t="s">
        <v>3253</v>
      </c>
      <c r="O362" t="s">
        <v>144</v>
      </c>
      <c r="P362" t="s">
        <v>144</v>
      </c>
      <c r="Q362" t="s">
        <v>145</v>
      </c>
      <c r="T362" t="s">
        <v>3254</v>
      </c>
      <c r="U362" t="s">
        <v>3254</v>
      </c>
      <c r="V362" t="s">
        <v>145</v>
      </c>
      <c r="X362" t="s">
        <v>3254</v>
      </c>
      <c r="Y362" t="s">
        <v>3254</v>
      </c>
      <c r="Z362" t="s">
        <v>145</v>
      </c>
      <c r="AC362" t="s">
        <v>3255</v>
      </c>
      <c r="AD362" t="s">
        <v>3256</v>
      </c>
      <c r="AE362" t="s">
        <v>3255</v>
      </c>
      <c r="AF362" t="s">
        <v>3256</v>
      </c>
      <c r="AG362" t="s">
        <v>145</v>
      </c>
      <c r="AH362" t="s">
        <v>145</v>
      </c>
      <c r="AJ362" t="s">
        <v>483</v>
      </c>
      <c r="AK362" t="s">
        <v>483</v>
      </c>
      <c r="AL362" t="s">
        <v>145</v>
      </c>
      <c r="AN362" t="s">
        <v>991</v>
      </c>
      <c r="AO362" t="s">
        <v>991</v>
      </c>
      <c r="AP362" t="s">
        <v>145</v>
      </c>
      <c r="AQ362" t="s">
        <v>3245</v>
      </c>
      <c r="AR362" t="s">
        <v>3246</v>
      </c>
      <c r="AS362" t="s">
        <v>3540</v>
      </c>
      <c r="AT362" t="s">
        <v>3557</v>
      </c>
      <c r="AU362" t="s">
        <v>3542</v>
      </c>
      <c r="AV362" t="s">
        <v>1618</v>
      </c>
      <c r="AW362" t="s">
        <v>1619</v>
      </c>
      <c r="AX362" t="s">
        <v>2792</v>
      </c>
      <c r="AY362" t="s">
        <v>2792</v>
      </c>
      <c r="BA362" t="s">
        <v>2081</v>
      </c>
      <c r="BB362" t="s">
        <v>991</v>
      </c>
      <c r="BC362">
        <v>50000000</v>
      </c>
      <c r="BD362" t="s">
        <v>3511</v>
      </c>
      <c r="BE362" t="s">
        <v>3091</v>
      </c>
      <c r="BF362" t="s">
        <v>3095</v>
      </c>
      <c r="BG362" t="s">
        <v>3050</v>
      </c>
      <c r="BH362" t="s">
        <v>1045</v>
      </c>
      <c r="BI362" t="s">
        <v>2702</v>
      </c>
      <c r="BJ362" t="s">
        <v>1047</v>
      </c>
      <c r="BK362" t="s">
        <v>180</v>
      </c>
      <c r="BL362" t="s">
        <v>3387</v>
      </c>
      <c r="BM362" t="s">
        <v>1429</v>
      </c>
      <c r="BN362" t="s">
        <v>3558</v>
      </c>
      <c r="BO362" t="s">
        <v>2702</v>
      </c>
      <c r="BP362" t="s">
        <v>1047</v>
      </c>
      <c r="BQ362" t="s">
        <v>180</v>
      </c>
      <c r="BR362" t="s">
        <v>3513</v>
      </c>
      <c r="BT362" t="s">
        <v>3390</v>
      </c>
      <c r="BU362" t="s">
        <v>3559</v>
      </c>
      <c r="BV362" t="s">
        <v>2792</v>
      </c>
      <c r="BW362" t="s">
        <v>885</v>
      </c>
      <c r="BX362" t="s">
        <v>3515</v>
      </c>
      <c r="BZ362" t="s">
        <v>3500</v>
      </c>
      <c r="CA362" t="s">
        <v>931</v>
      </c>
      <c r="CB362" t="s">
        <v>931</v>
      </c>
      <c r="CC362" t="s">
        <v>931</v>
      </c>
      <c r="CG362" t="s">
        <v>147</v>
      </c>
      <c r="CL362" t="s">
        <v>144</v>
      </c>
      <c r="CM362" t="s">
        <v>144</v>
      </c>
      <c r="CN362" t="s">
        <v>145</v>
      </c>
      <c r="CP362" t="s">
        <v>3254</v>
      </c>
      <c r="CQ362" t="s">
        <v>3254</v>
      </c>
      <c r="CR362" t="s">
        <v>145</v>
      </c>
      <c r="CT362" t="s">
        <v>3254</v>
      </c>
      <c r="CU362" t="s">
        <v>3254</v>
      </c>
      <c r="CV362" t="s">
        <v>145</v>
      </c>
      <c r="CY362" t="s">
        <v>3255</v>
      </c>
      <c r="CZ362" t="s">
        <v>3256</v>
      </c>
      <c r="DA362" t="s">
        <v>3255</v>
      </c>
      <c r="DB362" t="s">
        <v>3256</v>
      </c>
      <c r="DC362" t="s">
        <v>145</v>
      </c>
      <c r="DD362" t="s">
        <v>145</v>
      </c>
      <c r="DF362" t="s">
        <v>483</v>
      </c>
      <c r="DG362" t="s">
        <v>483</v>
      </c>
      <c r="DH362" t="s">
        <v>145</v>
      </c>
      <c r="DJ362" t="s">
        <v>991</v>
      </c>
      <c r="DK362" t="s">
        <v>991</v>
      </c>
      <c r="DL362" t="s">
        <v>145</v>
      </c>
      <c r="DM362" t="s">
        <v>3245</v>
      </c>
      <c r="DN362" t="s">
        <v>3246</v>
      </c>
      <c r="DT362">
        <v>33</v>
      </c>
      <c r="DU362">
        <v>31</v>
      </c>
      <c r="DV362">
        <v>12</v>
      </c>
      <c r="DW362" s="1">
        <f>+Tabulka1[[#This Row],[pocudegra]]/Tabulka1[[#This Row],[pochodnav]]</f>
        <v>0.38709677419354838</v>
      </c>
      <c r="DX362">
        <v>123593000</v>
      </c>
      <c r="DY362" t="s">
        <v>931</v>
      </c>
      <c r="DZ362" t="s">
        <v>991</v>
      </c>
      <c r="ED362" t="s">
        <v>3554</v>
      </c>
      <c r="EE362" t="s">
        <v>3554</v>
      </c>
      <c r="EF362" t="s">
        <v>3540</v>
      </c>
      <c r="EG362" t="s">
        <v>147</v>
      </c>
      <c r="EH362" t="s">
        <v>3501</v>
      </c>
      <c r="EI362" t="s">
        <v>3555</v>
      </c>
      <c r="EL362">
        <v>36062</v>
      </c>
      <c r="EM362">
        <v>38389</v>
      </c>
    </row>
    <row r="363" spans="1:143" hidden="1">
      <c r="A363">
        <v>360</v>
      </c>
      <c r="B363" t="s">
        <v>3560</v>
      </c>
      <c r="C363" t="s">
        <v>1025</v>
      </c>
      <c r="D363" t="s">
        <v>144</v>
      </c>
      <c r="F363" t="s">
        <v>887</v>
      </c>
      <c r="G363" t="s">
        <v>931</v>
      </c>
      <c r="H363" t="s">
        <v>931</v>
      </c>
      <c r="I363" t="s">
        <v>931</v>
      </c>
      <c r="J363" t="s">
        <v>1025</v>
      </c>
      <c r="K363" t="s">
        <v>144</v>
      </c>
      <c r="L363" t="s">
        <v>3258</v>
      </c>
      <c r="M363" t="s">
        <v>3258</v>
      </c>
      <c r="O363" t="s">
        <v>144</v>
      </c>
      <c r="P363" t="s">
        <v>144</v>
      </c>
      <c r="Q363" t="s">
        <v>145</v>
      </c>
      <c r="T363" t="s">
        <v>3259</v>
      </c>
      <c r="U363" t="s">
        <v>3259</v>
      </c>
      <c r="V363" t="s">
        <v>145</v>
      </c>
      <c r="X363" t="s">
        <v>3259</v>
      </c>
      <c r="Y363" t="s">
        <v>3259</v>
      </c>
      <c r="Z363" t="s">
        <v>145</v>
      </c>
      <c r="AC363" t="s">
        <v>3260</v>
      </c>
      <c r="AD363" t="s">
        <v>3261</v>
      </c>
      <c r="AE363" t="s">
        <v>3260</v>
      </c>
      <c r="AF363" t="s">
        <v>3261</v>
      </c>
      <c r="AG363" t="s">
        <v>145</v>
      </c>
      <c r="AH363" t="s">
        <v>145</v>
      </c>
      <c r="AJ363" t="s">
        <v>483</v>
      </c>
      <c r="AK363" t="s">
        <v>483</v>
      </c>
      <c r="AL363" t="s">
        <v>145</v>
      </c>
      <c r="AN363" t="s">
        <v>991</v>
      </c>
      <c r="AO363" t="s">
        <v>991</v>
      </c>
      <c r="AP363" t="s">
        <v>145</v>
      </c>
      <c r="AQ363" t="s">
        <v>3245</v>
      </c>
      <c r="AR363" t="s">
        <v>3246</v>
      </c>
      <c r="AS363" t="s">
        <v>3540</v>
      </c>
      <c r="AT363" t="s">
        <v>3561</v>
      </c>
      <c r="AU363" t="s">
        <v>3542</v>
      </c>
      <c r="AV363" t="s">
        <v>1618</v>
      </c>
      <c r="AW363" t="s">
        <v>1619</v>
      </c>
      <c r="AX363" t="s">
        <v>2792</v>
      </c>
      <c r="AY363" t="s">
        <v>2792</v>
      </c>
      <c r="BA363" t="s">
        <v>3562</v>
      </c>
      <c r="BB363" t="s">
        <v>991</v>
      </c>
      <c r="BC363">
        <v>121000000</v>
      </c>
      <c r="BD363" t="s">
        <v>3047</v>
      </c>
      <c r="BE363" t="s">
        <v>3091</v>
      </c>
      <c r="BF363" t="s">
        <v>3095</v>
      </c>
      <c r="BG363" t="s">
        <v>3050</v>
      </c>
      <c r="BH363" t="s">
        <v>3563</v>
      </c>
      <c r="BI363" t="s">
        <v>2702</v>
      </c>
      <c r="BJ363" t="s">
        <v>1047</v>
      </c>
      <c r="BK363" t="s">
        <v>180</v>
      </c>
      <c r="BL363" t="s">
        <v>2929</v>
      </c>
      <c r="BM363" t="s">
        <v>2329</v>
      </c>
      <c r="BN363" t="s">
        <v>1045</v>
      </c>
      <c r="BO363" t="s">
        <v>2702</v>
      </c>
      <c r="BP363" t="s">
        <v>1047</v>
      </c>
      <c r="BQ363" t="s">
        <v>180</v>
      </c>
      <c r="BR363" t="s">
        <v>3517</v>
      </c>
      <c r="BS363" t="s">
        <v>3518</v>
      </c>
      <c r="BT363" t="s">
        <v>3082</v>
      </c>
      <c r="BU363" t="s">
        <v>3564</v>
      </c>
      <c r="BV363" t="s">
        <v>2792</v>
      </c>
      <c r="BW363" t="s">
        <v>885</v>
      </c>
      <c r="BX363" t="s">
        <v>1636</v>
      </c>
      <c r="BZ363" t="s">
        <v>3500</v>
      </c>
      <c r="CA363" t="s">
        <v>931</v>
      </c>
      <c r="CB363" t="s">
        <v>931</v>
      </c>
      <c r="CC363" t="s">
        <v>931</v>
      </c>
      <c r="CG363" t="s">
        <v>147</v>
      </c>
      <c r="CL363" t="s">
        <v>144</v>
      </c>
      <c r="CM363" t="s">
        <v>144</v>
      </c>
      <c r="CN363" t="s">
        <v>145</v>
      </c>
      <c r="CP363" t="s">
        <v>3259</v>
      </c>
      <c r="CQ363" t="s">
        <v>3259</v>
      </c>
      <c r="CR363" t="s">
        <v>145</v>
      </c>
      <c r="CT363" t="s">
        <v>3259</v>
      </c>
      <c r="CU363" t="s">
        <v>3259</v>
      </c>
      <c r="CV363" t="s">
        <v>145</v>
      </c>
      <c r="CY363" t="s">
        <v>3260</v>
      </c>
      <c r="CZ363" t="s">
        <v>3261</v>
      </c>
      <c r="DA363" t="s">
        <v>3260</v>
      </c>
      <c r="DB363" t="s">
        <v>3261</v>
      </c>
      <c r="DC363" t="s">
        <v>145</v>
      </c>
      <c r="DD363" t="s">
        <v>145</v>
      </c>
      <c r="DF363" t="s">
        <v>483</v>
      </c>
      <c r="DG363" t="s">
        <v>483</v>
      </c>
      <c r="DH363" t="s">
        <v>145</v>
      </c>
      <c r="DJ363" t="s">
        <v>991</v>
      </c>
      <c r="DK363" t="s">
        <v>991</v>
      </c>
      <c r="DL363" t="s">
        <v>145</v>
      </c>
      <c r="DM363" t="s">
        <v>3245</v>
      </c>
      <c r="DN363" t="s">
        <v>3246</v>
      </c>
      <c r="DT363">
        <v>28</v>
      </c>
      <c r="DU363">
        <v>27</v>
      </c>
      <c r="DV363">
        <v>26</v>
      </c>
      <c r="DW363" s="1">
        <f>+Tabulka1[[#This Row],[pocudegra]]/Tabulka1[[#This Row],[pochodnav]]</f>
        <v>0.96296296296296291</v>
      </c>
      <c r="DX363">
        <v>118729000</v>
      </c>
      <c r="DY363" t="s">
        <v>931</v>
      </c>
      <c r="DZ363" t="s">
        <v>991</v>
      </c>
      <c r="ED363" t="s">
        <v>3554</v>
      </c>
      <c r="EE363" t="s">
        <v>3554</v>
      </c>
      <c r="EF363" t="s">
        <v>3540</v>
      </c>
      <c r="EG363" t="s">
        <v>147</v>
      </c>
      <c r="EH363" t="s">
        <v>3501</v>
      </c>
      <c r="EI363" t="s">
        <v>3555</v>
      </c>
      <c r="EL363">
        <v>36062</v>
      </c>
      <c r="EM363">
        <v>38389</v>
      </c>
    </row>
    <row r="364" spans="1:143" hidden="1">
      <c r="A364">
        <v>361</v>
      </c>
      <c r="B364" t="s">
        <v>3565</v>
      </c>
      <c r="C364" t="s">
        <v>1025</v>
      </c>
      <c r="D364" t="s">
        <v>144</v>
      </c>
      <c r="F364" t="s">
        <v>887</v>
      </c>
      <c r="G364" t="s">
        <v>931</v>
      </c>
      <c r="H364" t="s">
        <v>931</v>
      </c>
      <c r="I364" t="s">
        <v>931</v>
      </c>
      <c r="J364" t="s">
        <v>1025</v>
      </c>
      <c r="K364" t="s">
        <v>144</v>
      </c>
      <c r="L364" t="s">
        <v>3263</v>
      </c>
      <c r="M364" t="s">
        <v>3263</v>
      </c>
      <c r="O364" t="s">
        <v>144</v>
      </c>
      <c r="P364" t="s">
        <v>144</v>
      </c>
      <c r="Q364" t="s">
        <v>145</v>
      </c>
      <c r="T364" t="s">
        <v>3264</v>
      </c>
      <c r="U364" t="s">
        <v>3264</v>
      </c>
      <c r="V364" t="s">
        <v>145</v>
      </c>
      <c r="X364" t="s">
        <v>3264</v>
      </c>
      <c r="Y364" t="s">
        <v>3264</v>
      </c>
      <c r="Z364" t="s">
        <v>145</v>
      </c>
      <c r="AC364" t="s">
        <v>3265</v>
      </c>
      <c r="AD364" t="s">
        <v>3266</v>
      </c>
      <c r="AE364" t="s">
        <v>3265</v>
      </c>
      <c r="AF364" t="s">
        <v>3266</v>
      </c>
      <c r="AG364" t="s">
        <v>145</v>
      </c>
      <c r="AH364" t="s">
        <v>145</v>
      </c>
      <c r="AJ364" t="s">
        <v>483</v>
      </c>
      <c r="AK364" t="s">
        <v>483</v>
      </c>
      <c r="AL364" t="s">
        <v>145</v>
      </c>
      <c r="AN364" t="s">
        <v>991</v>
      </c>
      <c r="AO364" t="s">
        <v>991</v>
      </c>
      <c r="AP364" t="s">
        <v>145</v>
      </c>
      <c r="AQ364" t="s">
        <v>3245</v>
      </c>
      <c r="AR364" t="s">
        <v>3246</v>
      </c>
      <c r="AS364" t="s">
        <v>3540</v>
      </c>
      <c r="AT364" t="s">
        <v>3557</v>
      </c>
      <c r="AU364" t="s">
        <v>3542</v>
      </c>
      <c r="AV364" t="s">
        <v>1618</v>
      </c>
      <c r="AW364" t="s">
        <v>1619</v>
      </c>
      <c r="AX364" t="s">
        <v>2792</v>
      </c>
      <c r="AY364" t="s">
        <v>2792</v>
      </c>
      <c r="BA364" t="s">
        <v>2081</v>
      </c>
      <c r="BB364" t="s">
        <v>991</v>
      </c>
      <c r="BC364">
        <v>128000000</v>
      </c>
      <c r="BD364" t="s">
        <v>3047</v>
      </c>
      <c r="BE364" t="s">
        <v>3091</v>
      </c>
      <c r="BF364" t="s">
        <v>3095</v>
      </c>
      <c r="BG364" t="s">
        <v>3050</v>
      </c>
      <c r="BH364" t="s">
        <v>1045</v>
      </c>
      <c r="BI364" t="s">
        <v>2702</v>
      </c>
      <c r="BJ364" t="s">
        <v>1047</v>
      </c>
      <c r="BK364" t="s">
        <v>180</v>
      </c>
      <c r="BL364" t="s">
        <v>3520</v>
      </c>
      <c r="BM364" t="s">
        <v>3322</v>
      </c>
      <c r="BN364" t="s">
        <v>1045</v>
      </c>
      <c r="BO364" t="s">
        <v>2702</v>
      </c>
      <c r="BP364" t="s">
        <v>1047</v>
      </c>
      <c r="BQ364" t="s">
        <v>180</v>
      </c>
      <c r="BR364" t="s">
        <v>3396</v>
      </c>
      <c r="BS364" t="s">
        <v>3397</v>
      </c>
      <c r="BT364" t="s">
        <v>3522</v>
      </c>
      <c r="BU364" t="s">
        <v>3564</v>
      </c>
      <c r="BV364" t="s">
        <v>2792</v>
      </c>
      <c r="BW364" t="s">
        <v>885</v>
      </c>
      <c r="BX364" t="s">
        <v>1636</v>
      </c>
      <c r="BZ364" t="s">
        <v>3500</v>
      </c>
      <c r="CA364" t="s">
        <v>931</v>
      </c>
      <c r="CB364" t="s">
        <v>931</v>
      </c>
      <c r="CC364" t="s">
        <v>931</v>
      </c>
      <c r="CG364" t="s">
        <v>147</v>
      </c>
      <c r="CL364" t="s">
        <v>144</v>
      </c>
      <c r="CM364" t="s">
        <v>144</v>
      </c>
      <c r="CN364" t="s">
        <v>145</v>
      </c>
      <c r="CP364" t="s">
        <v>3264</v>
      </c>
      <c r="CQ364" t="s">
        <v>3264</v>
      </c>
      <c r="CR364" t="s">
        <v>145</v>
      </c>
      <c r="CT364" t="s">
        <v>3264</v>
      </c>
      <c r="CU364" t="s">
        <v>3264</v>
      </c>
      <c r="CV364" t="s">
        <v>145</v>
      </c>
      <c r="CY364" t="s">
        <v>3265</v>
      </c>
      <c r="CZ364" t="s">
        <v>3266</v>
      </c>
      <c r="DA364" t="s">
        <v>3265</v>
      </c>
      <c r="DB364" t="s">
        <v>3266</v>
      </c>
      <c r="DC364" t="s">
        <v>145</v>
      </c>
      <c r="DD364" t="s">
        <v>145</v>
      </c>
      <c r="DF364" t="s">
        <v>483</v>
      </c>
      <c r="DG364" t="s">
        <v>483</v>
      </c>
      <c r="DH364" t="s">
        <v>145</v>
      </c>
      <c r="DJ364" t="s">
        <v>991</v>
      </c>
      <c r="DK364" t="s">
        <v>991</v>
      </c>
      <c r="DL364" t="s">
        <v>145</v>
      </c>
      <c r="DM364" t="s">
        <v>3245</v>
      </c>
      <c r="DN364" t="s">
        <v>3246</v>
      </c>
      <c r="DT364">
        <v>58</v>
      </c>
      <c r="DU364">
        <v>54</v>
      </c>
      <c r="DV364">
        <v>35</v>
      </c>
      <c r="DW364" s="1">
        <f>+Tabulka1[[#This Row],[pocudegra]]/Tabulka1[[#This Row],[pochodnav]]</f>
        <v>0.64814814814814814</v>
      </c>
      <c r="DX364">
        <v>67792000</v>
      </c>
      <c r="DY364" t="s">
        <v>931</v>
      </c>
      <c r="DZ364" t="s">
        <v>991</v>
      </c>
      <c r="ED364" t="s">
        <v>3554</v>
      </c>
      <c r="EE364" t="s">
        <v>3554</v>
      </c>
      <c r="EF364" t="s">
        <v>3540</v>
      </c>
      <c r="EG364" t="s">
        <v>147</v>
      </c>
      <c r="EH364" t="s">
        <v>3501</v>
      </c>
      <c r="EI364" t="s">
        <v>3555</v>
      </c>
      <c r="EL364">
        <v>36062</v>
      </c>
      <c r="EM364">
        <v>38389</v>
      </c>
    </row>
    <row r="365" spans="1:143" hidden="1">
      <c r="A365">
        <v>362</v>
      </c>
      <c r="B365" t="s">
        <v>3566</v>
      </c>
      <c r="C365" t="s">
        <v>1025</v>
      </c>
      <c r="D365" t="s">
        <v>144</v>
      </c>
      <c r="F365" t="s">
        <v>887</v>
      </c>
      <c r="G365" t="s">
        <v>931</v>
      </c>
      <c r="H365" t="s">
        <v>931</v>
      </c>
      <c r="I365" t="s">
        <v>931</v>
      </c>
      <c r="J365" t="s">
        <v>1025</v>
      </c>
      <c r="K365" t="s">
        <v>144</v>
      </c>
      <c r="L365" t="s">
        <v>3270</v>
      </c>
      <c r="M365" t="s">
        <v>3270</v>
      </c>
      <c r="O365" t="s">
        <v>144</v>
      </c>
      <c r="P365" t="s">
        <v>144</v>
      </c>
      <c r="Q365" t="s">
        <v>145</v>
      </c>
      <c r="T365" t="s">
        <v>3271</v>
      </c>
      <c r="U365" t="s">
        <v>3271</v>
      </c>
      <c r="V365" t="s">
        <v>145</v>
      </c>
      <c r="X365" t="s">
        <v>3271</v>
      </c>
      <c r="Y365" t="s">
        <v>3271</v>
      </c>
      <c r="Z365" t="s">
        <v>145</v>
      </c>
      <c r="AC365" t="s">
        <v>3272</v>
      </c>
      <c r="AD365" t="s">
        <v>3273</v>
      </c>
      <c r="AE365" t="s">
        <v>3272</v>
      </c>
      <c r="AF365" t="s">
        <v>3273</v>
      </c>
      <c r="AG365" t="s">
        <v>145</v>
      </c>
      <c r="AH365" t="s">
        <v>145</v>
      </c>
      <c r="AJ365" t="s">
        <v>483</v>
      </c>
      <c r="AK365" t="s">
        <v>483</v>
      </c>
      <c r="AL365" t="s">
        <v>145</v>
      </c>
      <c r="AN365" t="s">
        <v>991</v>
      </c>
      <c r="AO365" t="s">
        <v>991</v>
      </c>
      <c r="AP365" t="s">
        <v>145</v>
      </c>
      <c r="AQ365" t="s">
        <v>3245</v>
      </c>
      <c r="AR365" t="s">
        <v>3246</v>
      </c>
      <c r="AS365" t="s">
        <v>3540</v>
      </c>
      <c r="AT365" t="s">
        <v>3567</v>
      </c>
      <c r="AU365" t="s">
        <v>3542</v>
      </c>
      <c r="AV365" t="s">
        <v>1618</v>
      </c>
      <c r="AW365" t="s">
        <v>1619</v>
      </c>
      <c r="AX365" t="s">
        <v>2792</v>
      </c>
      <c r="AY365" t="s">
        <v>2792</v>
      </c>
      <c r="BA365" t="s">
        <v>2081</v>
      </c>
      <c r="BB365" t="s">
        <v>991</v>
      </c>
      <c r="BC365">
        <v>85000000</v>
      </c>
      <c r="BD365" t="s">
        <v>3525</v>
      </c>
      <c r="BE365" t="s">
        <v>3568</v>
      </c>
      <c r="BF365" t="s">
        <v>3095</v>
      </c>
      <c r="BG365" t="s">
        <v>3110</v>
      </c>
      <c r="BH365" t="s">
        <v>3569</v>
      </c>
      <c r="BI365" t="s">
        <v>2702</v>
      </c>
      <c r="BJ365" t="s">
        <v>1047</v>
      </c>
      <c r="BK365" t="s">
        <v>180</v>
      </c>
      <c r="BL365" t="s">
        <v>3402</v>
      </c>
      <c r="BM365" t="s">
        <v>3403</v>
      </c>
      <c r="BN365" t="s">
        <v>3569</v>
      </c>
      <c r="BO365" t="s">
        <v>2702</v>
      </c>
      <c r="BP365" t="s">
        <v>1047</v>
      </c>
      <c r="BQ365" t="s">
        <v>180</v>
      </c>
      <c r="BR365" t="s">
        <v>3527</v>
      </c>
      <c r="BS365" t="s">
        <v>3379</v>
      </c>
      <c r="BT365" t="s">
        <v>3405</v>
      </c>
      <c r="BU365" t="s">
        <v>3570</v>
      </c>
      <c r="BV365" t="s">
        <v>2792</v>
      </c>
      <c r="BW365" t="s">
        <v>3508</v>
      </c>
      <c r="BX365" t="s">
        <v>1636</v>
      </c>
      <c r="BZ365" t="s">
        <v>3500</v>
      </c>
      <c r="CA365" t="s">
        <v>931</v>
      </c>
      <c r="CB365" t="s">
        <v>931</v>
      </c>
      <c r="CC365" t="s">
        <v>931</v>
      </c>
      <c r="CG365" t="s">
        <v>147</v>
      </c>
      <c r="CL365" t="s">
        <v>144</v>
      </c>
      <c r="CM365" t="s">
        <v>144</v>
      </c>
      <c r="CN365" t="s">
        <v>145</v>
      </c>
      <c r="CP365" t="s">
        <v>3271</v>
      </c>
      <c r="CQ365" t="s">
        <v>3271</v>
      </c>
      <c r="CR365" t="s">
        <v>145</v>
      </c>
      <c r="CT365" t="s">
        <v>3271</v>
      </c>
      <c r="CU365" t="s">
        <v>3271</v>
      </c>
      <c r="CV365" t="s">
        <v>145</v>
      </c>
      <c r="CY365" t="s">
        <v>3272</v>
      </c>
      <c r="CZ365" t="s">
        <v>3273</v>
      </c>
      <c r="DA365" t="s">
        <v>3272</v>
      </c>
      <c r="DB365" t="s">
        <v>3273</v>
      </c>
      <c r="DC365" t="s">
        <v>145</v>
      </c>
      <c r="DD365" t="s">
        <v>145</v>
      </c>
      <c r="DF365" t="s">
        <v>483</v>
      </c>
      <c r="DG365" t="s">
        <v>483</v>
      </c>
      <c r="DH365" t="s">
        <v>145</v>
      </c>
      <c r="DJ365" t="s">
        <v>991</v>
      </c>
      <c r="DK365" t="s">
        <v>991</v>
      </c>
      <c r="DL365" t="s">
        <v>145</v>
      </c>
      <c r="DM365" t="s">
        <v>3245</v>
      </c>
      <c r="DN365" t="s">
        <v>3246</v>
      </c>
      <c r="DT365">
        <v>301</v>
      </c>
      <c r="DU365">
        <v>278</v>
      </c>
      <c r="DV365">
        <v>32</v>
      </c>
      <c r="DW365" s="1">
        <f>+Tabulka1[[#This Row],[pocudegra]]/Tabulka1[[#This Row],[pochodnav]]</f>
        <v>0.11510791366906475</v>
      </c>
      <c r="DX365">
        <v>56115000</v>
      </c>
      <c r="DY365" t="s">
        <v>931</v>
      </c>
      <c r="DZ365" t="s">
        <v>991</v>
      </c>
      <c r="ED365" t="s">
        <v>3554</v>
      </c>
      <c r="EE365" t="s">
        <v>3554</v>
      </c>
      <c r="EF365" t="s">
        <v>3540</v>
      </c>
      <c r="EG365" t="s">
        <v>147</v>
      </c>
      <c r="EH365" t="s">
        <v>3501</v>
      </c>
      <c r="EI365" t="s">
        <v>3555</v>
      </c>
      <c r="EL365">
        <v>36062</v>
      </c>
      <c r="EM365">
        <v>38389</v>
      </c>
    </row>
    <row r="366" spans="1:143" hidden="1">
      <c r="A366">
        <v>363</v>
      </c>
      <c r="B366" t="s">
        <v>3571</v>
      </c>
      <c r="C366" t="s">
        <v>1025</v>
      </c>
      <c r="D366" t="s">
        <v>144</v>
      </c>
      <c r="F366" t="s">
        <v>887</v>
      </c>
      <c r="G366" t="s">
        <v>931</v>
      </c>
      <c r="H366" t="s">
        <v>887</v>
      </c>
      <c r="I366" t="s">
        <v>931</v>
      </c>
      <c r="J366" t="s">
        <v>1025</v>
      </c>
      <c r="K366" t="s">
        <v>144</v>
      </c>
      <c r="L366" t="s">
        <v>3437</v>
      </c>
      <c r="M366" t="s">
        <v>3437</v>
      </c>
      <c r="O366" t="s">
        <v>144</v>
      </c>
      <c r="P366" t="s">
        <v>144</v>
      </c>
      <c r="Q366" t="s">
        <v>145</v>
      </c>
      <c r="T366" t="s">
        <v>3438</v>
      </c>
      <c r="U366" t="s">
        <v>3438</v>
      </c>
      <c r="V366" t="s">
        <v>145</v>
      </c>
      <c r="X366" t="s">
        <v>3439</v>
      </c>
      <c r="Y366" t="s">
        <v>3439</v>
      </c>
      <c r="Z366" t="s">
        <v>145</v>
      </c>
      <c r="AC366" t="s">
        <v>3440</v>
      </c>
      <c r="AD366" t="s">
        <v>3441</v>
      </c>
      <c r="AE366" t="s">
        <v>3440</v>
      </c>
      <c r="AF366" t="s">
        <v>3441</v>
      </c>
      <c r="AG366" t="s">
        <v>145</v>
      </c>
      <c r="AH366" t="s">
        <v>145</v>
      </c>
      <c r="AJ366" t="s">
        <v>538</v>
      </c>
      <c r="AK366" t="s">
        <v>538</v>
      </c>
      <c r="AL366" t="s">
        <v>145</v>
      </c>
      <c r="AN366" t="s">
        <v>1034</v>
      </c>
      <c r="AO366" t="s">
        <v>1034</v>
      </c>
      <c r="AP366" t="s">
        <v>145</v>
      </c>
      <c r="AQ366" t="s">
        <v>3442</v>
      </c>
      <c r="AR366" t="s">
        <v>3443</v>
      </c>
      <c r="AS366" t="s">
        <v>3572</v>
      </c>
      <c r="AT366" t="s">
        <v>3573</v>
      </c>
      <c r="AU366" t="s">
        <v>3574</v>
      </c>
      <c r="AV366" t="s">
        <v>3338</v>
      </c>
      <c r="AW366" t="s">
        <v>3339</v>
      </c>
      <c r="AX366" t="s">
        <v>3446</v>
      </c>
      <c r="AY366" t="s">
        <v>3447</v>
      </c>
      <c r="BA366" t="s">
        <v>1207</v>
      </c>
      <c r="BB366" t="s">
        <v>1034</v>
      </c>
      <c r="BC366">
        <v>1714083000</v>
      </c>
      <c r="BD366" t="s">
        <v>3365</v>
      </c>
      <c r="BE366" t="s">
        <v>3366</v>
      </c>
      <c r="BF366" t="s">
        <v>3449</v>
      </c>
      <c r="BG366" t="s">
        <v>3450</v>
      </c>
      <c r="BH366" t="s">
        <v>3451</v>
      </c>
      <c r="BI366" t="s">
        <v>2702</v>
      </c>
      <c r="BJ366" t="s">
        <v>1047</v>
      </c>
      <c r="BK366" t="s">
        <v>180</v>
      </c>
      <c r="BL366" t="s">
        <v>3453</v>
      </c>
      <c r="BM366" t="s">
        <v>3452</v>
      </c>
      <c r="BN366" t="s">
        <v>3451</v>
      </c>
      <c r="BO366" t="s">
        <v>2702</v>
      </c>
      <c r="BP366" t="s">
        <v>1047</v>
      </c>
      <c r="BQ366" t="s">
        <v>180</v>
      </c>
      <c r="BR366" t="s">
        <v>3454</v>
      </c>
      <c r="BT366" t="s">
        <v>3455</v>
      </c>
      <c r="BU366" t="s">
        <v>3456</v>
      </c>
      <c r="BV366" t="s">
        <v>3195</v>
      </c>
      <c r="BW366" t="s">
        <v>3575</v>
      </c>
      <c r="BX366" t="s">
        <v>3575</v>
      </c>
      <c r="BZ366" t="s">
        <v>3500</v>
      </c>
      <c r="CA366" t="s">
        <v>931</v>
      </c>
      <c r="CB366" t="s">
        <v>887</v>
      </c>
      <c r="CC366" t="s">
        <v>887</v>
      </c>
      <c r="CG366" t="s">
        <v>147</v>
      </c>
      <c r="CL366" t="s">
        <v>144</v>
      </c>
      <c r="CM366" t="s">
        <v>144</v>
      </c>
      <c r="CN366" t="s">
        <v>145</v>
      </c>
      <c r="CP366" t="s">
        <v>3438</v>
      </c>
      <c r="CQ366" t="s">
        <v>3438</v>
      </c>
      <c r="CR366" t="s">
        <v>145</v>
      </c>
      <c r="CT366" t="s">
        <v>3439</v>
      </c>
      <c r="CU366" t="s">
        <v>3439</v>
      </c>
      <c r="CV366" t="s">
        <v>145</v>
      </c>
      <c r="CY366" t="s">
        <v>3440</v>
      </c>
      <c r="CZ366" t="s">
        <v>3441</v>
      </c>
      <c r="DA366" t="s">
        <v>3440</v>
      </c>
      <c r="DB366" t="s">
        <v>3441</v>
      </c>
      <c r="DC366" t="s">
        <v>145</v>
      </c>
      <c r="DD366" t="s">
        <v>145</v>
      </c>
      <c r="DF366" t="s">
        <v>538</v>
      </c>
      <c r="DG366" t="s">
        <v>538</v>
      </c>
      <c r="DH366" t="s">
        <v>145</v>
      </c>
      <c r="DJ366" t="s">
        <v>1034</v>
      </c>
      <c r="DK366" t="s">
        <v>1034</v>
      </c>
      <c r="DL366" t="s">
        <v>145</v>
      </c>
      <c r="DM366" t="s">
        <v>3442</v>
      </c>
      <c r="DN366" t="s">
        <v>3443</v>
      </c>
      <c r="DT366">
        <v>19</v>
      </c>
      <c r="DU366">
        <v>19</v>
      </c>
      <c r="DV366">
        <v>16</v>
      </c>
      <c r="DW366" s="1">
        <f>+Tabulka1[[#This Row],[pocudegra]]/Tabulka1[[#This Row],[pochodnav]]</f>
        <v>0.84210526315789469</v>
      </c>
      <c r="DX366">
        <v>1714083000</v>
      </c>
      <c r="DY366" t="s">
        <v>931</v>
      </c>
      <c r="DZ366" t="s">
        <v>1034</v>
      </c>
      <c r="ED366" t="s">
        <v>3500</v>
      </c>
      <c r="EE366" t="s">
        <v>3500</v>
      </c>
      <c r="EF366" t="s">
        <v>3572</v>
      </c>
      <c r="EG366" t="s">
        <v>147</v>
      </c>
      <c r="EH366" t="s">
        <v>3501</v>
      </c>
      <c r="EI366" t="s">
        <v>3501</v>
      </c>
      <c r="EL366">
        <v>36062</v>
      </c>
      <c r="EM366">
        <v>36062</v>
      </c>
    </row>
    <row r="367" spans="1:143" hidden="1">
      <c r="A367">
        <v>364</v>
      </c>
      <c r="B367" t="s">
        <v>3576</v>
      </c>
      <c r="C367" t="s">
        <v>1025</v>
      </c>
      <c r="D367" t="s">
        <v>144</v>
      </c>
      <c r="F367" t="s">
        <v>887</v>
      </c>
      <c r="G367" t="s">
        <v>931</v>
      </c>
      <c r="H367" t="s">
        <v>887</v>
      </c>
      <c r="I367" t="s">
        <v>931</v>
      </c>
      <c r="J367" t="s">
        <v>1025</v>
      </c>
      <c r="K367" t="s">
        <v>144</v>
      </c>
      <c r="L367" t="s">
        <v>3437</v>
      </c>
      <c r="M367" t="s">
        <v>3437</v>
      </c>
      <c r="O367" t="s">
        <v>144</v>
      </c>
      <c r="P367" t="s">
        <v>144</v>
      </c>
      <c r="Q367" t="s">
        <v>145</v>
      </c>
      <c r="T367" t="s">
        <v>3438</v>
      </c>
      <c r="U367" t="s">
        <v>3438</v>
      </c>
      <c r="V367" t="s">
        <v>145</v>
      </c>
      <c r="X367" t="s">
        <v>3439</v>
      </c>
      <c r="Y367" t="s">
        <v>3439</v>
      </c>
      <c r="Z367" t="s">
        <v>145</v>
      </c>
      <c r="AC367" t="s">
        <v>3440</v>
      </c>
      <c r="AD367" t="s">
        <v>3441</v>
      </c>
      <c r="AE367" t="s">
        <v>3440</v>
      </c>
      <c r="AF367" t="s">
        <v>3441</v>
      </c>
      <c r="AG367" t="s">
        <v>145</v>
      </c>
      <c r="AH367" t="s">
        <v>145</v>
      </c>
      <c r="AJ367" t="s">
        <v>538</v>
      </c>
      <c r="AK367" t="s">
        <v>538</v>
      </c>
      <c r="AL367" t="s">
        <v>145</v>
      </c>
      <c r="AN367" t="s">
        <v>1034</v>
      </c>
      <c r="AO367" t="s">
        <v>1034</v>
      </c>
      <c r="AP367" t="s">
        <v>145</v>
      </c>
      <c r="AQ367" t="s">
        <v>3442</v>
      </c>
      <c r="AR367" t="s">
        <v>3443</v>
      </c>
      <c r="AS367" t="s">
        <v>3577</v>
      </c>
      <c r="AT367" t="s">
        <v>3578</v>
      </c>
      <c r="AU367" t="s">
        <v>3579</v>
      </c>
      <c r="AV367" t="s">
        <v>3338</v>
      </c>
      <c r="AW367" t="s">
        <v>3339</v>
      </c>
      <c r="AX367" t="s">
        <v>3580</v>
      </c>
      <c r="AY367" t="s">
        <v>3581</v>
      </c>
      <c r="BA367" t="s">
        <v>3582</v>
      </c>
      <c r="BB367" t="s">
        <v>1034</v>
      </c>
      <c r="BC367">
        <v>4000131000</v>
      </c>
      <c r="BD367" t="s">
        <v>3583</v>
      </c>
      <c r="BE367" t="s">
        <v>3584</v>
      </c>
      <c r="BF367" t="s">
        <v>3449</v>
      </c>
      <c r="BG367" t="s">
        <v>3450</v>
      </c>
      <c r="BH367" t="s">
        <v>3451</v>
      </c>
      <c r="BI367" t="s">
        <v>2702</v>
      </c>
      <c r="BJ367" t="s">
        <v>1047</v>
      </c>
      <c r="BK367" t="s">
        <v>180</v>
      </c>
      <c r="BL367" t="s">
        <v>3452</v>
      </c>
      <c r="BM367" t="s">
        <v>3453</v>
      </c>
      <c r="BN367" t="s">
        <v>3451</v>
      </c>
      <c r="BO367" t="s">
        <v>2702</v>
      </c>
      <c r="BP367" t="s">
        <v>1047</v>
      </c>
      <c r="BQ367" t="s">
        <v>180</v>
      </c>
      <c r="BR367" t="s">
        <v>3454</v>
      </c>
      <c r="BT367" t="s">
        <v>3455</v>
      </c>
      <c r="BU367" t="s">
        <v>3456</v>
      </c>
      <c r="BV367" t="s">
        <v>3585</v>
      </c>
      <c r="BW367" t="s">
        <v>3575</v>
      </c>
      <c r="BX367" t="s">
        <v>3575</v>
      </c>
      <c r="BZ367" t="s">
        <v>3500</v>
      </c>
      <c r="CA367" t="s">
        <v>931</v>
      </c>
      <c r="CB367" t="s">
        <v>931</v>
      </c>
      <c r="CC367" t="s">
        <v>931</v>
      </c>
      <c r="CG367" t="s">
        <v>147</v>
      </c>
      <c r="CL367" t="s">
        <v>144</v>
      </c>
      <c r="CM367" t="s">
        <v>144</v>
      </c>
      <c r="CN367" t="s">
        <v>145</v>
      </c>
      <c r="CP367" t="s">
        <v>3438</v>
      </c>
      <c r="CQ367" t="s">
        <v>3438</v>
      </c>
      <c r="CR367" t="s">
        <v>145</v>
      </c>
      <c r="CT367" t="s">
        <v>3439</v>
      </c>
      <c r="CU367" t="s">
        <v>3439</v>
      </c>
      <c r="CV367" t="s">
        <v>145</v>
      </c>
      <c r="CY367" t="s">
        <v>3440</v>
      </c>
      <c r="CZ367" t="s">
        <v>3441</v>
      </c>
      <c r="DA367" t="s">
        <v>3440</v>
      </c>
      <c r="DB367" t="s">
        <v>3441</v>
      </c>
      <c r="DC367" t="s">
        <v>145</v>
      </c>
      <c r="DD367" t="s">
        <v>145</v>
      </c>
      <c r="DF367" t="s">
        <v>538</v>
      </c>
      <c r="DG367" t="s">
        <v>538</v>
      </c>
      <c r="DH367" t="s">
        <v>145</v>
      </c>
      <c r="DJ367" t="s">
        <v>1034</v>
      </c>
      <c r="DK367" t="s">
        <v>1034</v>
      </c>
      <c r="DL367" t="s">
        <v>145</v>
      </c>
      <c r="DM367" t="s">
        <v>3442</v>
      </c>
      <c r="DN367" t="s">
        <v>3443</v>
      </c>
      <c r="DT367">
        <v>11</v>
      </c>
      <c r="DU367">
        <v>10</v>
      </c>
      <c r="DV367">
        <v>8</v>
      </c>
      <c r="DW367" s="1">
        <f>+Tabulka1[[#This Row],[pocudegra]]/Tabulka1[[#This Row],[pochodnav]]</f>
        <v>0.8</v>
      </c>
      <c r="DX367">
        <v>1027610000</v>
      </c>
      <c r="DY367" t="s">
        <v>931</v>
      </c>
      <c r="DZ367" t="s">
        <v>1034</v>
      </c>
      <c r="ED367" t="s">
        <v>3554</v>
      </c>
      <c r="EE367" t="s">
        <v>3554</v>
      </c>
      <c r="EF367" t="s">
        <v>3577</v>
      </c>
      <c r="EG367" t="s">
        <v>147</v>
      </c>
      <c r="EH367" t="s">
        <v>3501</v>
      </c>
      <c r="EI367" t="s">
        <v>3555</v>
      </c>
      <c r="EL367">
        <v>36062</v>
      </c>
      <c r="EM367">
        <v>38389</v>
      </c>
    </row>
    <row r="368" spans="1:143" hidden="1">
      <c r="A368">
        <v>365</v>
      </c>
      <c r="B368" t="s">
        <v>3586</v>
      </c>
      <c r="C368" t="s">
        <v>1025</v>
      </c>
      <c r="D368" t="s">
        <v>144</v>
      </c>
      <c r="F368" t="s">
        <v>957</v>
      </c>
      <c r="G368" t="s">
        <v>957</v>
      </c>
      <c r="H368" t="s">
        <v>957</v>
      </c>
      <c r="I368" t="s">
        <v>957</v>
      </c>
      <c r="J368" t="s">
        <v>1025</v>
      </c>
      <c r="K368" t="s">
        <v>144</v>
      </c>
      <c r="L368" t="s">
        <v>3354</v>
      </c>
      <c r="M368" t="s">
        <v>3354</v>
      </c>
      <c r="O368" t="s">
        <v>144</v>
      </c>
      <c r="P368" t="s">
        <v>144</v>
      </c>
      <c r="Q368" t="s">
        <v>145</v>
      </c>
      <c r="T368" t="s">
        <v>3355</v>
      </c>
      <c r="U368" t="s">
        <v>3355</v>
      </c>
      <c r="V368" t="s">
        <v>145</v>
      </c>
      <c r="X368" t="s">
        <v>3355</v>
      </c>
      <c r="Y368" t="s">
        <v>3355</v>
      </c>
      <c r="Z368" t="s">
        <v>145</v>
      </c>
      <c r="AC368" t="s">
        <v>3356</v>
      </c>
      <c r="AD368" t="s">
        <v>3357</v>
      </c>
      <c r="AE368" t="s">
        <v>3356</v>
      </c>
      <c r="AF368" t="s">
        <v>3357</v>
      </c>
      <c r="AG368" t="s">
        <v>145</v>
      </c>
      <c r="AH368" t="s">
        <v>145</v>
      </c>
      <c r="AJ368" t="s">
        <v>456</v>
      </c>
      <c r="AK368" t="s">
        <v>456</v>
      </c>
      <c r="AL368" t="s">
        <v>145</v>
      </c>
      <c r="AN368" t="s">
        <v>2540</v>
      </c>
      <c r="AO368" t="s">
        <v>2540</v>
      </c>
      <c r="AP368" t="s">
        <v>145</v>
      </c>
      <c r="AQ368" t="s">
        <v>3358</v>
      </c>
      <c r="AR368" t="s">
        <v>3359</v>
      </c>
      <c r="AS368" t="s">
        <v>1594</v>
      </c>
      <c r="AT368" t="s">
        <v>3587</v>
      </c>
      <c r="AU368" t="s">
        <v>3588</v>
      </c>
      <c r="AV368" t="s">
        <v>3338</v>
      </c>
      <c r="AW368" t="s">
        <v>3425</v>
      </c>
      <c r="AX368" t="s">
        <v>3426</v>
      </c>
      <c r="AY368" t="s">
        <v>3427</v>
      </c>
      <c r="BA368" t="s">
        <v>3589</v>
      </c>
      <c r="BB368" t="s">
        <v>2540</v>
      </c>
      <c r="BC368">
        <v>320000000</v>
      </c>
      <c r="BD368" t="s">
        <v>3429</v>
      </c>
      <c r="BE368" t="s">
        <v>3430</v>
      </c>
      <c r="BF368" t="s">
        <v>3431</v>
      </c>
      <c r="BG368" t="s">
        <v>3368</v>
      </c>
      <c r="BH368" t="s">
        <v>3590</v>
      </c>
      <c r="BI368" t="s">
        <v>2702</v>
      </c>
      <c r="BJ368" t="s">
        <v>1047</v>
      </c>
      <c r="BK368" t="s">
        <v>180</v>
      </c>
      <c r="BL368" t="s">
        <v>3071</v>
      </c>
      <c r="BM368" t="s">
        <v>3072</v>
      </c>
      <c r="BN368" t="s">
        <v>3590</v>
      </c>
      <c r="BO368" t="s">
        <v>2702</v>
      </c>
      <c r="BP368" t="s">
        <v>1047</v>
      </c>
      <c r="BQ368" t="s">
        <v>180</v>
      </c>
      <c r="BR368" t="s">
        <v>3591</v>
      </c>
      <c r="BT368" t="s">
        <v>3434</v>
      </c>
      <c r="BU368" t="s">
        <v>3456</v>
      </c>
      <c r="BV368" t="s">
        <v>3585</v>
      </c>
      <c r="BW368" t="s">
        <v>3575</v>
      </c>
      <c r="BX368" t="s">
        <v>3575</v>
      </c>
      <c r="BZ368" t="s">
        <v>3592</v>
      </c>
      <c r="CC368" t="s">
        <v>957</v>
      </c>
      <c r="CG368" t="s">
        <v>147</v>
      </c>
      <c r="CJ368" t="s">
        <v>3354</v>
      </c>
      <c r="DH368" t="s">
        <v>145</v>
      </c>
      <c r="DL368" t="s">
        <v>145</v>
      </c>
      <c r="DT368">
        <v>3</v>
      </c>
      <c r="DU368">
        <v>3</v>
      </c>
      <c r="DV368">
        <v>3</v>
      </c>
      <c r="DW368" s="1">
        <f>+Tabulka1[[#This Row],[pocudegra]]/Tabulka1[[#This Row],[pochodnav]]</f>
        <v>1</v>
      </c>
      <c r="DX368">
        <v>145344000</v>
      </c>
      <c r="DY368" t="s">
        <v>957</v>
      </c>
      <c r="DZ368" t="s">
        <v>2540</v>
      </c>
      <c r="EE368" t="s">
        <v>3592</v>
      </c>
      <c r="EF368" t="s">
        <v>3593</v>
      </c>
      <c r="EG368" t="s">
        <v>147</v>
      </c>
      <c r="EH368" t="s">
        <v>3594</v>
      </c>
      <c r="EL368">
        <v>38741</v>
      </c>
      <c r="EM368">
        <v>0</v>
      </c>
    </row>
    <row r="369" spans="1:143" hidden="1">
      <c r="A369">
        <v>366</v>
      </c>
      <c r="B369" t="s">
        <v>3595</v>
      </c>
      <c r="C369" t="s">
        <v>1025</v>
      </c>
      <c r="D369" t="s">
        <v>144</v>
      </c>
      <c r="F369" t="s">
        <v>931</v>
      </c>
      <c r="G369" t="s">
        <v>957</v>
      </c>
      <c r="H369" t="s">
        <v>931</v>
      </c>
      <c r="I369" t="s">
        <v>957</v>
      </c>
      <c r="J369" t="s">
        <v>1025</v>
      </c>
      <c r="K369" t="s">
        <v>144</v>
      </c>
      <c r="L369" t="s">
        <v>3437</v>
      </c>
      <c r="M369" t="s">
        <v>3437</v>
      </c>
      <c r="O369" t="s">
        <v>144</v>
      </c>
      <c r="P369" t="s">
        <v>144</v>
      </c>
      <c r="Q369" t="s">
        <v>145</v>
      </c>
      <c r="T369" t="s">
        <v>3438</v>
      </c>
      <c r="U369" t="s">
        <v>3438</v>
      </c>
      <c r="V369" t="s">
        <v>145</v>
      </c>
      <c r="X369" t="s">
        <v>3439</v>
      </c>
      <c r="Y369" t="s">
        <v>3439</v>
      </c>
      <c r="Z369" t="s">
        <v>145</v>
      </c>
      <c r="AC369" t="s">
        <v>3440</v>
      </c>
      <c r="AD369" t="s">
        <v>3441</v>
      </c>
      <c r="AE369" t="s">
        <v>3440</v>
      </c>
      <c r="AF369" t="s">
        <v>3441</v>
      </c>
      <c r="AG369" t="s">
        <v>145</v>
      </c>
      <c r="AH369" t="s">
        <v>145</v>
      </c>
      <c r="AJ369" t="s">
        <v>538</v>
      </c>
      <c r="AK369" t="s">
        <v>538</v>
      </c>
      <c r="AL369" t="s">
        <v>145</v>
      </c>
      <c r="AN369" t="s">
        <v>1034</v>
      </c>
      <c r="AO369" t="s">
        <v>1034</v>
      </c>
      <c r="AP369" t="s">
        <v>145</v>
      </c>
      <c r="AQ369" t="s">
        <v>3442</v>
      </c>
      <c r="AR369" t="s">
        <v>3443</v>
      </c>
      <c r="AS369" t="s">
        <v>3596</v>
      </c>
      <c r="AT369" t="s">
        <v>3597</v>
      </c>
      <c r="AU369" t="s">
        <v>3598</v>
      </c>
      <c r="AV369" t="s">
        <v>3338</v>
      </c>
      <c r="AW369" t="s">
        <v>3339</v>
      </c>
      <c r="AX369" t="s">
        <v>3580</v>
      </c>
      <c r="AY369" t="s">
        <v>3581</v>
      </c>
      <c r="BA369" t="s">
        <v>1242</v>
      </c>
      <c r="BB369" t="s">
        <v>1034</v>
      </c>
      <c r="BC369">
        <v>2640566000</v>
      </c>
      <c r="BD369" t="s">
        <v>3583</v>
      </c>
      <c r="BE369" t="s">
        <v>3584</v>
      </c>
      <c r="BF369" t="s">
        <v>3449</v>
      </c>
      <c r="BG369" t="s">
        <v>3450</v>
      </c>
      <c r="BH369" t="s">
        <v>3590</v>
      </c>
      <c r="BI369" t="s">
        <v>2702</v>
      </c>
      <c r="BJ369" t="s">
        <v>1047</v>
      </c>
      <c r="BK369" t="s">
        <v>180</v>
      </c>
      <c r="BL369" t="s">
        <v>3452</v>
      </c>
      <c r="BM369" t="s">
        <v>3453</v>
      </c>
      <c r="BN369" t="s">
        <v>3590</v>
      </c>
      <c r="BO369" t="s">
        <v>2702</v>
      </c>
      <c r="BP369" t="s">
        <v>1047</v>
      </c>
      <c r="BQ369" t="s">
        <v>180</v>
      </c>
      <c r="BR369" t="s">
        <v>3454</v>
      </c>
      <c r="BT369" t="s">
        <v>3455</v>
      </c>
      <c r="BU369" t="s">
        <v>3456</v>
      </c>
      <c r="BV369" t="s">
        <v>3585</v>
      </c>
      <c r="BW369" t="s">
        <v>3575</v>
      </c>
      <c r="BX369" t="s">
        <v>3575</v>
      </c>
      <c r="BZ369" t="s">
        <v>3554</v>
      </c>
      <c r="CA369" t="s">
        <v>957</v>
      </c>
      <c r="CB369" t="s">
        <v>957</v>
      </c>
      <c r="CC369" t="s">
        <v>931</v>
      </c>
      <c r="CG369" t="s">
        <v>147</v>
      </c>
      <c r="CL369" t="s">
        <v>144</v>
      </c>
      <c r="CM369" t="s">
        <v>144</v>
      </c>
      <c r="CN369" t="s">
        <v>145</v>
      </c>
      <c r="CP369" t="s">
        <v>3438</v>
      </c>
      <c r="CQ369" t="s">
        <v>3438</v>
      </c>
      <c r="CR369" t="s">
        <v>145</v>
      </c>
      <c r="CT369" t="s">
        <v>3439</v>
      </c>
      <c r="CU369" t="s">
        <v>3439</v>
      </c>
      <c r="CV369" t="s">
        <v>145</v>
      </c>
      <c r="CY369" t="s">
        <v>3440</v>
      </c>
      <c r="CZ369" t="s">
        <v>3441</v>
      </c>
      <c r="DA369" t="s">
        <v>3440</v>
      </c>
      <c r="DB369" t="s">
        <v>3441</v>
      </c>
      <c r="DC369" t="s">
        <v>145</v>
      </c>
      <c r="DD369" t="s">
        <v>145</v>
      </c>
      <c r="DF369" t="s">
        <v>538</v>
      </c>
      <c r="DG369" t="s">
        <v>538</v>
      </c>
      <c r="DH369" t="s">
        <v>145</v>
      </c>
      <c r="DJ369" t="s">
        <v>1034</v>
      </c>
      <c r="DK369" t="s">
        <v>1034</v>
      </c>
      <c r="DL369" t="s">
        <v>145</v>
      </c>
      <c r="DM369" t="s">
        <v>3442</v>
      </c>
      <c r="DN369" t="s">
        <v>3443</v>
      </c>
      <c r="DT369">
        <v>13</v>
      </c>
      <c r="DU369">
        <v>13</v>
      </c>
      <c r="DV369">
        <v>12</v>
      </c>
      <c r="DW369" s="1">
        <f>+Tabulka1[[#This Row],[pocudegra]]/Tabulka1[[#This Row],[pochodnav]]</f>
        <v>0.92307692307692313</v>
      </c>
      <c r="DX369">
        <v>1265527000</v>
      </c>
      <c r="DY369" t="s">
        <v>957</v>
      </c>
      <c r="DZ369" t="s">
        <v>1034</v>
      </c>
      <c r="ED369" t="s">
        <v>3592</v>
      </c>
      <c r="EE369" t="s">
        <v>3592</v>
      </c>
      <c r="EF369" t="s">
        <v>3596</v>
      </c>
      <c r="EG369" t="s">
        <v>147</v>
      </c>
      <c r="EH369" t="s">
        <v>3555</v>
      </c>
      <c r="EI369" t="s">
        <v>3594</v>
      </c>
      <c r="EL369">
        <v>38389</v>
      </c>
      <c r="EM369">
        <v>38741</v>
      </c>
    </row>
    <row r="370" spans="1:143" hidden="1">
      <c r="A370">
        <v>367</v>
      </c>
      <c r="B370" t="s">
        <v>3599</v>
      </c>
      <c r="C370" t="s">
        <v>1025</v>
      </c>
      <c r="D370" t="s">
        <v>240</v>
      </c>
      <c r="F370" t="s">
        <v>931</v>
      </c>
      <c r="G370" t="s">
        <v>957</v>
      </c>
      <c r="H370" t="s">
        <v>931</v>
      </c>
      <c r="I370" t="s">
        <v>957</v>
      </c>
      <c r="J370" t="s">
        <v>1025</v>
      </c>
      <c r="K370" t="s">
        <v>240</v>
      </c>
      <c r="L370" t="s">
        <v>3600</v>
      </c>
      <c r="M370" t="s">
        <v>3600</v>
      </c>
      <c r="O370" t="s">
        <v>144</v>
      </c>
      <c r="P370" t="s">
        <v>144</v>
      </c>
      <c r="Q370" t="s">
        <v>145</v>
      </c>
      <c r="T370" t="s">
        <v>3601</v>
      </c>
      <c r="U370" t="s">
        <v>3601</v>
      </c>
      <c r="V370" t="s">
        <v>145</v>
      </c>
      <c r="X370" t="s">
        <v>3602</v>
      </c>
      <c r="Y370" t="s">
        <v>3602</v>
      </c>
      <c r="Z370" t="s">
        <v>145</v>
      </c>
      <c r="AC370" t="s">
        <v>3603</v>
      </c>
      <c r="AD370" t="s">
        <v>3604</v>
      </c>
      <c r="AE370" t="s">
        <v>3603</v>
      </c>
      <c r="AF370" t="s">
        <v>3604</v>
      </c>
      <c r="AG370" t="s">
        <v>145</v>
      </c>
      <c r="AH370" t="s">
        <v>145</v>
      </c>
      <c r="AJ370" t="s">
        <v>957</v>
      </c>
      <c r="AK370" t="s">
        <v>957</v>
      </c>
      <c r="AL370" t="s">
        <v>145</v>
      </c>
      <c r="AN370" t="s">
        <v>1034</v>
      </c>
      <c r="AO370" t="s">
        <v>1034</v>
      </c>
      <c r="AP370" t="s">
        <v>145</v>
      </c>
      <c r="AQ370" t="s">
        <v>3442</v>
      </c>
      <c r="AR370" t="s">
        <v>3605</v>
      </c>
      <c r="AS370" t="s">
        <v>3606</v>
      </c>
      <c r="AT370" t="s">
        <v>3607</v>
      </c>
      <c r="AU370" t="s">
        <v>3608</v>
      </c>
      <c r="AV370" t="s">
        <v>3609</v>
      </c>
      <c r="AW370" t="s">
        <v>3339</v>
      </c>
      <c r="AX370" t="s">
        <v>3610</v>
      </c>
      <c r="AY370" t="s">
        <v>3611</v>
      </c>
      <c r="BA370" t="s">
        <v>1242</v>
      </c>
      <c r="BB370" t="s">
        <v>1034</v>
      </c>
      <c r="BC370">
        <v>6380000000</v>
      </c>
      <c r="BD370" t="s">
        <v>3612</v>
      </c>
      <c r="BE370" t="s">
        <v>3613</v>
      </c>
      <c r="BF370" t="s">
        <v>3614</v>
      </c>
      <c r="BG370" t="s">
        <v>3615</v>
      </c>
      <c r="BH370" t="s">
        <v>3616</v>
      </c>
      <c r="BI370" t="s">
        <v>2702</v>
      </c>
      <c r="BJ370" t="s">
        <v>1047</v>
      </c>
      <c r="BK370" t="s">
        <v>180</v>
      </c>
      <c r="BL370" t="s">
        <v>2809</v>
      </c>
      <c r="BM370" t="s">
        <v>1429</v>
      </c>
      <c r="BN370" t="s">
        <v>3617</v>
      </c>
      <c r="BO370" t="s">
        <v>2702</v>
      </c>
      <c r="BP370" t="s">
        <v>1047</v>
      </c>
      <c r="BQ370" t="s">
        <v>180</v>
      </c>
      <c r="BR370" t="s">
        <v>3192</v>
      </c>
      <c r="BT370" t="s">
        <v>2811</v>
      </c>
      <c r="BU370" t="s">
        <v>3618</v>
      </c>
      <c r="BV370" t="s">
        <v>3619</v>
      </c>
      <c r="BW370" t="s">
        <v>3620</v>
      </c>
      <c r="BX370" t="s">
        <v>3621</v>
      </c>
      <c r="BZ370" t="s">
        <v>3554</v>
      </c>
      <c r="CA370" t="s">
        <v>957</v>
      </c>
      <c r="CB370" t="s">
        <v>931</v>
      </c>
      <c r="CC370" t="s">
        <v>931</v>
      </c>
      <c r="CG370" t="s">
        <v>147</v>
      </c>
      <c r="CL370" t="s">
        <v>144</v>
      </c>
      <c r="CM370" t="s">
        <v>144</v>
      </c>
      <c r="CN370" t="s">
        <v>145</v>
      </c>
      <c r="CP370" t="s">
        <v>3601</v>
      </c>
      <c r="CQ370" t="s">
        <v>3601</v>
      </c>
      <c r="CR370" t="s">
        <v>145</v>
      </c>
      <c r="CT370" t="s">
        <v>3602</v>
      </c>
      <c r="CU370" t="s">
        <v>3602</v>
      </c>
      <c r="CV370" t="s">
        <v>145</v>
      </c>
      <c r="CY370" t="s">
        <v>3603</v>
      </c>
      <c r="CZ370" t="s">
        <v>3604</v>
      </c>
      <c r="DA370" t="s">
        <v>3603</v>
      </c>
      <c r="DB370" t="s">
        <v>3604</v>
      </c>
      <c r="DC370" t="s">
        <v>145</v>
      </c>
      <c r="DD370" t="s">
        <v>145</v>
      </c>
      <c r="DF370" t="s">
        <v>957</v>
      </c>
      <c r="DG370" t="s">
        <v>957</v>
      </c>
      <c r="DH370" t="s">
        <v>145</v>
      </c>
      <c r="DJ370" t="s">
        <v>1034</v>
      </c>
      <c r="DK370" t="s">
        <v>1034</v>
      </c>
      <c r="DL370" t="s">
        <v>145</v>
      </c>
      <c r="DM370" t="s">
        <v>3442</v>
      </c>
      <c r="DN370" t="s">
        <v>3605</v>
      </c>
      <c r="DT370">
        <v>6</v>
      </c>
      <c r="DU370">
        <v>6</v>
      </c>
      <c r="DV370">
        <v>6</v>
      </c>
      <c r="DW370" s="1">
        <f>+Tabulka1[[#This Row],[pocudegra]]/Tabulka1[[#This Row],[pochodnav]]</f>
        <v>1</v>
      </c>
      <c r="DX370">
        <v>3527863000</v>
      </c>
      <c r="DY370" t="s">
        <v>957</v>
      </c>
      <c r="DZ370" t="s">
        <v>1034</v>
      </c>
      <c r="ED370" t="s">
        <v>3554</v>
      </c>
      <c r="EE370" t="s">
        <v>3554</v>
      </c>
      <c r="EF370" t="s">
        <v>3606</v>
      </c>
      <c r="EG370" t="s">
        <v>147</v>
      </c>
      <c r="EH370" t="s">
        <v>3555</v>
      </c>
      <c r="EI370" t="s">
        <v>3555</v>
      </c>
      <c r="EL370">
        <v>38389</v>
      </c>
      <c r="EM370">
        <v>38389</v>
      </c>
    </row>
    <row r="371" spans="1:143" hidden="1">
      <c r="A371">
        <v>368</v>
      </c>
      <c r="B371" t="s">
        <v>3622</v>
      </c>
      <c r="C371" t="s">
        <v>3623</v>
      </c>
      <c r="D371" t="s">
        <v>144</v>
      </c>
      <c r="AL371" t="s">
        <v>145</v>
      </c>
      <c r="AP371" t="s">
        <v>145</v>
      </c>
      <c r="BC371">
        <v>0</v>
      </c>
      <c r="CB371" t="s">
        <v>146</v>
      </c>
      <c r="CG371" t="s">
        <v>147</v>
      </c>
      <c r="CJ371" t="s">
        <v>3624</v>
      </c>
      <c r="CN371" t="s">
        <v>145</v>
      </c>
      <c r="CR371" t="s">
        <v>145</v>
      </c>
      <c r="CV371" t="s">
        <v>145</v>
      </c>
      <c r="DC371" t="s">
        <v>145</v>
      </c>
      <c r="DD371" t="s">
        <v>145</v>
      </c>
      <c r="DH371" t="s">
        <v>145</v>
      </c>
      <c r="DL371" t="s">
        <v>145</v>
      </c>
      <c r="DO371" t="s">
        <v>3625</v>
      </c>
      <c r="DP371" t="s">
        <v>3626</v>
      </c>
      <c r="DQ371" t="s">
        <v>3627</v>
      </c>
      <c r="DR371" t="s">
        <v>3628</v>
      </c>
      <c r="DT371">
        <v>20</v>
      </c>
      <c r="DU371">
        <v>0</v>
      </c>
      <c r="DV371">
        <v>9</v>
      </c>
      <c r="DW371" s="1" t="e">
        <f>+Tabulka1[[#This Row],[pocudegra]]/Tabulka1[[#This Row],[pochodnav]]</f>
        <v>#DIV/0!</v>
      </c>
      <c r="DX371">
        <v>2000000</v>
      </c>
      <c r="DY371" t="s">
        <v>146</v>
      </c>
      <c r="DZ371" t="s">
        <v>164</v>
      </c>
      <c r="ED371" t="s">
        <v>3629</v>
      </c>
      <c r="EE371" t="s">
        <v>3629</v>
      </c>
      <c r="EF371" t="s">
        <v>155</v>
      </c>
      <c r="EG371" t="s">
        <v>147</v>
      </c>
      <c r="EI371" t="s">
        <v>3630</v>
      </c>
      <c r="EK371" t="s">
        <v>3630</v>
      </c>
      <c r="EL371">
        <v>0</v>
      </c>
      <c r="EM371">
        <v>0</v>
      </c>
    </row>
    <row r="372" spans="1:143" hidden="1">
      <c r="A372">
        <v>369</v>
      </c>
      <c r="B372" t="s">
        <v>3631</v>
      </c>
      <c r="C372" t="s">
        <v>3623</v>
      </c>
      <c r="D372" t="s">
        <v>144</v>
      </c>
      <c r="F372" t="s">
        <v>146</v>
      </c>
      <c r="G372" t="s">
        <v>158</v>
      </c>
      <c r="I372" t="s">
        <v>158</v>
      </c>
      <c r="J372" t="s">
        <v>3623</v>
      </c>
      <c r="K372" t="s">
        <v>144</v>
      </c>
      <c r="L372" t="s">
        <v>3624</v>
      </c>
      <c r="M372" t="s">
        <v>3624</v>
      </c>
      <c r="O372" t="s">
        <v>144</v>
      </c>
      <c r="P372" t="s">
        <v>144</v>
      </c>
      <c r="Q372" t="s">
        <v>145</v>
      </c>
      <c r="T372" t="s">
        <v>3632</v>
      </c>
      <c r="U372" t="s">
        <v>3632</v>
      </c>
      <c r="V372" t="s">
        <v>145</v>
      </c>
      <c r="X372" t="s">
        <v>3633</v>
      </c>
      <c r="Y372" t="s">
        <v>3633</v>
      </c>
      <c r="Z372" t="s">
        <v>145</v>
      </c>
      <c r="AC372" t="s">
        <v>3634</v>
      </c>
      <c r="AD372" t="s">
        <v>3635</v>
      </c>
      <c r="AE372" t="s">
        <v>3634</v>
      </c>
      <c r="AF372" t="s">
        <v>3635</v>
      </c>
      <c r="AG372" t="s">
        <v>145</v>
      </c>
      <c r="AH372" t="s">
        <v>145</v>
      </c>
      <c r="AJ372" t="s">
        <v>204</v>
      </c>
      <c r="AK372" t="s">
        <v>204</v>
      </c>
      <c r="AL372" t="s">
        <v>145</v>
      </c>
      <c r="AN372" t="s">
        <v>190</v>
      </c>
      <c r="AO372" t="s">
        <v>190</v>
      </c>
      <c r="AP372" t="s">
        <v>145</v>
      </c>
      <c r="AV372" t="s">
        <v>3636</v>
      </c>
      <c r="AW372" t="s">
        <v>3637</v>
      </c>
      <c r="AX372" t="s">
        <v>3638</v>
      </c>
      <c r="AY372" t="s">
        <v>3639</v>
      </c>
      <c r="BC372">
        <v>4431000</v>
      </c>
      <c r="BD372" t="s">
        <v>3640</v>
      </c>
      <c r="BE372" t="s">
        <v>3641</v>
      </c>
      <c r="BF372" t="s">
        <v>3642</v>
      </c>
      <c r="BG372" t="s">
        <v>3643</v>
      </c>
      <c r="BH372" t="s">
        <v>3644</v>
      </c>
      <c r="BI372" t="s">
        <v>3645</v>
      </c>
      <c r="BJ372" t="s">
        <v>3646</v>
      </c>
      <c r="BK372" t="s">
        <v>1825</v>
      </c>
      <c r="BL372" t="s">
        <v>3647</v>
      </c>
      <c r="BM372" t="s">
        <v>3648</v>
      </c>
      <c r="BN372" t="s">
        <v>3649</v>
      </c>
      <c r="BO372" t="s">
        <v>3645</v>
      </c>
      <c r="BP372" t="s">
        <v>3646</v>
      </c>
      <c r="BQ372" t="s">
        <v>1825</v>
      </c>
      <c r="BR372" t="s">
        <v>3650</v>
      </c>
      <c r="BS372" t="s">
        <v>3651</v>
      </c>
      <c r="BT372" t="s">
        <v>3652</v>
      </c>
      <c r="BV372" t="s">
        <v>3653</v>
      </c>
      <c r="BW372" t="s">
        <v>3654</v>
      </c>
      <c r="BX372" t="s">
        <v>3655</v>
      </c>
      <c r="BZ372" t="s">
        <v>3629</v>
      </c>
      <c r="CA372" t="s">
        <v>158</v>
      </c>
      <c r="CB372" t="s">
        <v>456</v>
      </c>
      <c r="CG372" t="s">
        <v>240</v>
      </c>
      <c r="CH372" t="s">
        <v>1052</v>
      </c>
      <c r="CL372" t="s">
        <v>144</v>
      </c>
      <c r="CM372" t="s">
        <v>144</v>
      </c>
      <c r="CN372" t="s">
        <v>145</v>
      </c>
      <c r="CP372" t="s">
        <v>3632</v>
      </c>
      <c r="CQ372" t="s">
        <v>3632</v>
      </c>
      <c r="CR372" t="s">
        <v>145</v>
      </c>
      <c r="CT372" t="s">
        <v>3633</v>
      </c>
      <c r="CU372" t="s">
        <v>3633</v>
      </c>
      <c r="CV372" t="s">
        <v>145</v>
      </c>
      <c r="CY372" t="s">
        <v>3634</v>
      </c>
      <c r="CZ372" t="s">
        <v>3635</v>
      </c>
      <c r="DA372" t="s">
        <v>3634</v>
      </c>
      <c r="DB372" t="s">
        <v>3635</v>
      </c>
      <c r="DC372" t="s">
        <v>145</v>
      </c>
      <c r="DD372" t="s">
        <v>145</v>
      </c>
      <c r="DF372" t="s">
        <v>204</v>
      </c>
      <c r="DG372" t="s">
        <v>204</v>
      </c>
      <c r="DH372" t="s">
        <v>145</v>
      </c>
      <c r="DJ372" t="s">
        <v>190</v>
      </c>
      <c r="DK372" t="s">
        <v>190</v>
      </c>
      <c r="DL372" t="s">
        <v>145</v>
      </c>
      <c r="DS372" t="s">
        <v>1704</v>
      </c>
      <c r="DT372">
        <v>0</v>
      </c>
      <c r="DU372">
        <v>0</v>
      </c>
      <c r="DV372">
        <v>0</v>
      </c>
      <c r="DW372" s="1" t="e">
        <f>+Tabulka1[[#This Row],[pocudegra]]/Tabulka1[[#This Row],[pochodnav]]</f>
        <v>#DIV/0!</v>
      </c>
      <c r="DX372">
        <v>0</v>
      </c>
      <c r="EA372" t="s">
        <v>2587</v>
      </c>
      <c r="EB372" t="s">
        <v>2098</v>
      </c>
      <c r="ED372" t="s">
        <v>1704</v>
      </c>
      <c r="EE372" t="s">
        <v>1704</v>
      </c>
      <c r="EF372" t="s">
        <v>155</v>
      </c>
      <c r="EG372" t="s">
        <v>147</v>
      </c>
      <c r="EH372" t="s">
        <v>3630</v>
      </c>
      <c r="EI372" t="s">
        <v>3656</v>
      </c>
      <c r="EJ372" t="s">
        <v>3630</v>
      </c>
      <c r="EL372">
        <v>0</v>
      </c>
      <c r="EM372">
        <v>30508</v>
      </c>
    </row>
    <row r="373" spans="1:143" hidden="1">
      <c r="A373">
        <v>370</v>
      </c>
      <c r="B373" t="s">
        <v>3657</v>
      </c>
      <c r="C373" t="s">
        <v>3623</v>
      </c>
      <c r="D373" t="s">
        <v>144</v>
      </c>
      <c r="F373" t="s">
        <v>158</v>
      </c>
      <c r="G373" t="s">
        <v>158</v>
      </c>
      <c r="H373" t="s">
        <v>146</v>
      </c>
      <c r="I373" t="s">
        <v>158</v>
      </c>
      <c r="J373" t="s">
        <v>3623</v>
      </c>
      <c r="K373" t="s">
        <v>144</v>
      </c>
      <c r="L373" t="s">
        <v>3624</v>
      </c>
      <c r="M373" t="s">
        <v>3624</v>
      </c>
      <c r="O373" t="s">
        <v>144</v>
      </c>
      <c r="P373" t="s">
        <v>144</v>
      </c>
      <c r="Q373" t="s">
        <v>145</v>
      </c>
      <c r="T373" t="s">
        <v>3632</v>
      </c>
      <c r="U373" t="s">
        <v>3632</v>
      </c>
      <c r="V373" t="s">
        <v>145</v>
      </c>
      <c r="X373" t="s">
        <v>3633</v>
      </c>
      <c r="Y373" t="s">
        <v>3633</v>
      </c>
      <c r="Z373" t="s">
        <v>145</v>
      </c>
      <c r="AC373" t="s">
        <v>3634</v>
      </c>
      <c r="AD373" t="s">
        <v>3635</v>
      </c>
      <c r="AE373" t="s">
        <v>3634</v>
      </c>
      <c r="AF373" t="s">
        <v>3635</v>
      </c>
      <c r="AG373" t="s">
        <v>145</v>
      </c>
      <c r="AH373" t="s">
        <v>145</v>
      </c>
      <c r="AJ373" t="s">
        <v>204</v>
      </c>
      <c r="AK373" t="s">
        <v>204</v>
      </c>
      <c r="AL373" t="s">
        <v>145</v>
      </c>
      <c r="AN373" t="s">
        <v>190</v>
      </c>
      <c r="AO373" t="s">
        <v>190</v>
      </c>
      <c r="AP373" t="s">
        <v>145</v>
      </c>
      <c r="AS373" t="s">
        <v>3658</v>
      </c>
      <c r="AT373" t="s">
        <v>3659</v>
      </c>
      <c r="AU373" t="s">
        <v>3660</v>
      </c>
      <c r="AV373" t="s">
        <v>3661</v>
      </c>
      <c r="AW373" t="s">
        <v>3662</v>
      </c>
      <c r="AX373" t="s">
        <v>3638</v>
      </c>
      <c r="AY373" t="s">
        <v>3639</v>
      </c>
      <c r="BC373">
        <v>5231000</v>
      </c>
      <c r="BD373" t="s">
        <v>3640</v>
      </c>
      <c r="BE373" t="s">
        <v>3641</v>
      </c>
      <c r="BF373" t="s">
        <v>3642</v>
      </c>
      <c r="BG373" t="s">
        <v>3643</v>
      </c>
      <c r="BH373" t="s">
        <v>3644</v>
      </c>
      <c r="BI373" t="s">
        <v>3645</v>
      </c>
      <c r="BJ373" t="s">
        <v>3646</v>
      </c>
      <c r="BK373" t="s">
        <v>1825</v>
      </c>
      <c r="BL373" t="s">
        <v>3647</v>
      </c>
      <c r="BM373" t="s">
        <v>3648</v>
      </c>
      <c r="BN373" t="s">
        <v>3649</v>
      </c>
      <c r="BO373" t="s">
        <v>3645</v>
      </c>
      <c r="BP373" t="s">
        <v>3646</v>
      </c>
      <c r="BQ373" t="s">
        <v>1825</v>
      </c>
      <c r="BR373" t="s">
        <v>3650</v>
      </c>
      <c r="BS373" t="s">
        <v>3651</v>
      </c>
      <c r="BT373" t="s">
        <v>3652</v>
      </c>
      <c r="BV373" t="s">
        <v>3653</v>
      </c>
      <c r="BW373" t="s">
        <v>3663</v>
      </c>
      <c r="BX373" t="s">
        <v>3664</v>
      </c>
      <c r="BZ373" t="s">
        <v>1725</v>
      </c>
      <c r="CA373" t="s">
        <v>158</v>
      </c>
      <c r="CB373" t="s">
        <v>158</v>
      </c>
      <c r="CC373" t="s">
        <v>158</v>
      </c>
      <c r="CG373" t="s">
        <v>147</v>
      </c>
      <c r="CJ373" t="s">
        <v>3624</v>
      </c>
      <c r="CL373" t="s">
        <v>144</v>
      </c>
      <c r="CM373" t="s">
        <v>144</v>
      </c>
      <c r="CN373" t="s">
        <v>145</v>
      </c>
      <c r="CP373" t="s">
        <v>3632</v>
      </c>
      <c r="CQ373" t="s">
        <v>3632</v>
      </c>
      <c r="CR373" t="s">
        <v>145</v>
      </c>
      <c r="CT373" t="s">
        <v>3633</v>
      </c>
      <c r="CU373" t="s">
        <v>3633</v>
      </c>
      <c r="CV373" t="s">
        <v>145</v>
      </c>
      <c r="CY373" t="s">
        <v>3634</v>
      </c>
      <c r="CZ373" t="s">
        <v>3635</v>
      </c>
      <c r="DA373" t="s">
        <v>3634</v>
      </c>
      <c r="DB373" t="s">
        <v>3635</v>
      </c>
      <c r="DC373" t="s">
        <v>145</v>
      </c>
      <c r="DD373" t="s">
        <v>145</v>
      </c>
      <c r="DF373" t="s">
        <v>204</v>
      </c>
      <c r="DG373" t="s">
        <v>204</v>
      </c>
      <c r="DH373" t="s">
        <v>145</v>
      </c>
      <c r="DJ373" t="s">
        <v>190</v>
      </c>
      <c r="DK373" t="s">
        <v>190</v>
      </c>
      <c r="DL373" t="s">
        <v>145</v>
      </c>
      <c r="DO373" t="s">
        <v>3665</v>
      </c>
      <c r="DP373" t="s">
        <v>3658</v>
      </c>
      <c r="DQ373" t="s">
        <v>2681</v>
      </c>
      <c r="DR373" t="s">
        <v>3660</v>
      </c>
      <c r="DT373">
        <v>20</v>
      </c>
      <c r="DU373">
        <v>0</v>
      </c>
      <c r="DV373">
        <v>8</v>
      </c>
      <c r="DW373" s="1" t="e">
        <f>+Tabulka1[[#This Row],[pocudegra]]/Tabulka1[[#This Row],[pochodnav]]</f>
        <v>#DIV/0!</v>
      </c>
      <c r="DX373">
        <v>5147000</v>
      </c>
      <c r="DY373" t="s">
        <v>158</v>
      </c>
      <c r="DZ373" t="s">
        <v>232</v>
      </c>
      <c r="ED373" t="s">
        <v>1725</v>
      </c>
      <c r="EE373" t="s">
        <v>1725</v>
      </c>
      <c r="EF373" t="s">
        <v>3658</v>
      </c>
      <c r="EG373" t="s">
        <v>147</v>
      </c>
      <c r="EH373" t="s">
        <v>3666</v>
      </c>
      <c r="EI373" t="s">
        <v>3666</v>
      </c>
      <c r="EJ373" t="s">
        <v>3666</v>
      </c>
      <c r="EK373" t="s">
        <v>3666</v>
      </c>
      <c r="EL373">
        <v>0</v>
      </c>
      <c r="EM373">
        <v>0</v>
      </c>
    </row>
    <row r="374" spans="1:143" hidden="1">
      <c r="A374">
        <v>371</v>
      </c>
      <c r="B374" t="s">
        <v>3667</v>
      </c>
      <c r="C374" t="s">
        <v>3623</v>
      </c>
      <c r="D374" t="s">
        <v>144</v>
      </c>
      <c r="F374" t="s">
        <v>158</v>
      </c>
      <c r="G374" t="s">
        <v>164</v>
      </c>
      <c r="H374" t="s">
        <v>158</v>
      </c>
      <c r="I374" t="s">
        <v>164</v>
      </c>
      <c r="J374" t="s">
        <v>3623</v>
      </c>
      <c r="K374" t="s">
        <v>144</v>
      </c>
      <c r="L374" t="s">
        <v>3624</v>
      </c>
      <c r="M374" t="s">
        <v>3624</v>
      </c>
      <c r="O374" t="s">
        <v>144</v>
      </c>
      <c r="P374" t="s">
        <v>144</v>
      </c>
      <c r="Q374" t="s">
        <v>145</v>
      </c>
      <c r="T374" t="s">
        <v>3632</v>
      </c>
      <c r="U374" t="s">
        <v>3632</v>
      </c>
      <c r="V374" t="s">
        <v>145</v>
      </c>
      <c r="X374" t="s">
        <v>3633</v>
      </c>
      <c r="Y374" t="s">
        <v>3633</v>
      </c>
      <c r="Z374" t="s">
        <v>145</v>
      </c>
      <c r="AC374" t="s">
        <v>3634</v>
      </c>
      <c r="AD374" t="s">
        <v>3635</v>
      </c>
      <c r="AE374" t="s">
        <v>3634</v>
      </c>
      <c r="AF374" t="s">
        <v>3635</v>
      </c>
      <c r="AG374" t="s">
        <v>145</v>
      </c>
      <c r="AH374" t="s">
        <v>145</v>
      </c>
      <c r="AJ374" t="s">
        <v>204</v>
      </c>
      <c r="AK374" t="s">
        <v>204</v>
      </c>
      <c r="AL374" t="s">
        <v>145</v>
      </c>
      <c r="AN374" t="s">
        <v>190</v>
      </c>
      <c r="AO374" t="s">
        <v>190</v>
      </c>
      <c r="AP374" t="s">
        <v>145</v>
      </c>
      <c r="AS374" t="s">
        <v>1850</v>
      </c>
      <c r="AT374" t="s">
        <v>3668</v>
      </c>
      <c r="AU374" t="s">
        <v>2340</v>
      </c>
      <c r="AV374" t="s">
        <v>3669</v>
      </c>
      <c r="AW374" t="s">
        <v>3670</v>
      </c>
      <c r="AX374" t="s">
        <v>3638</v>
      </c>
      <c r="AY374" t="s">
        <v>3639</v>
      </c>
      <c r="BC374">
        <v>3661000</v>
      </c>
      <c r="BD374" t="s">
        <v>3640</v>
      </c>
      <c r="BE374" t="s">
        <v>3641</v>
      </c>
      <c r="BF374" t="s">
        <v>3642</v>
      </c>
      <c r="BG374" t="s">
        <v>3643</v>
      </c>
      <c r="BH374" t="s">
        <v>3644</v>
      </c>
      <c r="BI374" t="s">
        <v>3645</v>
      </c>
      <c r="BJ374" t="s">
        <v>3646</v>
      </c>
      <c r="BK374" t="s">
        <v>1825</v>
      </c>
      <c r="BL374" t="s">
        <v>3647</v>
      </c>
      <c r="BM374" t="s">
        <v>3648</v>
      </c>
      <c r="BN374" t="s">
        <v>3649</v>
      </c>
      <c r="BO374" t="s">
        <v>3645</v>
      </c>
      <c r="BP374" t="s">
        <v>3646</v>
      </c>
      <c r="BQ374" t="s">
        <v>1825</v>
      </c>
      <c r="BR374" t="s">
        <v>3650</v>
      </c>
      <c r="BS374" t="s">
        <v>3651</v>
      </c>
      <c r="BT374" t="s">
        <v>3652</v>
      </c>
      <c r="BV374" t="s">
        <v>3653</v>
      </c>
      <c r="BW374" t="s">
        <v>1084</v>
      </c>
      <c r="BX374" t="s">
        <v>3671</v>
      </c>
      <c r="BZ374" t="s">
        <v>1725</v>
      </c>
      <c r="CA374" t="s">
        <v>164</v>
      </c>
      <c r="CB374" t="s">
        <v>164</v>
      </c>
      <c r="CC374" t="s">
        <v>164</v>
      </c>
      <c r="CG374" t="s">
        <v>147</v>
      </c>
      <c r="CJ374" t="s">
        <v>3624</v>
      </c>
      <c r="CL374" t="s">
        <v>144</v>
      </c>
      <c r="CM374" t="s">
        <v>144</v>
      </c>
      <c r="CN374" t="s">
        <v>145</v>
      </c>
      <c r="CP374" t="s">
        <v>3632</v>
      </c>
      <c r="CQ374" t="s">
        <v>3632</v>
      </c>
      <c r="CR374" t="s">
        <v>145</v>
      </c>
      <c r="CT374" t="s">
        <v>3633</v>
      </c>
      <c r="CU374" t="s">
        <v>3633</v>
      </c>
      <c r="CV374" t="s">
        <v>145</v>
      </c>
      <c r="CY374" t="s">
        <v>3634</v>
      </c>
      <c r="CZ374" t="s">
        <v>3635</v>
      </c>
      <c r="DA374" t="s">
        <v>3634</v>
      </c>
      <c r="DB374" t="s">
        <v>3635</v>
      </c>
      <c r="DC374" t="s">
        <v>145</v>
      </c>
      <c r="DD374" t="s">
        <v>145</v>
      </c>
      <c r="DF374" t="s">
        <v>204</v>
      </c>
      <c r="DG374" t="s">
        <v>204</v>
      </c>
      <c r="DH374" t="s">
        <v>145</v>
      </c>
      <c r="DJ374" t="s">
        <v>190</v>
      </c>
      <c r="DK374" t="s">
        <v>190</v>
      </c>
      <c r="DL374" t="s">
        <v>145</v>
      </c>
      <c r="DO374" t="s">
        <v>1725</v>
      </c>
      <c r="DP374" t="s">
        <v>1850</v>
      </c>
      <c r="DQ374" t="s">
        <v>3672</v>
      </c>
      <c r="DR374" t="s">
        <v>2340</v>
      </c>
      <c r="DT374">
        <v>10</v>
      </c>
      <c r="DU374">
        <v>10</v>
      </c>
      <c r="DV374">
        <v>6</v>
      </c>
      <c r="DW374" s="1">
        <f>+Tabulka1[[#This Row],[pocudegra]]/Tabulka1[[#This Row],[pochodnav]]</f>
        <v>0.6</v>
      </c>
      <c r="DX374">
        <v>2438000</v>
      </c>
      <c r="DY374" t="s">
        <v>164</v>
      </c>
      <c r="DZ374" t="s">
        <v>153</v>
      </c>
      <c r="ED374" t="s">
        <v>663</v>
      </c>
      <c r="EE374" t="s">
        <v>663</v>
      </c>
      <c r="EF374" t="s">
        <v>1850</v>
      </c>
      <c r="EG374" t="s">
        <v>147</v>
      </c>
      <c r="EH374" t="s">
        <v>3666</v>
      </c>
      <c r="EI374" t="s">
        <v>3673</v>
      </c>
      <c r="EJ374" t="s">
        <v>3666</v>
      </c>
      <c r="EL374">
        <v>0</v>
      </c>
      <c r="EM374">
        <v>278</v>
      </c>
    </row>
    <row r="375" spans="1:143" hidden="1">
      <c r="A375">
        <v>372</v>
      </c>
      <c r="B375" t="s">
        <v>3674</v>
      </c>
      <c r="C375" t="s">
        <v>3623</v>
      </c>
      <c r="D375" t="s">
        <v>144</v>
      </c>
      <c r="F375" t="s">
        <v>232</v>
      </c>
      <c r="G375" t="s">
        <v>153</v>
      </c>
      <c r="H375" t="s">
        <v>232</v>
      </c>
      <c r="I375" t="s">
        <v>153</v>
      </c>
      <c r="J375" t="s">
        <v>3623</v>
      </c>
      <c r="K375" t="s">
        <v>144</v>
      </c>
      <c r="L375" t="s">
        <v>3624</v>
      </c>
      <c r="M375" t="s">
        <v>3624</v>
      </c>
      <c r="O375" t="s">
        <v>144</v>
      </c>
      <c r="P375" t="s">
        <v>144</v>
      </c>
      <c r="Q375" t="s">
        <v>145</v>
      </c>
      <c r="T375" t="s">
        <v>3632</v>
      </c>
      <c r="U375" t="s">
        <v>3632</v>
      </c>
      <c r="V375" t="s">
        <v>145</v>
      </c>
      <c r="X375" t="s">
        <v>3633</v>
      </c>
      <c r="Y375" t="s">
        <v>3633</v>
      </c>
      <c r="Z375" t="s">
        <v>145</v>
      </c>
      <c r="AC375" t="s">
        <v>3634</v>
      </c>
      <c r="AD375" t="s">
        <v>3635</v>
      </c>
      <c r="AE375" t="s">
        <v>3634</v>
      </c>
      <c r="AF375" t="s">
        <v>3635</v>
      </c>
      <c r="AG375" t="s">
        <v>145</v>
      </c>
      <c r="AH375" t="s">
        <v>145</v>
      </c>
      <c r="AJ375" t="s">
        <v>204</v>
      </c>
      <c r="AK375" t="s">
        <v>204</v>
      </c>
      <c r="AL375" t="s">
        <v>145</v>
      </c>
      <c r="AN375" t="s">
        <v>190</v>
      </c>
      <c r="AO375" t="s">
        <v>190</v>
      </c>
      <c r="AP375" t="s">
        <v>145</v>
      </c>
      <c r="AS375" t="s">
        <v>3675</v>
      </c>
      <c r="AT375" t="s">
        <v>3676</v>
      </c>
      <c r="AU375" t="s">
        <v>3677</v>
      </c>
      <c r="AV375" t="s">
        <v>3678</v>
      </c>
      <c r="AW375" t="s">
        <v>3679</v>
      </c>
      <c r="AX375" t="s">
        <v>3680</v>
      </c>
      <c r="AY375" t="s">
        <v>3681</v>
      </c>
      <c r="BC375">
        <v>2220000</v>
      </c>
      <c r="BD375" t="s">
        <v>3682</v>
      </c>
      <c r="BE375" t="s">
        <v>3683</v>
      </c>
      <c r="BF375" t="s">
        <v>3684</v>
      </c>
      <c r="BG375" t="s">
        <v>3685</v>
      </c>
      <c r="BH375" t="s">
        <v>3644</v>
      </c>
      <c r="BI375" t="s">
        <v>3686</v>
      </c>
      <c r="BJ375" t="s">
        <v>3646</v>
      </c>
      <c r="BK375" t="s">
        <v>1825</v>
      </c>
      <c r="BL375" t="s">
        <v>3647</v>
      </c>
      <c r="BM375" t="s">
        <v>3648</v>
      </c>
      <c r="BN375" t="s">
        <v>3687</v>
      </c>
      <c r="BO375" t="s">
        <v>3686</v>
      </c>
      <c r="BP375" t="s">
        <v>3646</v>
      </c>
      <c r="BQ375" t="s">
        <v>1825</v>
      </c>
      <c r="BR375" t="s">
        <v>3688</v>
      </c>
      <c r="BS375" t="s">
        <v>3689</v>
      </c>
      <c r="BT375" t="s">
        <v>3652</v>
      </c>
      <c r="BU375" t="s">
        <v>3690</v>
      </c>
      <c r="BV375" t="s">
        <v>3691</v>
      </c>
      <c r="BZ375" t="s">
        <v>3692</v>
      </c>
      <c r="CA375" t="s">
        <v>153</v>
      </c>
      <c r="CB375" t="s">
        <v>153</v>
      </c>
      <c r="CC375" t="s">
        <v>153</v>
      </c>
      <c r="CG375" t="s">
        <v>147</v>
      </c>
      <c r="CJ375" t="s">
        <v>3624</v>
      </c>
      <c r="CL375" t="s">
        <v>144</v>
      </c>
      <c r="CM375" t="s">
        <v>144</v>
      </c>
      <c r="CN375" t="s">
        <v>145</v>
      </c>
      <c r="CP375" t="s">
        <v>3632</v>
      </c>
      <c r="CQ375" t="s">
        <v>3632</v>
      </c>
      <c r="CR375" t="s">
        <v>145</v>
      </c>
      <c r="CT375" t="s">
        <v>3633</v>
      </c>
      <c r="CU375" t="s">
        <v>3633</v>
      </c>
      <c r="CV375" t="s">
        <v>145</v>
      </c>
      <c r="CY375" t="s">
        <v>3634</v>
      </c>
      <c r="CZ375" t="s">
        <v>3635</v>
      </c>
      <c r="DA375" t="s">
        <v>3634</v>
      </c>
      <c r="DB375" t="s">
        <v>3635</v>
      </c>
      <c r="DC375" t="s">
        <v>145</v>
      </c>
      <c r="DD375" t="s">
        <v>145</v>
      </c>
      <c r="DF375" t="s">
        <v>204</v>
      </c>
      <c r="DG375" t="s">
        <v>204</v>
      </c>
      <c r="DH375" t="s">
        <v>145</v>
      </c>
      <c r="DJ375" t="s">
        <v>190</v>
      </c>
      <c r="DK375" t="s">
        <v>190</v>
      </c>
      <c r="DL375" t="s">
        <v>145</v>
      </c>
      <c r="DP375" t="s">
        <v>3675</v>
      </c>
      <c r="DQ375" t="s">
        <v>3693</v>
      </c>
      <c r="DR375" t="s">
        <v>772</v>
      </c>
      <c r="DT375">
        <v>6</v>
      </c>
      <c r="DU375">
        <v>2</v>
      </c>
      <c r="DV375">
        <v>1</v>
      </c>
      <c r="DW375" s="1">
        <f>+Tabulka1[[#This Row],[pocudegra]]/Tabulka1[[#This Row],[pochodnav]]</f>
        <v>0.5</v>
      </c>
      <c r="DX375">
        <v>2220000</v>
      </c>
      <c r="DY375" t="s">
        <v>153</v>
      </c>
      <c r="DZ375" t="s">
        <v>190</v>
      </c>
      <c r="ED375" t="s">
        <v>3694</v>
      </c>
      <c r="EE375" t="s">
        <v>3694</v>
      </c>
      <c r="EF375" t="s">
        <v>3675</v>
      </c>
      <c r="EG375" t="s">
        <v>147</v>
      </c>
      <c r="EH375" t="s">
        <v>3695</v>
      </c>
      <c r="EI375" t="s">
        <v>3696</v>
      </c>
      <c r="EL375">
        <v>1611</v>
      </c>
      <c r="EM375">
        <v>4275</v>
      </c>
    </row>
    <row r="376" spans="1:143" hidden="1">
      <c r="A376">
        <v>373</v>
      </c>
      <c r="B376" t="s">
        <v>3697</v>
      </c>
      <c r="C376" t="s">
        <v>3623</v>
      </c>
      <c r="D376" t="s">
        <v>144</v>
      </c>
      <c r="F376" t="s">
        <v>153</v>
      </c>
      <c r="G376" t="s">
        <v>190</v>
      </c>
      <c r="H376" t="s">
        <v>153</v>
      </c>
      <c r="I376" t="s">
        <v>190</v>
      </c>
      <c r="J376" t="s">
        <v>3623</v>
      </c>
      <c r="K376" t="s">
        <v>144</v>
      </c>
      <c r="L376" t="s">
        <v>3624</v>
      </c>
      <c r="M376" t="s">
        <v>3624</v>
      </c>
      <c r="O376" t="s">
        <v>144</v>
      </c>
      <c r="P376" t="s">
        <v>144</v>
      </c>
      <c r="Q376" t="s">
        <v>145</v>
      </c>
      <c r="T376" t="s">
        <v>3632</v>
      </c>
      <c r="U376" t="s">
        <v>3632</v>
      </c>
      <c r="V376" t="s">
        <v>145</v>
      </c>
      <c r="X376" t="s">
        <v>3633</v>
      </c>
      <c r="Y376" t="s">
        <v>3633</v>
      </c>
      <c r="Z376" t="s">
        <v>145</v>
      </c>
      <c r="AC376" t="s">
        <v>3634</v>
      </c>
      <c r="AD376" t="s">
        <v>3635</v>
      </c>
      <c r="AE376" t="s">
        <v>3634</v>
      </c>
      <c r="AF376" t="s">
        <v>3635</v>
      </c>
      <c r="AG376" t="s">
        <v>145</v>
      </c>
      <c r="AH376" t="s">
        <v>145</v>
      </c>
      <c r="AJ376" t="s">
        <v>204</v>
      </c>
      <c r="AK376" t="s">
        <v>204</v>
      </c>
      <c r="AL376" t="s">
        <v>145</v>
      </c>
      <c r="AN376" t="s">
        <v>190</v>
      </c>
      <c r="AO376" t="s">
        <v>190</v>
      </c>
      <c r="AP376" t="s">
        <v>145</v>
      </c>
      <c r="AS376" t="s">
        <v>3698</v>
      </c>
      <c r="AT376" t="s">
        <v>3699</v>
      </c>
      <c r="AU376" t="s">
        <v>3700</v>
      </c>
      <c r="AV376" t="s">
        <v>3701</v>
      </c>
      <c r="AW376" t="s">
        <v>3702</v>
      </c>
      <c r="AX376" t="s">
        <v>3680</v>
      </c>
      <c r="AY376" t="s">
        <v>3681</v>
      </c>
      <c r="BC376">
        <v>3570000</v>
      </c>
      <c r="BD376" t="s">
        <v>3682</v>
      </c>
      <c r="BE376" t="s">
        <v>3703</v>
      </c>
      <c r="BF376" t="s">
        <v>3704</v>
      </c>
      <c r="BG376" t="s">
        <v>3705</v>
      </c>
      <c r="BH376" t="s">
        <v>3644</v>
      </c>
      <c r="BI376" t="s">
        <v>3686</v>
      </c>
      <c r="BJ376" t="s">
        <v>3646</v>
      </c>
      <c r="BK376" t="s">
        <v>1825</v>
      </c>
      <c r="BL376" t="s">
        <v>3647</v>
      </c>
      <c r="BM376" t="s">
        <v>3648</v>
      </c>
      <c r="BN376" t="s">
        <v>3706</v>
      </c>
      <c r="BO376" t="s">
        <v>3686</v>
      </c>
      <c r="BP376" t="s">
        <v>3646</v>
      </c>
      <c r="BQ376" t="s">
        <v>1825</v>
      </c>
      <c r="BR376" t="s">
        <v>3688</v>
      </c>
      <c r="BS376" t="s">
        <v>3689</v>
      </c>
      <c r="BT376" t="s">
        <v>3652</v>
      </c>
      <c r="BU376" t="s">
        <v>3707</v>
      </c>
      <c r="BV376" t="s">
        <v>3691</v>
      </c>
      <c r="BZ376" t="s">
        <v>3694</v>
      </c>
      <c r="CA376" t="s">
        <v>190</v>
      </c>
      <c r="CB376" t="s">
        <v>190</v>
      </c>
      <c r="CC376" t="s">
        <v>190</v>
      </c>
      <c r="CG376" t="s">
        <v>147</v>
      </c>
      <c r="CJ376" t="s">
        <v>3624</v>
      </c>
      <c r="CL376" t="s">
        <v>144</v>
      </c>
      <c r="CM376" t="s">
        <v>144</v>
      </c>
      <c r="CN376" t="s">
        <v>145</v>
      </c>
      <c r="CP376" t="s">
        <v>3632</v>
      </c>
      <c r="CQ376" t="s">
        <v>3632</v>
      </c>
      <c r="CR376" t="s">
        <v>145</v>
      </c>
      <c r="CT376" t="s">
        <v>3633</v>
      </c>
      <c r="CU376" t="s">
        <v>3633</v>
      </c>
      <c r="CV376" t="s">
        <v>145</v>
      </c>
      <c r="CY376" t="s">
        <v>3634</v>
      </c>
      <c r="CZ376" t="s">
        <v>3635</v>
      </c>
      <c r="DA376" t="s">
        <v>3634</v>
      </c>
      <c r="DB376" t="s">
        <v>3635</v>
      </c>
      <c r="DC376" t="s">
        <v>145</v>
      </c>
      <c r="DD376" t="s">
        <v>145</v>
      </c>
      <c r="DF376" t="s">
        <v>204</v>
      </c>
      <c r="DG376" t="s">
        <v>204</v>
      </c>
      <c r="DH376" t="s">
        <v>145</v>
      </c>
      <c r="DJ376" t="s">
        <v>190</v>
      </c>
      <c r="DK376" t="s">
        <v>190</v>
      </c>
      <c r="DL376" t="s">
        <v>145</v>
      </c>
      <c r="DT376">
        <v>17</v>
      </c>
      <c r="DU376">
        <v>11</v>
      </c>
      <c r="DV376">
        <v>5</v>
      </c>
      <c r="DW376" s="1">
        <f>+Tabulka1[[#This Row],[pocudegra]]/Tabulka1[[#This Row],[pochodnav]]</f>
        <v>0.45454545454545453</v>
      </c>
      <c r="DX376">
        <v>3570000</v>
      </c>
      <c r="DY376" t="s">
        <v>190</v>
      </c>
      <c r="DZ376" t="s">
        <v>190</v>
      </c>
      <c r="ED376" t="s">
        <v>3708</v>
      </c>
      <c r="EE376" t="s">
        <v>3708</v>
      </c>
      <c r="EF376" t="s">
        <v>3698</v>
      </c>
      <c r="EG376" t="s">
        <v>147</v>
      </c>
      <c r="EH376" t="s">
        <v>3696</v>
      </c>
      <c r="EI376" t="s">
        <v>3709</v>
      </c>
      <c r="EL376">
        <v>4275</v>
      </c>
      <c r="EM376">
        <v>4480</v>
      </c>
    </row>
    <row r="377" spans="1:143" hidden="1">
      <c r="A377">
        <v>374</v>
      </c>
      <c r="B377" t="s">
        <v>3710</v>
      </c>
      <c r="C377" t="s">
        <v>3623</v>
      </c>
      <c r="D377" t="s">
        <v>240</v>
      </c>
      <c r="F377" t="s">
        <v>400</v>
      </c>
      <c r="G377" t="s">
        <v>400</v>
      </c>
      <c r="H377" t="s">
        <v>400</v>
      </c>
      <c r="I377" t="s">
        <v>400</v>
      </c>
      <c r="J377" t="s">
        <v>3623</v>
      </c>
      <c r="K377" t="s">
        <v>240</v>
      </c>
      <c r="L377" t="s">
        <v>3711</v>
      </c>
      <c r="M377" t="s">
        <v>3711</v>
      </c>
      <c r="O377" t="s">
        <v>144</v>
      </c>
      <c r="P377" t="s">
        <v>144</v>
      </c>
      <c r="Q377" t="s">
        <v>145</v>
      </c>
      <c r="T377" t="s">
        <v>3712</v>
      </c>
      <c r="U377" t="s">
        <v>3712</v>
      </c>
      <c r="V377" t="s">
        <v>145</v>
      </c>
      <c r="X377" t="s">
        <v>3713</v>
      </c>
      <c r="Y377" t="s">
        <v>3713</v>
      </c>
      <c r="Z377" t="s">
        <v>145</v>
      </c>
      <c r="AC377" t="s">
        <v>3714</v>
      </c>
      <c r="AD377" t="s">
        <v>3715</v>
      </c>
      <c r="AE377" t="s">
        <v>3714</v>
      </c>
      <c r="AF377" t="s">
        <v>3715</v>
      </c>
      <c r="AG377" t="s">
        <v>145</v>
      </c>
      <c r="AH377" t="s">
        <v>145</v>
      </c>
      <c r="AJ377" t="s">
        <v>400</v>
      </c>
      <c r="AK377" t="s">
        <v>400</v>
      </c>
      <c r="AL377" t="s">
        <v>145</v>
      </c>
      <c r="AN377" t="s">
        <v>931</v>
      </c>
      <c r="AO377" t="s">
        <v>931</v>
      </c>
      <c r="AP377" t="s">
        <v>145</v>
      </c>
      <c r="AQ377" t="s">
        <v>3716</v>
      </c>
      <c r="AR377" t="s">
        <v>3717</v>
      </c>
      <c r="AS377" t="s">
        <v>3718</v>
      </c>
      <c r="AT377" t="s">
        <v>3719</v>
      </c>
      <c r="AU377" t="s">
        <v>3720</v>
      </c>
      <c r="AV377" t="s">
        <v>3721</v>
      </c>
      <c r="AW377" t="s">
        <v>3722</v>
      </c>
      <c r="AX377" t="s">
        <v>3723</v>
      </c>
      <c r="AY377" t="s">
        <v>3724</v>
      </c>
      <c r="BA377" t="s">
        <v>3725</v>
      </c>
      <c r="BB377" t="s">
        <v>931</v>
      </c>
      <c r="BC377">
        <v>2394000000</v>
      </c>
      <c r="BD377" t="s">
        <v>3726</v>
      </c>
      <c r="BE377" t="s">
        <v>3727</v>
      </c>
      <c r="BF377" t="s">
        <v>3728</v>
      </c>
      <c r="BG377" t="s">
        <v>3729</v>
      </c>
      <c r="BH377" t="s">
        <v>3730</v>
      </c>
      <c r="BI377" t="s">
        <v>3731</v>
      </c>
      <c r="BJ377" t="s">
        <v>3646</v>
      </c>
      <c r="BK377" t="s">
        <v>1825</v>
      </c>
      <c r="BL377" t="s">
        <v>3732</v>
      </c>
      <c r="BM377" t="s">
        <v>3733</v>
      </c>
      <c r="BN377" t="s">
        <v>3730</v>
      </c>
      <c r="BO377" t="s">
        <v>3731</v>
      </c>
      <c r="BP377" t="s">
        <v>3646</v>
      </c>
      <c r="BQ377" t="s">
        <v>1825</v>
      </c>
      <c r="BR377" t="s">
        <v>3734</v>
      </c>
      <c r="BS377" t="s">
        <v>3735</v>
      </c>
      <c r="BT377" t="s">
        <v>3736</v>
      </c>
      <c r="BU377" t="s">
        <v>3737</v>
      </c>
      <c r="BV377" t="s">
        <v>3738</v>
      </c>
      <c r="BW377" t="s">
        <v>3739</v>
      </c>
      <c r="BX377" t="s">
        <v>3740</v>
      </c>
      <c r="BZ377" t="s">
        <v>3741</v>
      </c>
      <c r="CA377" t="s">
        <v>400</v>
      </c>
      <c r="CB377" t="s">
        <v>400</v>
      </c>
      <c r="CC377" t="s">
        <v>400</v>
      </c>
      <c r="CG377" t="s">
        <v>147</v>
      </c>
      <c r="CL377" t="s">
        <v>144</v>
      </c>
      <c r="CM377" t="s">
        <v>144</v>
      </c>
      <c r="CN377" t="s">
        <v>145</v>
      </c>
      <c r="CP377" t="s">
        <v>3712</v>
      </c>
      <c r="CQ377" t="s">
        <v>3712</v>
      </c>
      <c r="CR377" t="s">
        <v>145</v>
      </c>
      <c r="CT377" t="s">
        <v>3713</v>
      </c>
      <c r="CU377" t="s">
        <v>3713</v>
      </c>
      <c r="CV377" t="s">
        <v>145</v>
      </c>
      <c r="CY377" t="s">
        <v>3714</v>
      </c>
      <c r="CZ377" t="s">
        <v>3715</v>
      </c>
      <c r="DA377" t="s">
        <v>3714</v>
      </c>
      <c r="DB377" t="s">
        <v>3715</v>
      </c>
      <c r="DC377" t="s">
        <v>145</v>
      </c>
      <c r="DD377" t="s">
        <v>145</v>
      </c>
      <c r="DF377" t="s">
        <v>400</v>
      </c>
      <c r="DG377" t="s">
        <v>400</v>
      </c>
      <c r="DH377" t="s">
        <v>145</v>
      </c>
      <c r="DJ377" t="s">
        <v>931</v>
      </c>
      <c r="DK377" t="s">
        <v>931</v>
      </c>
      <c r="DL377" t="s">
        <v>145</v>
      </c>
      <c r="DM377" t="s">
        <v>3716</v>
      </c>
      <c r="DN377" t="s">
        <v>3717</v>
      </c>
      <c r="DT377">
        <v>202</v>
      </c>
      <c r="DU377">
        <v>182</v>
      </c>
      <c r="DV377">
        <v>68</v>
      </c>
      <c r="DW377" s="1">
        <f>+Tabulka1[[#This Row],[pocudegra]]/Tabulka1[[#This Row],[pochodnav]]</f>
        <v>0.37362637362637363</v>
      </c>
      <c r="DX377">
        <v>1023960000</v>
      </c>
      <c r="DY377" t="s">
        <v>400</v>
      </c>
      <c r="DZ377" t="s">
        <v>931</v>
      </c>
      <c r="ED377" t="s">
        <v>3741</v>
      </c>
      <c r="EE377" t="s">
        <v>3741</v>
      </c>
      <c r="EF377" t="s">
        <v>3718</v>
      </c>
      <c r="EG377" t="s">
        <v>147</v>
      </c>
      <c r="EH377" t="s">
        <v>3742</v>
      </c>
      <c r="EI377" t="s">
        <v>3742</v>
      </c>
      <c r="EL377">
        <v>33370</v>
      </c>
      <c r="EM377">
        <v>33370</v>
      </c>
    </row>
    <row r="378" spans="1:143" hidden="1">
      <c r="A378">
        <v>375</v>
      </c>
      <c r="B378" t="s">
        <v>3743</v>
      </c>
      <c r="C378" t="s">
        <v>3623</v>
      </c>
      <c r="D378" t="s">
        <v>144</v>
      </c>
      <c r="F378" t="s">
        <v>483</v>
      </c>
      <c r="G378" t="s">
        <v>456</v>
      </c>
      <c r="H378" t="s">
        <v>483</v>
      </c>
      <c r="I378" t="s">
        <v>456</v>
      </c>
      <c r="J378" t="s">
        <v>3623</v>
      </c>
      <c r="K378" t="s">
        <v>144</v>
      </c>
      <c r="L378" t="s">
        <v>3711</v>
      </c>
      <c r="M378" t="s">
        <v>3711</v>
      </c>
      <c r="O378" t="s">
        <v>144</v>
      </c>
      <c r="P378" t="s">
        <v>144</v>
      </c>
      <c r="Q378" t="s">
        <v>145</v>
      </c>
      <c r="T378" t="s">
        <v>3712</v>
      </c>
      <c r="U378" t="s">
        <v>3712</v>
      </c>
      <c r="V378" t="s">
        <v>145</v>
      </c>
      <c r="X378" t="s">
        <v>3713</v>
      </c>
      <c r="Y378" t="s">
        <v>3713</v>
      </c>
      <c r="Z378" t="s">
        <v>145</v>
      </c>
      <c r="AC378" t="s">
        <v>3714</v>
      </c>
      <c r="AD378" t="s">
        <v>3715</v>
      </c>
      <c r="AE378" t="s">
        <v>3714</v>
      </c>
      <c r="AF378" t="s">
        <v>3715</v>
      </c>
      <c r="AG378" t="s">
        <v>145</v>
      </c>
      <c r="AH378" t="s">
        <v>145</v>
      </c>
      <c r="AJ378" t="s">
        <v>400</v>
      </c>
      <c r="AK378" t="s">
        <v>400</v>
      </c>
      <c r="AL378" t="s">
        <v>145</v>
      </c>
      <c r="AN378" t="s">
        <v>931</v>
      </c>
      <c r="AO378" t="s">
        <v>931</v>
      </c>
      <c r="AP378" t="s">
        <v>145</v>
      </c>
      <c r="AQ378" t="s">
        <v>3716</v>
      </c>
      <c r="AR378" t="s">
        <v>3717</v>
      </c>
      <c r="AS378" t="s">
        <v>1106</v>
      </c>
      <c r="AT378" t="s">
        <v>3744</v>
      </c>
      <c r="AU378" t="s">
        <v>3745</v>
      </c>
      <c r="AV378" t="s">
        <v>3746</v>
      </c>
      <c r="AW378" t="s">
        <v>3747</v>
      </c>
      <c r="AX378" t="s">
        <v>3748</v>
      </c>
      <c r="AY378" t="s">
        <v>3749</v>
      </c>
      <c r="BA378" t="s">
        <v>1099</v>
      </c>
      <c r="BB378" t="s">
        <v>931</v>
      </c>
      <c r="BC378">
        <v>957978000</v>
      </c>
      <c r="BD378" t="s">
        <v>3750</v>
      </c>
      <c r="BE378" t="s">
        <v>3751</v>
      </c>
      <c r="BF378" t="s">
        <v>3752</v>
      </c>
      <c r="BG378" t="s">
        <v>3753</v>
      </c>
      <c r="BH378" t="s">
        <v>3730</v>
      </c>
      <c r="BI378" t="s">
        <v>3754</v>
      </c>
      <c r="BJ378" t="s">
        <v>3646</v>
      </c>
      <c r="BK378" t="s">
        <v>1825</v>
      </c>
      <c r="BL378" t="s">
        <v>3755</v>
      </c>
      <c r="BM378" t="s">
        <v>3756</v>
      </c>
      <c r="BN378" t="s">
        <v>3730</v>
      </c>
      <c r="BO378" t="s">
        <v>3754</v>
      </c>
      <c r="BP378" t="s">
        <v>3646</v>
      </c>
      <c r="BQ378" t="s">
        <v>1825</v>
      </c>
      <c r="BR378" t="s">
        <v>3757</v>
      </c>
      <c r="BS378" t="s">
        <v>3758</v>
      </c>
      <c r="BT378" t="s">
        <v>3759</v>
      </c>
      <c r="BU378" t="s">
        <v>3760</v>
      </c>
      <c r="BV378" t="s">
        <v>3761</v>
      </c>
      <c r="BW378" t="s">
        <v>3739</v>
      </c>
      <c r="BX378" t="s">
        <v>3740</v>
      </c>
      <c r="BZ378" t="s">
        <v>3741</v>
      </c>
      <c r="CA378" t="s">
        <v>456</v>
      </c>
      <c r="CB378" t="s">
        <v>483</v>
      </c>
      <c r="CC378" t="s">
        <v>483</v>
      </c>
      <c r="CG378" t="s">
        <v>147</v>
      </c>
      <c r="CL378" t="s">
        <v>144</v>
      </c>
      <c r="CM378" t="s">
        <v>144</v>
      </c>
      <c r="CN378" t="s">
        <v>145</v>
      </c>
      <c r="CP378" t="s">
        <v>3712</v>
      </c>
      <c r="CQ378" t="s">
        <v>3712</v>
      </c>
      <c r="CR378" t="s">
        <v>145</v>
      </c>
      <c r="CT378" t="s">
        <v>3713</v>
      </c>
      <c r="CU378" t="s">
        <v>3713</v>
      </c>
      <c r="CV378" t="s">
        <v>145</v>
      </c>
      <c r="CY378" t="s">
        <v>3714</v>
      </c>
      <c r="CZ378" t="s">
        <v>3715</v>
      </c>
      <c r="DA378" t="s">
        <v>3714</v>
      </c>
      <c r="DB378" t="s">
        <v>3715</v>
      </c>
      <c r="DC378" t="s">
        <v>145</v>
      </c>
      <c r="DD378" t="s">
        <v>145</v>
      </c>
      <c r="DF378" t="s">
        <v>400</v>
      </c>
      <c r="DG378" t="s">
        <v>400</v>
      </c>
      <c r="DH378" t="s">
        <v>145</v>
      </c>
      <c r="DJ378" t="s">
        <v>931</v>
      </c>
      <c r="DK378" t="s">
        <v>931</v>
      </c>
      <c r="DL378" t="s">
        <v>145</v>
      </c>
      <c r="DM378" t="s">
        <v>3716</v>
      </c>
      <c r="DN378" t="s">
        <v>3717</v>
      </c>
      <c r="DT378">
        <v>267</v>
      </c>
      <c r="DU378">
        <v>237</v>
      </c>
      <c r="DV378">
        <v>34</v>
      </c>
      <c r="DW378" s="1">
        <f>+Tabulka1[[#This Row],[pocudegra]]/Tabulka1[[#This Row],[pochodnav]]</f>
        <v>0.14345991561181434</v>
      </c>
      <c r="DX378">
        <v>484618000</v>
      </c>
      <c r="DY378" t="s">
        <v>456</v>
      </c>
      <c r="DZ378" t="s">
        <v>931</v>
      </c>
      <c r="ED378" t="s">
        <v>3741</v>
      </c>
      <c r="EE378" t="s">
        <v>3741</v>
      </c>
      <c r="EF378" t="s">
        <v>3762</v>
      </c>
      <c r="EG378" t="s">
        <v>147</v>
      </c>
      <c r="EH378" t="s">
        <v>3763</v>
      </c>
      <c r="EI378" t="s">
        <v>3763</v>
      </c>
      <c r="EL378">
        <v>33371</v>
      </c>
      <c r="EM378">
        <v>33371</v>
      </c>
    </row>
    <row r="379" spans="1:143" hidden="1">
      <c r="A379">
        <v>376</v>
      </c>
      <c r="B379" t="s">
        <v>3764</v>
      </c>
      <c r="C379" t="s">
        <v>3623</v>
      </c>
      <c r="D379" t="s">
        <v>144</v>
      </c>
      <c r="F379" t="s">
        <v>456</v>
      </c>
      <c r="G379" t="s">
        <v>538</v>
      </c>
      <c r="H379" t="s">
        <v>456</v>
      </c>
      <c r="I379" t="s">
        <v>538</v>
      </c>
      <c r="J379" t="s">
        <v>3623</v>
      </c>
      <c r="K379" t="s">
        <v>144</v>
      </c>
      <c r="L379" t="s">
        <v>3711</v>
      </c>
      <c r="M379" t="s">
        <v>3711</v>
      </c>
      <c r="O379" t="s">
        <v>144</v>
      </c>
      <c r="P379" t="s">
        <v>144</v>
      </c>
      <c r="Q379" t="s">
        <v>145</v>
      </c>
      <c r="T379" t="s">
        <v>3712</v>
      </c>
      <c r="U379" t="s">
        <v>3712</v>
      </c>
      <c r="V379" t="s">
        <v>145</v>
      </c>
      <c r="X379" t="s">
        <v>3713</v>
      </c>
      <c r="Y379" t="s">
        <v>3713</v>
      </c>
      <c r="Z379" t="s">
        <v>145</v>
      </c>
      <c r="AC379" t="s">
        <v>3714</v>
      </c>
      <c r="AD379" t="s">
        <v>3715</v>
      </c>
      <c r="AE379" t="s">
        <v>3714</v>
      </c>
      <c r="AF379" t="s">
        <v>3715</v>
      </c>
      <c r="AG379" t="s">
        <v>145</v>
      </c>
      <c r="AH379" t="s">
        <v>145</v>
      </c>
      <c r="AJ379" t="s">
        <v>400</v>
      </c>
      <c r="AK379" t="s">
        <v>400</v>
      </c>
      <c r="AL379" t="s">
        <v>145</v>
      </c>
      <c r="AN379" t="s">
        <v>931</v>
      </c>
      <c r="AO379" t="s">
        <v>931</v>
      </c>
      <c r="AP379" t="s">
        <v>145</v>
      </c>
      <c r="AQ379" t="s">
        <v>3716</v>
      </c>
      <c r="AR379" t="s">
        <v>3717</v>
      </c>
      <c r="AS379" t="s">
        <v>3463</v>
      </c>
      <c r="AT379" t="s">
        <v>3765</v>
      </c>
      <c r="AU379" t="s">
        <v>3766</v>
      </c>
      <c r="AV379" t="s">
        <v>3767</v>
      </c>
      <c r="AW379" t="s">
        <v>3768</v>
      </c>
      <c r="AX379" t="s">
        <v>3769</v>
      </c>
      <c r="AY379" t="s">
        <v>3770</v>
      </c>
      <c r="BA379" t="s">
        <v>1530</v>
      </c>
      <c r="BB379" t="s">
        <v>931</v>
      </c>
      <c r="BC379">
        <v>457964000</v>
      </c>
      <c r="BD379" t="s">
        <v>3771</v>
      </c>
      <c r="BE379" t="s">
        <v>3772</v>
      </c>
      <c r="BF379" t="s">
        <v>3773</v>
      </c>
      <c r="BG379" t="s">
        <v>3774</v>
      </c>
      <c r="BH379" t="s">
        <v>3775</v>
      </c>
      <c r="BI379" t="s">
        <v>3754</v>
      </c>
      <c r="BJ379" t="s">
        <v>3646</v>
      </c>
      <c r="BK379" t="s">
        <v>1825</v>
      </c>
      <c r="BL379" t="s">
        <v>3776</v>
      </c>
      <c r="BM379" t="s">
        <v>1017</v>
      </c>
      <c r="BN379" t="s">
        <v>3775</v>
      </c>
      <c r="BO379" t="s">
        <v>3754</v>
      </c>
      <c r="BP379" t="s">
        <v>3646</v>
      </c>
      <c r="BQ379" t="s">
        <v>1825</v>
      </c>
      <c r="BR379" t="s">
        <v>3777</v>
      </c>
      <c r="BS379" t="s">
        <v>3758</v>
      </c>
      <c r="BT379" t="s">
        <v>3778</v>
      </c>
      <c r="BU379" t="s">
        <v>3779</v>
      </c>
      <c r="BV379" t="s">
        <v>3780</v>
      </c>
      <c r="BW379" t="s">
        <v>3739</v>
      </c>
      <c r="BX379" t="s">
        <v>3781</v>
      </c>
      <c r="BZ379" t="s">
        <v>1704</v>
      </c>
      <c r="CA379" t="s">
        <v>538</v>
      </c>
      <c r="CB379" t="s">
        <v>538</v>
      </c>
      <c r="CC379" t="s">
        <v>538</v>
      </c>
      <c r="CG379" t="s">
        <v>147</v>
      </c>
      <c r="CL379" t="s">
        <v>144</v>
      </c>
      <c r="CM379" t="s">
        <v>144</v>
      </c>
      <c r="CN379" t="s">
        <v>145</v>
      </c>
      <c r="CP379" t="s">
        <v>3712</v>
      </c>
      <c r="CQ379" t="s">
        <v>3712</v>
      </c>
      <c r="CR379" t="s">
        <v>145</v>
      </c>
      <c r="CT379" t="s">
        <v>3713</v>
      </c>
      <c r="CU379" t="s">
        <v>3713</v>
      </c>
      <c r="CV379" t="s">
        <v>145</v>
      </c>
      <c r="CY379" t="s">
        <v>3714</v>
      </c>
      <c r="CZ379" t="s">
        <v>3715</v>
      </c>
      <c r="DA379" t="s">
        <v>3714</v>
      </c>
      <c r="DB379" t="s">
        <v>3715</v>
      </c>
      <c r="DC379" t="s">
        <v>145</v>
      </c>
      <c r="DD379" t="s">
        <v>145</v>
      </c>
      <c r="DF379" t="s">
        <v>400</v>
      </c>
      <c r="DG379" t="s">
        <v>400</v>
      </c>
      <c r="DH379" t="s">
        <v>145</v>
      </c>
      <c r="DJ379" t="s">
        <v>931</v>
      </c>
      <c r="DK379" t="s">
        <v>931</v>
      </c>
      <c r="DL379" t="s">
        <v>145</v>
      </c>
      <c r="DM379" t="s">
        <v>3716</v>
      </c>
      <c r="DN379" t="s">
        <v>3717</v>
      </c>
      <c r="DT379">
        <v>273</v>
      </c>
      <c r="DU379">
        <v>245</v>
      </c>
      <c r="DV379">
        <v>32</v>
      </c>
      <c r="DW379" s="1">
        <f>+Tabulka1[[#This Row],[pocudegra]]/Tabulka1[[#This Row],[pochodnav]]</f>
        <v>0.1306122448979592</v>
      </c>
      <c r="DX379">
        <v>355915000</v>
      </c>
      <c r="DY379" t="s">
        <v>538</v>
      </c>
      <c r="DZ379" t="s">
        <v>931</v>
      </c>
      <c r="ED379" t="s">
        <v>3782</v>
      </c>
      <c r="EE379" t="s">
        <v>3782</v>
      </c>
      <c r="EF379" t="s">
        <v>3463</v>
      </c>
      <c r="EG379" t="s">
        <v>147</v>
      </c>
      <c r="EH379" t="s">
        <v>3656</v>
      </c>
      <c r="EI379" t="s">
        <v>3783</v>
      </c>
      <c r="EL379">
        <v>30508</v>
      </c>
      <c r="EM379">
        <v>30686</v>
      </c>
    </row>
    <row r="380" spans="1:143" hidden="1">
      <c r="A380">
        <v>377</v>
      </c>
      <c r="B380" t="s">
        <v>3784</v>
      </c>
      <c r="C380" t="s">
        <v>3623</v>
      </c>
      <c r="D380" t="s">
        <v>240</v>
      </c>
      <c r="F380" t="s">
        <v>887</v>
      </c>
      <c r="G380" t="s">
        <v>931</v>
      </c>
      <c r="H380" t="s">
        <v>887</v>
      </c>
      <c r="I380" t="s">
        <v>931</v>
      </c>
      <c r="J380" t="s">
        <v>3623</v>
      </c>
      <c r="K380" t="s">
        <v>240</v>
      </c>
      <c r="L380" t="s">
        <v>3785</v>
      </c>
      <c r="M380" t="s">
        <v>3785</v>
      </c>
      <c r="O380" t="s">
        <v>144</v>
      </c>
      <c r="P380" t="s">
        <v>144</v>
      </c>
      <c r="Q380" t="s">
        <v>145</v>
      </c>
      <c r="T380" t="s">
        <v>3786</v>
      </c>
      <c r="U380" t="s">
        <v>3786</v>
      </c>
      <c r="V380" t="s">
        <v>145</v>
      </c>
      <c r="X380" t="s">
        <v>3787</v>
      </c>
      <c r="Y380" t="s">
        <v>3787</v>
      </c>
      <c r="Z380" t="s">
        <v>145</v>
      </c>
      <c r="AC380" t="s">
        <v>3788</v>
      </c>
      <c r="AD380" t="s">
        <v>3789</v>
      </c>
      <c r="AE380" t="s">
        <v>3788</v>
      </c>
      <c r="AF380" t="s">
        <v>3789</v>
      </c>
      <c r="AG380" t="s">
        <v>145</v>
      </c>
      <c r="AH380" t="s">
        <v>145</v>
      </c>
      <c r="AJ380" t="s">
        <v>931</v>
      </c>
      <c r="AK380" t="s">
        <v>931</v>
      </c>
      <c r="AL380" t="s">
        <v>145</v>
      </c>
      <c r="AN380" t="s">
        <v>1034</v>
      </c>
      <c r="AO380" t="s">
        <v>1034</v>
      </c>
      <c r="AP380" t="s">
        <v>145</v>
      </c>
      <c r="AQ380" t="s">
        <v>3790</v>
      </c>
      <c r="AR380" t="s">
        <v>3791</v>
      </c>
      <c r="AS380" t="s">
        <v>3792</v>
      </c>
      <c r="AT380" t="s">
        <v>3793</v>
      </c>
      <c r="AU380" t="s">
        <v>3794</v>
      </c>
      <c r="AV380" t="s">
        <v>3795</v>
      </c>
      <c r="AW380" t="s">
        <v>3796</v>
      </c>
      <c r="AX380" t="s">
        <v>3797</v>
      </c>
      <c r="AY380" t="s">
        <v>3798</v>
      </c>
      <c r="BA380" t="s">
        <v>3799</v>
      </c>
      <c r="BB380" t="s">
        <v>1034</v>
      </c>
      <c r="BC380">
        <v>2200000000</v>
      </c>
      <c r="BD380" t="s">
        <v>3800</v>
      </c>
      <c r="BE380" t="s">
        <v>3801</v>
      </c>
      <c r="BF380" t="s">
        <v>3802</v>
      </c>
      <c r="BG380" t="s">
        <v>3803</v>
      </c>
      <c r="BH380" t="s">
        <v>3804</v>
      </c>
      <c r="BI380" t="s">
        <v>3686</v>
      </c>
      <c r="BJ380" t="s">
        <v>3646</v>
      </c>
      <c r="BK380" t="s">
        <v>1825</v>
      </c>
      <c r="BL380" t="s">
        <v>3805</v>
      </c>
      <c r="BM380" t="s">
        <v>1266</v>
      </c>
      <c r="BN380" t="s">
        <v>3804</v>
      </c>
      <c r="BO380" t="s">
        <v>3754</v>
      </c>
      <c r="BP380" t="s">
        <v>3646</v>
      </c>
      <c r="BQ380" t="s">
        <v>1825</v>
      </c>
      <c r="BR380" t="s">
        <v>3806</v>
      </c>
      <c r="BT380" t="s">
        <v>3807</v>
      </c>
      <c r="BU380" t="s">
        <v>3808</v>
      </c>
      <c r="BV380" t="s">
        <v>3809</v>
      </c>
      <c r="BW380" t="s">
        <v>3810</v>
      </c>
      <c r="BX380" t="s">
        <v>3781</v>
      </c>
      <c r="BZ380" t="s">
        <v>3811</v>
      </c>
      <c r="CA380" t="s">
        <v>931</v>
      </c>
      <c r="CB380" t="s">
        <v>931</v>
      </c>
      <c r="CC380" t="s">
        <v>931</v>
      </c>
      <c r="CG380" t="s">
        <v>147</v>
      </c>
      <c r="CL380" t="s">
        <v>144</v>
      </c>
      <c r="CM380" t="s">
        <v>144</v>
      </c>
      <c r="CN380" t="s">
        <v>145</v>
      </c>
      <c r="CP380" t="s">
        <v>3786</v>
      </c>
      <c r="CQ380" t="s">
        <v>3786</v>
      </c>
      <c r="CR380" t="s">
        <v>145</v>
      </c>
      <c r="CT380" t="s">
        <v>3787</v>
      </c>
      <c r="CU380" t="s">
        <v>3787</v>
      </c>
      <c r="CV380" t="s">
        <v>145</v>
      </c>
      <c r="CY380" t="s">
        <v>3788</v>
      </c>
      <c r="CZ380" t="s">
        <v>3789</v>
      </c>
      <c r="DA380" t="s">
        <v>3788</v>
      </c>
      <c r="DB380" t="s">
        <v>3789</v>
      </c>
      <c r="DC380" t="s">
        <v>145</v>
      </c>
      <c r="DD380" t="s">
        <v>145</v>
      </c>
      <c r="DF380" t="s">
        <v>931</v>
      </c>
      <c r="DG380" t="s">
        <v>931</v>
      </c>
      <c r="DH380" t="s">
        <v>145</v>
      </c>
      <c r="DJ380" t="s">
        <v>1034</v>
      </c>
      <c r="DK380" t="s">
        <v>1034</v>
      </c>
      <c r="DL380" t="s">
        <v>145</v>
      </c>
      <c r="DM380" t="s">
        <v>3790</v>
      </c>
      <c r="DN380" t="s">
        <v>3791</v>
      </c>
      <c r="DT380">
        <v>340</v>
      </c>
      <c r="DU380">
        <v>322</v>
      </c>
      <c r="DV380">
        <v>49</v>
      </c>
      <c r="DW380" s="1">
        <f>+Tabulka1[[#This Row],[pocudegra]]/Tabulka1[[#This Row],[pochodnav]]</f>
        <v>0.15217391304347827</v>
      </c>
      <c r="DX380">
        <v>948589000</v>
      </c>
      <c r="DY380" t="s">
        <v>931</v>
      </c>
      <c r="DZ380" t="s">
        <v>1034</v>
      </c>
      <c r="ED380" t="s">
        <v>3812</v>
      </c>
      <c r="EE380" t="s">
        <v>3812</v>
      </c>
      <c r="EF380" t="s">
        <v>3792</v>
      </c>
      <c r="EG380" t="s">
        <v>147</v>
      </c>
      <c r="EH380" t="s">
        <v>3813</v>
      </c>
      <c r="EI380" t="s">
        <v>3814</v>
      </c>
      <c r="EL380">
        <v>36046</v>
      </c>
      <c r="EM380">
        <v>38313</v>
      </c>
    </row>
    <row r="381" spans="1:143" hidden="1">
      <c r="A381">
        <v>378</v>
      </c>
      <c r="B381" t="s">
        <v>3815</v>
      </c>
      <c r="C381" t="s">
        <v>3623</v>
      </c>
      <c r="D381" t="s">
        <v>144</v>
      </c>
      <c r="F381" t="s">
        <v>931</v>
      </c>
      <c r="G381" t="s">
        <v>991</v>
      </c>
      <c r="H381" t="s">
        <v>931</v>
      </c>
      <c r="I381" t="s">
        <v>991</v>
      </c>
      <c r="J381" t="s">
        <v>3623</v>
      </c>
      <c r="K381" t="s">
        <v>144</v>
      </c>
      <c r="L381" t="s">
        <v>3785</v>
      </c>
      <c r="M381" t="s">
        <v>3785</v>
      </c>
      <c r="Q381" t="s">
        <v>145</v>
      </c>
      <c r="V381" t="s">
        <v>145</v>
      </c>
      <c r="Z381" t="s">
        <v>145</v>
      </c>
      <c r="AG381" t="s">
        <v>145</v>
      </c>
      <c r="AH381" t="s">
        <v>145</v>
      </c>
      <c r="AL381" t="s">
        <v>145</v>
      </c>
      <c r="AP381" t="s">
        <v>145</v>
      </c>
      <c r="AS381" t="s">
        <v>3816</v>
      </c>
      <c r="AT381" t="s">
        <v>3817</v>
      </c>
      <c r="AU381" t="s">
        <v>3818</v>
      </c>
      <c r="AV381" t="s">
        <v>3819</v>
      </c>
      <c r="AW381" t="s">
        <v>3820</v>
      </c>
      <c r="AX381" t="s">
        <v>3821</v>
      </c>
      <c r="AY381" t="s">
        <v>3822</v>
      </c>
      <c r="BA381" t="s">
        <v>1264</v>
      </c>
      <c r="BB381" t="s">
        <v>1034</v>
      </c>
      <c r="BC381">
        <v>1192463000</v>
      </c>
      <c r="BD381" t="s">
        <v>3823</v>
      </c>
      <c r="BE381" t="s">
        <v>3824</v>
      </c>
      <c r="BF381" t="s">
        <v>3825</v>
      </c>
      <c r="BG381" t="s">
        <v>3826</v>
      </c>
      <c r="BH381" t="s">
        <v>3827</v>
      </c>
      <c r="BI381" t="s">
        <v>3754</v>
      </c>
      <c r="BJ381" t="s">
        <v>3646</v>
      </c>
      <c r="BK381" t="s">
        <v>1015</v>
      </c>
      <c r="BL381" t="s">
        <v>3805</v>
      </c>
      <c r="BM381" t="s">
        <v>1266</v>
      </c>
      <c r="BN381" t="s">
        <v>3828</v>
      </c>
      <c r="BO381" t="s">
        <v>3754</v>
      </c>
      <c r="BP381" t="s">
        <v>3646</v>
      </c>
      <c r="BQ381" t="s">
        <v>1015</v>
      </c>
      <c r="BR381" t="s">
        <v>3806</v>
      </c>
      <c r="BT381" t="s">
        <v>3807</v>
      </c>
      <c r="BU381" t="s">
        <v>3808</v>
      </c>
      <c r="BV381" t="s">
        <v>3829</v>
      </c>
      <c r="BZ381" t="s">
        <v>3812</v>
      </c>
      <c r="CC381" t="s">
        <v>957</v>
      </c>
      <c r="CG381" t="s">
        <v>147</v>
      </c>
      <c r="CJ381" t="s">
        <v>3785</v>
      </c>
      <c r="DH381" t="s">
        <v>145</v>
      </c>
      <c r="DL381" t="s">
        <v>145</v>
      </c>
      <c r="DT381">
        <v>306</v>
      </c>
      <c r="DU381">
        <v>273</v>
      </c>
      <c r="DV381">
        <v>61</v>
      </c>
      <c r="DW381" s="1">
        <f>+Tabulka1[[#This Row],[pocudegra]]/Tabulka1[[#This Row],[pochodnav]]</f>
        <v>0.22344322344322345</v>
      </c>
      <c r="DX381">
        <v>903793000</v>
      </c>
      <c r="DY381" t="s">
        <v>991</v>
      </c>
      <c r="DZ381" t="s">
        <v>1034</v>
      </c>
      <c r="EE381" t="s">
        <v>3812</v>
      </c>
      <c r="EF381" t="s">
        <v>3830</v>
      </c>
      <c r="EG381" t="s">
        <v>147</v>
      </c>
      <c r="EH381" t="s">
        <v>3814</v>
      </c>
      <c r="EL381">
        <v>38313</v>
      </c>
      <c r="EM381">
        <v>0</v>
      </c>
    </row>
    <row r="382" spans="1:143" hidden="1">
      <c r="A382">
        <v>379</v>
      </c>
      <c r="B382" t="s">
        <v>3831</v>
      </c>
      <c r="C382" t="s">
        <v>3832</v>
      </c>
      <c r="D382" t="s">
        <v>144</v>
      </c>
      <c r="F382" t="s">
        <v>158</v>
      </c>
      <c r="G382" t="s">
        <v>164</v>
      </c>
      <c r="H382" t="s">
        <v>158</v>
      </c>
      <c r="I382" t="s">
        <v>164</v>
      </c>
      <c r="J382" t="s">
        <v>3832</v>
      </c>
      <c r="K382" t="s">
        <v>144</v>
      </c>
      <c r="L382" t="s">
        <v>3833</v>
      </c>
      <c r="M382" t="s">
        <v>3833</v>
      </c>
      <c r="O382" t="s">
        <v>144</v>
      </c>
      <c r="P382" t="s">
        <v>144</v>
      </c>
      <c r="Q382" t="s">
        <v>145</v>
      </c>
      <c r="T382" t="s">
        <v>3834</v>
      </c>
      <c r="U382" t="s">
        <v>3834</v>
      </c>
      <c r="V382" t="s">
        <v>145</v>
      </c>
      <c r="X382" t="s">
        <v>3835</v>
      </c>
      <c r="Y382" t="s">
        <v>3835</v>
      </c>
      <c r="Z382" t="s">
        <v>145</v>
      </c>
      <c r="AC382" t="s">
        <v>3836</v>
      </c>
      <c r="AD382" t="s">
        <v>3837</v>
      </c>
      <c r="AE382" t="s">
        <v>3836</v>
      </c>
      <c r="AF382" t="s">
        <v>3837</v>
      </c>
      <c r="AG382" t="s">
        <v>145</v>
      </c>
      <c r="AH382" t="s">
        <v>145</v>
      </c>
      <c r="AJ382" t="s">
        <v>566</v>
      </c>
      <c r="AK382" t="s">
        <v>566</v>
      </c>
      <c r="AL382" t="s">
        <v>145</v>
      </c>
      <c r="AN382" t="s">
        <v>190</v>
      </c>
      <c r="AO382" t="s">
        <v>190</v>
      </c>
      <c r="AP382" t="s">
        <v>145</v>
      </c>
      <c r="AS382" t="s">
        <v>3838</v>
      </c>
      <c r="AT382" t="s">
        <v>3839</v>
      </c>
      <c r="AU382" t="s">
        <v>3840</v>
      </c>
      <c r="AV382" t="s">
        <v>3841</v>
      </c>
      <c r="AW382" t="s">
        <v>3842</v>
      </c>
      <c r="AX382" t="s">
        <v>630</v>
      </c>
      <c r="AY382" t="s">
        <v>3843</v>
      </c>
      <c r="BC382">
        <v>32064000</v>
      </c>
      <c r="BD382" t="s">
        <v>3844</v>
      </c>
      <c r="BE382" t="s">
        <v>3845</v>
      </c>
      <c r="BF382" t="s">
        <v>3846</v>
      </c>
      <c r="BG382" t="s">
        <v>3847</v>
      </c>
      <c r="BH382" t="s">
        <v>3848</v>
      </c>
      <c r="BI382" t="s">
        <v>3849</v>
      </c>
      <c r="BJ382" t="s">
        <v>2633</v>
      </c>
      <c r="BK382" t="s">
        <v>1042</v>
      </c>
      <c r="BL382" t="s">
        <v>3850</v>
      </c>
      <c r="BM382" t="s">
        <v>581</v>
      </c>
      <c r="BN382" t="s">
        <v>3848</v>
      </c>
      <c r="BO382" t="s">
        <v>3849</v>
      </c>
      <c r="BP382" t="s">
        <v>2633</v>
      </c>
      <c r="BQ382" t="s">
        <v>1042</v>
      </c>
      <c r="BR382" t="s">
        <v>3851</v>
      </c>
      <c r="BS382" t="s">
        <v>3852</v>
      </c>
      <c r="BT382" t="s">
        <v>3853</v>
      </c>
      <c r="BV382" t="s">
        <v>3854</v>
      </c>
      <c r="BW382" t="s">
        <v>3855</v>
      </c>
      <c r="BX382" t="s">
        <v>3856</v>
      </c>
      <c r="BZ382" t="s">
        <v>1860</v>
      </c>
      <c r="CA382" t="s">
        <v>164</v>
      </c>
      <c r="CB382" t="s">
        <v>164</v>
      </c>
      <c r="CC382" t="s">
        <v>164</v>
      </c>
      <c r="CG382" t="s">
        <v>147</v>
      </c>
      <c r="CJ382" t="s">
        <v>3833</v>
      </c>
      <c r="CL382" t="s">
        <v>144</v>
      </c>
      <c r="CM382" t="s">
        <v>144</v>
      </c>
      <c r="CN382" t="s">
        <v>145</v>
      </c>
      <c r="CP382" t="s">
        <v>3834</v>
      </c>
      <c r="CQ382" t="s">
        <v>3834</v>
      </c>
      <c r="CR382" t="s">
        <v>145</v>
      </c>
      <c r="CT382" t="s">
        <v>3835</v>
      </c>
      <c r="CU382" t="s">
        <v>3835</v>
      </c>
      <c r="CV382" t="s">
        <v>145</v>
      </c>
      <c r="CY382" t="s">
        <v>3836</v>
      </c>
      <c r="CZ382" t="s">
        <v>3837</v>
      </c>
      <c r="DA382" t="s">
        <v>3836</v>
      </c>
      <c r="DB382" t="s">
        <v>3837</v>
      </c>
      <c r="DC382" t="s">
        <v>145</v>
      </c>
      <c r="DD382" t="s">
        <v>145</v>
      </c>
      <c r="DF382" t="s">
        <v>566</v>
      </c>
      <c r="DG382" t="s">
        <v>566</v>
      </c>
      <c r="DH382" t="s">
        <v>145</v>
      </c>
      <c r="DJ382" t="s">
        <v>190</v>
      </c>
      <c r="DK382" t="s">
        <v>190</v>
      </c>
      <c r="DL382" t="s">
        <v>145</v>
      </c>
      <c r="DO382" t="s">
        <v>1860</v>
      </c>
      <c r="DP382" t="s">
        <v>3838</v>
      </c>
      <c r="DQ382" t="s">
        <v>3857</v>
      </c>
      <c r="DR382" t="s">
        <v>3858</v>
      </c>
      <c r="DT382">
        <v>47</v>
      </c>
      <c r="DU382">
        <v>41</v>
      </c>
      <c r="DV382">
        <v>11</v>
      </c>
      <c r="DW382" s="1">
        <f>+Tabulka1[[#This Row],[pocudegra]]/Tabulka1[[#This Row],[pochodnav]]</f>
        <v>0.26829268292682928</v>
      </c>
      <c r="DX382">
        <v>6849000</v>
      </c>
      <c r="DY382" t="s">
        <v>164</v>
      </c>
      <c r="DZ382" t="s">
        <v>153</v>
      </c>
      <c r="ED382" t="s">
        <v>641</v>
      </c>
      <c r="EE382" t="s">
        <v>641</v>
      </c>
      <c r="EF382" t="s">
        <v>3838</v>
      </c>
      <c r="EG382" t="s">
        <v>147</v>
      </c>
      <c r="EH382" t="s">
        <v>3859</v>
      </c>
      <c r="EI382" t="s">
        <v>3860</v>
      </c>
      <c r="EJ382" t="s">
        <v>3859</v>
      </c>
      <c r="EL382">
        <v>0</v>
      </c>
      <c r="EM382">
        <v>1311</v>
      </c>
    </row>
    <row r="383" spans="1:143" hidden="1">
      <c r="A383">
        <v>380</v>
      </c>
      <c r="B383" t="s">
        <v>3861</v>
      </c>
      <c r="C383" t="s">
        <v>3832</v>
      </c>
      <c r="D383" t="s">
        <v>144</v>
      </c>
      <c r="F383" t="s">
        <v>158</v>
      </c>
      <c r="G383" t="s">
        <v>164</v>
      </c>
      <c r="H383" t="s">
        <v>158</v>
      </c>
      <c r="I383" t="s">
        <v>164</v>
      </c>
      <c r="J383" t="s">
        <v>3832</v>
      </c>
      <c r="K383" t="s">
        <v>144</v>
      </c>
      <c r="L383" t="s">
        <v>3862</v>
      </c>
      <c r="M383" t="s">
        <v>3862</v>
      </c>
      <c r="O383" t="s">
        <v>144</v>
      </c>
      <c r="P383" t="s">
        <v>144</v>
      </c>
      <c r="Q383" t="s">
        <v>145</v>
      </c>
      <c r="T383" t="s">
        <v>3863</v>
      </c>
      <c r="U383" t="s">
        <v>3863</v>
      </c>
      <c r="V383" t="s">
        <v>145</v>
      </c>
      <c r="X383" t="s">
        <v>3864</v>
      </c>
      <c r="Y383" t="s">
        <v>3864</v>
      </c>
      <c r="Z383" t="s">
        <v>145</v>
      </c>
      <c r="AC383" t="s">
        <v>3865</v>
      </c>
      <c r="AD383" t="s">
        <v>3866</v>
      </c>
      <c r="AE383" t="s">
        <v>3865</v>
      </c>
      <c r="AF383" t="s">
        <v>3866</v>
      </c>
      <c r="AG383" t="s">
        <v>145</v>
      </c>
      <c r="AH383" t="s">
        <v>145</v>
      </c>
      <c r="AJ383" t="s">
        <v>566</v>
      </c>
      <c r="AK383" t="s">
        <v>566</v>
      </c>
      <c r="AL383" t="s">
        <v>145</v>
      </c>
      <c r="AN383" t="s">
        <v>190</v>
      </c>
      <c r="AO383" t="s">
        <v>190</v>
      </c>
      <c r="AP383" t="s">
        <v>145</v>
      </c>
      <c r="AS383" t="s">
        <v>3838</v>
      </c>
      <c r="AT383" t="s">
        <v>3839</v>
      </c>
      <c r="AU383" t="s">
        <v>3840</v>
      </c>
      <c r="AV383" t="s">
        <v>3841</v>
      </c>
      <c r="AW383" t="s">
        <v>3842</v>
      </c>
      <c r="AX383" t="s">
        <v>630</v>
      </c>
      <c r="AY383" t="s">
        <v>3843</v>
      </c>
      <c r="BC383">
        <v>53392000</v>
      </c>
      <c r="BD383" t="s">
        <v>3844</v>
      </c>
      <c r="BE383" t="s">
        <v>3845</v>
      </c>
      <c r="BF383" t="s">
        <v>3846</v>
      </c>
      <c r="BG383" t="s">
        <v>3847</v>
      </c>
      <c r="BH383" t="s">
        <v>3848</v>
      </c>
      <c r="BI383" t="s">
        <v>3849</v>
      </c>
      <c r="BJ383" t="s">
        <v>2633</v>
      </c>
      <c r="BK383" t="s">
        <v>1042</v>
      </c>
      <c r="BL383" t="s">
        <v>3850</v>
      </c>
      <c r="BM383" t="s">
        <v>581</v>
      </c>
      <c r="BN383" t="s">
        <v>3848</v>
      </c>
      <c r="BO383" t="s">
        <v>3849</v>
      </c>
      <c r="BP383" t="s">
        <v>2633</v>
      </c>
      <c r="BQ383" t="s">
        <v>1042</v>
      </c>
      <c r="BR383" t="s">
        <v>3851</v>
      </c>
      <c r="BS383" t="s">
        <v>3852</v>
      </c>
      <c r="BT383" t="s">
        <v>3853</v>
      </c>
      <c r="BV383" t="s">
        <v>3854</v>
      </c>
      <c r="BW383" t="s">
        <v>3855</v>
      </c>
      <c r="BX383" t="s">
        <v>3856</v>
      </c>
      <c r="BZ383" t="s">
        <v>1860</v>
      </c>
      <c r="CA383" t="s">
        <v>164</v>
      </c>
      <c r="CB383" t="s">
        <v>164</v>
      </c>
      <c r="CC383" t="s">
        <v>164</v>
      </c>
      <c r="CG383" t="s">
        <v>147</v>
      </c>
      <c r="CJ383" t="s">
        <v>3862</v>
      </c>
      <c r="CL383" t="s">
        <v>144</v>
      </c>
      <c r="CM383" t="s">
        <v>144</v>
      </c>
      <c r="CN383" t="s">
        <v>145</v>
      </c>
      <c r="CP383" t="s">
        <v>3863</v>
      </c>
      <c r="CQ383" t="s">
        <v>3863</v>
      </c>
      <c r="CR383" t="s">
        <v>145</v>
      </c>
      <c r="CT383" t="s">
        <v>3864</v>
      </c>
      <c r="CU383" t="s">
        <v>3864</v>
      </c>
      <c r="CV383" t="s">
        <v>145</v>
      </c>
      <c r="CY383" t="s">
        <v>3865</v>
      </c>
      <c r="CZ383" t="s">
        <v>3866</v>
      </c>
      <c r="DA383" t="s">
        <v>3865</v>
      </c>
      <c r="DB383" t="s">
        <v>3866</v>
      </c>
      <c r="DC383" t="s">
        <v>145</v>
      </c>
      <c r="DD383" t="s">
        <v>145</v>
      </c>
      <c r="DF383" t="s">
        <v>566</v>
      </c>
      <c r="DG383" t="s">
        <v>566</v>
      </c>
      <c r="DH383" t="s">
        <v>145</v>
      </c>
      <c r="DJ383" t="s">
        <v>190</v>
      </c>
      <c r="DK383" t="s">
        <v>190</v>
      </c>
      <c r="DL383" t="s">
        <v>145</v>
      </c>
      <c r="DO383" t="s">
        <v>1860</v>
      </c>
      <c r="DP383" t="s">
        <v>3838</v>
      </c>
      <c r="DQ383" t="s">
        <v>3857</v>
      </c>
      <c r="DR383" t="s">
        <v>3858</v>
      </c>
      <c r="DT383">
        <v>38</v>
      </c>
      <c r="DU383">
        <v>37</v>
      </c>
      <c r="DV383">
        <v>10</v>
      </c>
      <c r="DW383" s="1">
        <f>+Tabulka1[[#This Row],[pocudegra]]/Tabulka1[[#This Row],[pochodnav]]</f>
        <v>0.27027027027027029</v>
      </c>
      <c r="DX383">
        <v>9140000</v>
      </c>
      <c r="DY383" t="s">
        <v>164</v>
      </c>
      <c r="DZ383" t="s">
        <v>190</v>
      </c>
      <c r="ED383" t="s">
        <v>641</v>
      </c>
      <c r="EE383" t="s">
        <v>641</v>
      </c>
      <c r="EF383" t="s">
        <v>3838</v>
      </c>
      <c r="EG383" t="s">
        <v>147</v>
      </c>
      <c r="EH383" t="s">
        <v>3859</v>
      </c>
      <c r="EI383" t="s">
        <v>3860</v>
      </c>
      <c r="EJ383" t="s">
        <v>3859</v>
      </c>
      <c r="EL383">
        <v>0</v>
      </c>
      <c r="EM383">
        <v>1311</v>
      </c>
    </row>
    <row r="384" spans="1:143" hidden="1">
      <c r="A384">
        <v>381</v>
      </c>
      <c r="B384" t="s">
        <v>3867</v>
      </c>
      <c r="C384" t="s">
        <v>3832</v>
      </c>
      <c r="D384" t="s">
        <v>144</v>
      </c>
      <c r="F384" t="s">
        <v>158</v>
      </c>
      <c r="G384" t="s">
        <v>164</v>
      </c>
      <c r="H384" t="s">
        <v>158</v>
      </c>
      <c r="I384" t="s">
        <v>164</v>
      </c>
      <c r="J384" t="s">
        <v>3832</v>
      </c>
      <c r="K384" t="s">
        <v>144</v>
      </c>
      <c r="L384" t="s">
        <v>3868</v>
      </c>
      <c r="M384" t="s">
        <v>3868</v>
      </c>
      <c r="O384" t="s">
        <v>144</v>
      </c>
      <c r="P384" t="s">
        <v>144</v>
      </c>
      <c r="Q384" t="s">
        <v>145</v>
      </c>
      <c r="T384" t="s">
        <v>3869</v>
      </c>
      <c r="U384" t="s">
        <v>3869</v>
      </c>
      <c r="V384" t="s">
        <v>145</v>
      </c>
      <c r="X384" t="s">
        <v>3870</v>
      </c>
      <c r="Y384" t="s">
        <v>3870</v>
      </c>
      <c r="Z384" t="s">
        <v>145</v>
      </c>
      <c r="AC384" t="s">
        <v>3871</v>
      </c>
      <c r="AD384" t="s">
        <v>3872</v>
      </c>
      <c r="AE384" t="s">
        <v>3871</v>
      </c>
      <c r="AF384" t="s">
        <v>3872</v>
      </c>
      <c r="AG384" t="s">
        <v>145</v>
      </c>
      <c r="AH384" t="s">
        <v>145</v>
      </c>
      <c r="AJ384" t="s">
        <v>566</v>
      </c>
      <c r="AK384" t="s">
        <v>566</v>
      </c>
      <c r="AL384" t="s">
        <v>145</v>
      </c>
      <c r="AN384" t="s">
        <v>190</v>
      </c>
      <c r="AO384" t="s">
        <v>190</v>
      </c>
      <c r="AP384" t="s">
        <v>145</v>
      </c>
      <c r="AS384" t="s">
        <v>3838</v>
      </c>
      <c r="AT384" t="s">
        <v>3839</v>
      </c>
      <c r="AU384" t="s">
        <v>3840</v>
      </c>
      <c r="AV384" t="s">
        <v>3841</v>
      </c>
      <c r="AW384" t="s">
        <v>3842</v>
      </c>
      <c r="AX384" t="s">
        <v>630</v>
      </c>
      <c r="AY384" t="s">
        <v>3843</v>
      </c>
      <c r="BC384">
        <v>81756000</v>
      </c>
      <c r="BD384" t="s">
        <v>3844</v>
      </c>
      <c r="BE384" t="s">
        <v>3845</v>
      </c>
      <c r="BF384" t="s">
        <v>3846</v>
      </c>
      <c r="BG384" t="s">
        <v>3847</v>
      </c>
      <c r="BH384" t="s">
        <v>3848</v>
      </c>
      <c r="BI384" t="s">
        <v>3849</v>
      </c>
      <c r="BJ384" t="s">
        <v>2633</v>
      </c>
      <c r="BK384" t="s">
        <v>1042</v>
      </c>
      <c r="BL384" t="s">
        <v>3850</v>
      </c>
      <c r="BM384" t="s">
        <v>581</v>
      </c>
      <c r="BN384" t="s">
        <v>3848</v>
      </c>
      <c r="BO384" t="s">
        <v>3849</v>
      </c>
      <c r="BP384" t="s">
        <v>2633</v>
      </c>
      <c r="BQ384" t="s">
        <v>1042</v>
      </c>
      <c r="BR384" t="s">
        <v>3851</v>
      </c>
      <c r="BS384" t="s">
        <v>3852</v>
      </c>
      <c r="BT384" t="s">
        <v>3853</v>
      </c>
      <c r="BV384" t="s">
        <v>3854</v>
      </c>
      <c r="BW384" t="s">
        <v>3855</v>
      </c>
      <c r="BX384" t="s">
        <v>3856</v>
      </c>
      <c r="BZ384" t="s">
        <v>1860</v>
      </c>
      <c r="CA384" t="s">
        <v>164</v>
      </c>
      <c r="CB384" t="s">
        <v>164</v>
      </c>
      <c r="CC384" t="s">
        <v>164</v>
      </c>
      <c r="CG384" t="s">
        <v>147</v>
      </c>
      <c r="CJ384" t="s">
        <v>3868</v>
      </c>
      <c r="CL384" t="s">
        <v>144</v>
      </c>
      <c r="CM384" t="s">
        <v>144</v>
      </c>
      <c r="CN384" t="s">
        <v>145</v>
      </c>
      <c r="CP384" t="s">
        <v>3869</v>
      </c>
      <c r="CQ384" t="s">
        <v>3869</v>
      </c>
      <c r="CR384" t="s">
        <v>145</v>
      </c>
      <c r="CT384" t="s">
        <v>3870</v>
      </c>
      <c r="CU384" t="s">
        <v>3870</v>
      </c>
      <c r="CV384" t="s">
        <v>145</v>
      </c>
      <c r="CY384" t="s">
        <v>3871</v>
      </c>
      <c r="CZ384" t="s">
        <v>3872</v>
      </c>
      <c r="DA384" t="s">
        <v>3871</v>
      </c>
      <c r="DB384" t="s">
        <v>3872</v>
      </c>
      <c r="DC384" t="s">
        <v>145</v>
      </c>
      <c r="DD384" t="s">
        <v>145</v>
      </c>
      <c r="DF384" t="s">
        <v>566</v>
      </c>
      <c r="DG384" t="s">
        <v>566</v>
      </c>
      <c r="DH384" t="s">
        <v>145</v>
      </c>
      <c r="DJ384" t="s">
        <v>190</v>
      </c>
      <c r="DK384" t="s">
        <v>190</v>
      </c>
      <c r="DL384" t="s">
        <v>145</v>
      </c>
      <c r="DO384" t="s">
        <v>1860</v>
      </c>
      <c r="DP384" t="s">
        <v>3838</v>
      </c>
      <c r="DQ384" t="s">
        <v>3857</v>
      </c>
      <c r="DR384" t="s">
        <v>3858</v>
      </c>
      <c r="DT384">
        <v>67</v>
      </c>
      <c r="DU384">
        <v>65</v>
      </c>
      <c r="DV384">
        <v>10</v>
      </c>
      <c r="DW384" s="1">
        <f>+Tabulka1[[#This Row],[pocudegra]]/Tabulka1[[#This Row],[pochodnav]]</f>
        <v>0.15384615384615385</v>
      </c>
      <c r="DX384">
        <v>11601000</v>
      </c>
      <c r="DY384" t="s">
        <v>164</v>
      </c>
      <c r="DZ384" t="s">
        <v>153</v>
      </c>
      <c r="ED384" t="s">
        <v>641</v>
      </c>
      <c r="EE384" t="s">
        <v>641</v>
      </c>
      <c r="EF384" t="s">
        <v>3838</v>
      </c>
      <c r="EG384" t="s">
        <v>147</v>
      </c>
      <c r="EH384" t="s">
        <v>3859</v>
      </c>
      <c r="EI384" t="s">
        <v>3860</v>
      </c>
      <c r="EJ384" t="s">
        <v>3859</v>
      </c>
      <c r="EL384">
        <v>0</v>
      </c>
      <c r="EM384">
        <v>1311</v>
      </c>
    </row>
    <row r="385" spans="1:143" hidden="1">
      <c r="A385">
        <v>382</v>
      </c>
      <c r="B385" t="s">
        <v>3873</v>
      </c>
      <c r="C385" t="s">
        <v>3832</v>
      </c>
      <c r="D385" t="s">
        <v>144</v>
      </c>
      <c r="F385" t="s">
        <v>158</v>
      </c>
      <c r="G385" t="s">
        <v>164</v>
      </c>
      <c r="H385" t="s">
        <v>158</v>
      </c>
      <c r="I385" t="s">
        <v>164</v>
      </c>
      <c r="J385" t="s">
        <v>3832</v>
      </c>
      <c r="K385" t="s">
        <v>144</v>
      </c>
      <c r="L385" t="s">
        <v>3874</v>
      </c>
      <c r="M385" t="s">
        <v>3874</v>
      </c>
      <c r="O385" t="s">
        <v>144</v>
      </c>
      <c r="P385" t="s">
        <v>144</v>
      </c>
      <c r="Q385" t="s">
        <v>145</v>
      </c>
      <c r="T385" t="s">
        <v>3875</v>
      </c>
      <c r="U385" t="s">
        <v>3875</v>
      </c>
      <c r="V385" t="s">
        <v>145</v>
      </c>
      <c r="X385" t="s">
        <v>3876</v>
      </c>
      <c r="Y385" t="s">
        <v>3876</v>
      </c>
      <c r="Z385" t="s">
        <v>145</v>
      </c>
      <c r="AC385" t="s">
        <v>3877</v>
      </c>
      <c r="AD385" t="s">
        <v>3878</v>
      </c>
      <c r="AE385" t="s">
        <v>3877</v>
      </c>
      <c r="AF385" t="s">
        <v>3878</v>
      </c>
      <c r="AG385" t="s">
        <v>145</v>
      </c>
      <c r="AH385" t="s">
        <v>145</v>
      </c>
      <c r="AJ385" t="s">
        <v>566</v>
      </c>
      <c r="AK385" t="s">
        <v>566</v>
      </c>
      <c r="AL385" t="s">
        <v>145</v>
      </c>
      <c r="AN385" t="s">
        <v>190</v>
      </c>
      <c r="AO385" t="s">
        <v>190</v>
      </c>
      <c r="AP385" t="s">
        <v>145</v>
      </c>
      <c r="AS385" t="s">
        <v>3838</v>
      </c>
      <c r="AT385" t="s">
        <v>3839</v>
      </c>
      <c r="AU385" t="s">
        <v>3840</v>
      </c>
      <c r="AV385" t="s">
        <v>3841</v>
      </c>
      <c r="AW385" t="s">
        <v>3842</v>
      </c>
      <c r="AX385" t="s">
        <v>630</v>
      </c>
      <c r="AY385" t="s">
        <v>3843</v>
      </c>
      <c r="BC385">
        <v>41723000</v>
      </c>
      <c r="BD385" t="s">
        <v>3844</v>
      </c>
      <c r="BE385" t="s">
        <v>3845</v>
      </c>
      <c r="BF385" t="s">
        <v>3846</v>
      </c>
      <c r="BG385" t="s">
        <v>3847</v>
      </c>
      <c r="BH385" t="s">
        <v>3848</v>
      </c>
      <c r="BI385" t="s">
        <v>3849</v>
      </c>
      <c r="BJ385" t="s">
        <v>2633</v>
      </c>
      <c r="BK385" t="s">
        <v>1042</v>
      </c>
      <c r="BL385" t="s">
        <v>3850</v>
      </c>
      <c r="BM385" t="s">
        <v>581</v>
      </c>
      <c r="BN385" t="s">
        <v>3848</v>
      </c>
      <c r="BO385" t="s">
        <v>3849</v>
      </c>
      <c r="BP385" t="s">
        <v>2633</v>
      </c>
      <c r="BQ385" t="s">
        <v>1042</v>
      </c>
      <c r="BR385" t="s">
        <v>3851</v>
      </c>
      <c r="BS385" t="s">
        <v>3852</v>
      </c>
      <c r="BT385" t="s">
        <v>3853</v>
      </c>
      <c r="BV385" t="s">
        <v>3854</v>
      </c>
      <c r="BW385" t="s">
        <v>3855</v>
      </c>
      <c r="BX385" t="s">
        <v>3856</v>
      </c>
      <c r="BZ385" t="s">
        <v>1860</v>
      </c>
      <c r="CA385" t="s">
        <v>164</v>
      </c>
      <c r="CB385" t="s">
        <v>164</v>
      </c>
      <c r="CC385" t="s">
        <v>164</v>
      </c>
      <c r="CG385" t="s">
        <v>147</v>
      </c>
      <c r="CJ385" t="s">
        <v>3874</v>
      </c>
      <c r="CL385" t="s">
        <v>144</v>
      </c>
      <c r="CM385" t="s">
        <v>144</v>
      </c>
      <c r="CN385" t="s">
        <v>145</v>
      </c>
      <c r="CP385" t="s">
        <v>3875</v>
      </c>
      <c r="CQ385" t="s">
        <v>3875</v>
      </c>
      <c r="CR385" t="s">
        <v>145</v>
      </c>
      <c r="CT385" t="s">
        <v>3876</v>
      </c>
      <c r="CU385" t="s">
        <v>3876</v>
      </c>
      <c r="CV385" t="s">
        <v>145</v>
      </c>
      <c r="CY385" t="s">
        <v>3877</v>
      </c>
      <c r="CZ385" t="s">
        <v>3878</v>
      </c>
      <c r="DA385" t="s">
        <v>3877</v>
      </c>
      <c r="DB385" t="s">
        <v>3878</v>
      </c>
      <c r="DC385" t="s">
        <v>145</v>
      </c>
      <c r="DD385" t="s">
        <v>145</v>
      </c>
      <c r="DF385" t="s">
        <v>566</v>
      </c>
      <c r="DG385" t="s">
        <v>566</v>
      </c>
      <c r="DH385" t="s">
        <v>145</v>
      </c>
      <c r="DJ385" t="s">
        <v>190</v>
      </c>
      <c r="DK385" t="s">
        <v>190</v>
      </c>
      <c r="DL385" t="s">
        <v>145</v>
      </c>
      <c r="DO385" t="s">
        <v>1860</v>
      </c>
      <c r="DP385" t="s">
        <v>3838</v>
      </c>
      <c r="DQ385" t="s">
        <v>3857</v>
      </c>
      <c r="DR385" t="s">
        <v>3858</v>
      </c>
      <c r="DT385">
        <v>70</v>
      </c>
      <c r="DU385">
        <v>69</v>
      </c>
      <c r="DV385">
        <v>18</v>
      </c>
      <c r="DW385" s="1">
        <f>+Tabulka1[[#This Row],[pocudegra]]/Tabulka1[[#This Row],[pochodnav]]</f>
        <v>0.2608695652173913</v>
      </c>
      <c r="DX385">
        <v>10070000</v>
      </c>
      <c r="DY385" t="s">
        <v>164</v>
      </c>
      <c r="DZ385" t="s">
        <v>190</v>
      </c>
      <c r="ED385" t="s">
        <v>641</v>
      </c>
      <c r="EE385" t="s">
        <v>641</v>
      </c>
      <c r="EF385" t="s">
        <v>3838</v>
      </c>
      <c r="EG385" t="s">
        <v>147</v>
      </c>
      <c r="EH385" t="s">
        <v>3859</v>
      </c>
      <c r="EI385" t="s">
        <v>3860</v>
      </c>
      <c r="EJ385" t="s">
        <v>3859</v>
      </c>
      <c r="EL385">
        <v>0</v>
      </c>
      <c r="EM385">
        <v>1311</v>
      </c>
    </row>
    <row r="386" spans="1:143" hidden="1">
      <c r="A386">
        <v>383</v>
      </c>
      <c r="B386" t="s">
        <v>3879</v>
      </c>
      <c r="C386" t="s">
        <v>3832</v>
      </c>
      <c r="D386" t="s">
        <v>144</v>
      </c>
      <c r="F386" t="s">
        <v>158</v>
      </c>
      <c r="G386" t="s">
        <v>164</v>
      </c>
      <c r="H386" t="s">
        <v>158</v>
      </c>
      <c r="I386" t="s">
        <v>164</v>
      </c>
      <c r="J386" t="s">
        <v>3832</v>
      </c>
      <c r="K386" t="s">
        <v>144</v>
      </c>
      <c r="L386" t="s">
        <v>3880</v>
      </c>
      <c r="M386" t="s">
        <v>3880</v>
      </c>
      <c r="O386" t="s">
        <v>144</v>
      </c>
      <c r="P386" t="s">
        <v>144</v>
      </c>
      <c r="Q386" t="s">
        <v>145</v>
      </c>
      <c r="T386" t="s">
        <v>3881</v>
      </c>
      <c r="U386" t="s">
        <v>3881</v>
      </c>
      <c r="V386" t="s">
        <v>145</v>
      </c>
      <c r="X386" t="s">
        <v>3882</v>
      </c>
      <c r="Y386" t="s">
        <v>3882</v>
      </c>
      <c r="Z386" t="s">
        <v>145</v>
      </c>
      <c r="AC386" t="s">
        <v>3883</v>
      </c>
      <c r="AD386" t="s">
        <v>3884</v>
      </c>
      <c r="AE386" t="s">
        <v>3883</v>
      </c>
      <c r="AF386" t="s">
        <v>3884</v>
      </c>
      <c r="AG386" t="s">
        <v>145</v>
      </c>
      <c r="AH386" t="s">
        <v>145</v>
      </c>
      <c r="AJ386" t="s">
        <v>566</v>
      </c>
      <c r="AK386" t="s">
        <v>566</v>
      </c>
      <c r="AL386" t="s">
        <v>145</v>
      </c>
      <c r="AN386" t="s">
        <v>190</v>
      </c>
      <c r="AO386" t="s">
        <v>190</v>
      </c>
      <c r="AP386" t="s">
        <v>145</v>
      </c>
      <c r="AS386" t="s">
        <v>3838</v>
      </c>
      <c r="AT386" t="s">
        <v>3839</v>
      </c>
      <c r="AU386" t="s">
        <v>3840</v>
      </c>
      <c r="AV386" t="s">
        <v>3841</v>
      </c>
      <c r="AW386" t="s">
        <v>3842</v>
      </c>
      <c r="AX386" t="s">
        <v>630</v>
      </c>
      <c r="AY386" t="s">
        <v>3843</v>
      </c>
      <c r="BC386">
        <v>49150000</v>
      </c>
      <c r="BD386" t="s">
        <v>3844</v>
      </c>
      <c r="BE386" t="s">
        <v>3845</v>
      </c>
      <c r="BF386" t="s">
        <v>3846</v>
      </c>
      <c r="BG386" t="s">
        <v>3847</v>
      </c>
      <c r="BH386" t="s">
        <v>3848</v>
      </c>
      <c r="BI386" t="s">
        <v>3849</v>
      </c>
      <c r="BJ386" t="s">
        <v>2633</v>
      </c>
      <c r="BK386" t="s">
        <v>1042</v>
      </c>
      <c r="BL386" t="s">
        <v>3850</v>
      </c>
      <c r="BM386" t="s">
        <v>581</v>
      </c>
      <c r="BN386" t="s">
        <v>3848</v>
      </c>
      <c r="BO386" t="s">
        <v>3849</v>
      </c>
      <c r="BP386" t="s">
        <v>2633</v>
      </c>
      <c r="BQ386" t="s">
        <v>1042</v>
      </c>
      <c r="BR386" t="s">
        <v>3851</v>
      </c>
      <c r="BS386" t="s">
        <v>3852</v>
      </c>
      <c r="BT386" t="s">
        <v>3853</v>
      </c>
      <c r="BV386" t="s">
        <v>3854</v>
      </c>
      <c r="BW386" t="s">
        <v>3855</v>
      </c>
      <c r="BX386" t="s">
        <v>3856</v>
      </c>
      <c r="BZ386" t="s">
        <v>1860</v>
      </c>
      <c r="CA386" t="s">
        <v>164</v>
      </c>
      <c r="CB386" t="s">
        <v>164</v>
      </c>
      <c r="CC386" t="s">
        <v>164</v>
      </c>
      <c r="CG386" t="s">
        <v>147</v>
      </c>
      <c r="CJ386" t="s">
        <v>3880</v>
      </c>
      <c r="CL386" t="s">
        <v>144</v>
      </c>
      <c r="CM386" t="s">
        <v>144</v>
      </c>
      <c r="CN386" t="s">
        <v>145</v>
      </c>
      <c r="CP386" t="s">
        <v>3881</v>
      </c>
      <c r="CQ386" t="s">
        <v>3881</v>
      </c>
      <c r="CR386" t="s">
        <v>145</v>
      </c>
      <c r="CT386" t="s">
        <v>3882</v>
      </c>
      <c r="CU386" t="s">
        <v>3882</v>
      </c>
      <c r="CV386" t="s">
        <v>145</v>
      </c>
      <c r="CY386" t="s">
        <v>3883</v>
      </c>
      <c r="CZ386" t="s">
        <v>3884</v>
      </c>
      <c r="DA386" t="s">
        <v>3883</v>
      </c>
      <c r="DB386" t="s">
        <v>3884</v>
      </c>
      <c r="DC386" t="s">
        <v>145</v>
      </c>
      <c r="DD386" t="s">
        <v>145</v>
      </c>
      <c r="DF386" t="s">
        <v>566</v>
      </c>
      <c r="DG386" t="s">
        <v>566</v>
      </c>
      <c r="DH386" t="s">
        <v>145</v>
      </c>
      <c r="DJ386" t="s">
        <v>190</v>
      </c>
      <c r="DK386" t="s">
        <v>190</v>
      </c>
      <c r="DL386" t="s">
        <v>145</v>
      </c>
      <c r="DO386" t="s">
        <v>1860</v>
      </c>
      <c r="DP386" t="s">
        <v>3838</v>
      </c>
      <c r="DQ386" t="s">
        <v>3857</v>
      </c>
      <c r="DR386" t="s">
        <v>3858</v>
      </c>
      <c r="DT386">
        <v>36</v>
      </c>
      <c r="DU386">
        <v>34</v>
      </c>
      <c r="DV386">
        <v>7</v>
      </c>
      <c r="DW386" s="1">
        <f>+Tabulka1[[#This Row],[pocudegra]]/Tabulka1[[#This Row],[pochodnav]]</f>
        <v>0.20588235294117646</v>
      </c>
      <c r="DX386">
        <v>9976000</v>
      </c>
      <c r="DY386" t="s">
        <v>164</v>
      </c>
      <c r="DZ386" t="s">
        <v>190</v>
      </c>
      <c r="ED386" t="s">
        <v>641</v>
      </c>
      <c r="EE386" t="s">
        <v>641</v>
      </c>
      <c r="EF386" t="s">
        <v>3838</v>
      </c>
      <c r="EG386" t="s">
        <v>147</v>
      </c>
      <c r="EH386" t="s">
        <v>3859</v>
      </c>
      <c r="EI386" t="s">
        <v>3860</v>
      </c>
      <c r="EJ386" t="s">
        <v>3859</v>
      </c>
      <c r="EL386">
        <v>0</v>
      </c>
      <c r="EM386">
        <v>1311</v>
      </c>
    </row>
    <row r="387" spans="1:143" hidden="1">
      <c r="A387">
        <v>384</v>
      </c>
      <c r="B387" t="s">
        <v>3885</v>
      </c>
      <c r="C387" t="s">
        <v>3832</v>
      </c>
      <c r="D387" t="s">
        <v>144</v>
      </c>
      <c r="F387" t="s">
        <v>158</v>
      </c>
      <c r="G387" t="s">
        <v>164</v>
      </c>
      <c r="H387" t="s">
        <v>158</v>
      </c>
      <c r="I387" t="s">
        <v>164</v>
      </c>
      <c r="J387" t="s">
        <v>3832</v>
      </c>
      <c r="K387" t="s">
        <v>144</v>
      </c>
      <c r="L387" t="s">
        <v>3886</v>
      </c>
      <c r="M387" t="s">
        <v>3886</v>
      </c>
      <c r="O387" t="s">
        <v>144</v>
      </c>
      <c r="P387" t="s">
        <v>144</v>
      </c>
      <c r="Q387" t="s">
        <v>145</v>
      </c>
      <c r="T387" t="s">
        <v>3887</v>
      </c>
      <c r="U387" t="s">
        <v>3887</v>
      </c>
      <c r="V387" t="s">
        <v>145</v>
      </c>
      <c r="X387" t="s">
        <v>3888</v>
      </c>
      <c r="Y387" t="s">
        <v>3888</v>
      </c>
      <c r="Z387" t="s">
        <v>145</v>
      </c>
      <c r="AC387" t="s">
        <v>3889</v>
      </c>
      <c r="AD387" t="s">
        <v>3890</v>
      </c>
      <c r="AE387" t="s">
        <v>3889</v>
      </c>
      <c r="AF387" t="s">
        <v>3890</v>
      </c>
      <c r="AG387" t="s">
        <v>145</v>
      </c>
      <c r="AH387" t="s">
        <v>145</v>
      </c>
      <c r="AJ387" t="s">
        <v>566</v>
      </c>
      <c r="AK387" t="s">
        <v>566</v>
      </c>
      <c r="AL387" t="s">
        <v>145</v>
      </c>
      <c r="AN387" t="s">
        <v>190</v>
      </c>
      <c r="AO387" t="s">
        <v>190</v>
      </c>
      <c r="AP387" t="s">
        <v>145</v>
      </c>
      <c r="AS387" t="s">
        <v>3838</v>
      </c>
      <c r="AT387" t="s">
        <v>3839</v>
      </c>
      <c r="AU387" t="s">
        <v>3840</v>
      </c>
      <c r="AV387" t="s">
        <v>3841</v>
      </c>
      <c r="AW387" t="s">
        <v>3842</v>
      </c>
      <c r="AX387" t="s">
        <v>630</v>
      </c>
      <c r="AY387" t="s">
        <v>3843</v>
      </c>
      <c r="BC387">
        <v>41886000</v>
      </c>
      <c r="BD387" t="s">
        <v>3844</v>
      </c>
      <c r="BE387" t="s">
        <v>3845</v>
      </c>
      <c r="BF387" t="s">
        <v>3846</v>
      </c>
      <c r="BG387" t="s">
        <v>3847</v>
      </c>
      <c r="BH387" t="s">
        <v>3848</v>
      </c>
      <c r="BI387" t="s">
        <v>3849</v>
      </c>
      <c r="BJ387" t="s">
        <v>2633</v>
      </c>
      <c r="BK387" t="s">
        <v>1042</v>
      </c>
      <c r="BL387" t="s">
        <v>3850</v>
      </c>
      <c r="BM387" t="s">
        <v>581</v>
      </c>
      <c r="BN387" t="s">
        <v>3848</v>
      </c>
      <c r="BO387" t="s">
        <v>3849</v>
      </c>
      <c r="BP387" t="s">
        <v>2633</v>
      </c>
      <c r="BQ387" t="s">
        <v>1042</v>
      </c>
      <c r="BR387" t="s">
        <v>3851</v>
      </c>
      <c r="BS387" t="s">
        <v>3852</v>
      </c>
      <c r="BT387" t="s">
        <v>3853</v>
      </c>
      <c r="BV387" t="s">
        <v>3854</v>
      </c>
      <c r="BW387" t="s">
        <v>3855</v>
      </c>
      <c r="BX387" t="s">
        <v>3856</v>
      </c>
      <c r="BZ387" t="s">
        <v>1860</v>
      </c>
      <c r="CA387" t="s">
        <v>164</v>
      </c>
      <c r="CB387" t="s">
        <v>164</v>
      </c>
      <c r="CC387" t="s">
        <v>164</v>
      </c>
      <c r="CG387" t="s">
        <v>147</v>
      </c>
      <c r="CJ387" t="s">
        <v>3886</v>
      </c>
      <c r="CL387" t="s">
        <v>144</v>
      </c>
      <c r="CM387" t="s">
        <v>144</v>
      </c>
      <c r="CN387" t="s">
        <v>145</v>
      </c>
      <c r="CP387" t="s">
        <v>3887</v>
      </c>
      <c r="CQ387" t="s">
        <v>3887</v>
      </c>
      <c r="CR387" t="s">
        <v>145</v>
      </c>
      <c r="CT387" t="s">
        <v>3888</v>
      </c>
      <c r="CU387" t="s">
        <v>3888</v>
      </c>
      <c r="CV387" t="s">
        <v>145</v>
      </c>
      <c r="CY387" t="s">
        <v>3889</v>
      </c>
      <c r="CZ387" t="s">
        <v>3890</v>
      </c>
      <c r="DA387" t="s">
        <v>3889</v>
      </c>
      <c r="DB387" t="s">
        <v>3890</v>
      </c>
      <c r="DC387" t="s">
        <v>145</v>
      </c>
      <c r="DD387" t="s">
        <v>145</v>
      </c>
      <c r="DF387" t="s">
        <v>566</v>
      </c>
      <c r="DG387" t="s">
        <v>566</v>
      </c>
      <c r="DH387" t="s">
        <v>145</v>
      </c>
      <c r="DJ387" t="s">
        <v>190</v>
      </c>
      <c r="DK387" t="s">
        <v>190</v>
      </c>
      <c r="DL387" t="s">
        <v>145</v>
      </c>
      <c r="DO387" t="s">
        <v>1860</v>
      </c>
      <c r="DP387" t="s">
        <v>3838</v>
      </c>
      <c r="DQ387" t="s">
        <v>3857</v>
      </c>
      <c r="DR387" t="s">
        <v>3858</v>
      </c>
      <c r="DT387">
        <v>20</v>
      </c>
      <c r="DU387">
        <v>19</v>
      </c>
      <c r="DV387">
        <v>3</v>
      </c>
      <c r="DW387" s="1">
        <f>+Tabulka1[[#This Row],[pocudegra]]/Tabulka1[[#This Row],[pochodnav]]</f>
        <v>0.15789473684210525</v>
      </c>
      <c r="DX387">
        <v>1847000</v>
      </c>
      <c r="DY387" t="s">
        <v>164</v>
      </c>
      <c r="DZ387" t="s">
        <v>190</v>
      </c>
      <c r="ED387" t="s">
        <v>641</v>
      </c>
      <c r="EE387" t="s">
        <v>641</v>
      </c>
      <c r="EF387" t="s">
        <v>3838</v>
      </c>
      <c r="EG387" t="s">
        <v>147</v>
      </c>
      <c r="EH387" t="s">
        <v>3859</v>
      </c>
      <c r="EI387" t="s">
        <v>3860</v>
      </c>
      <c r="EJ387" t="s">
        <v>3859</v>
      </c>
      <c r="EL387">
        <v>0</v>
      </c>
      <c r="EM387">
        <v>1311</v>
      </c>
    </row>
    <row r="388" spans="1:143" hidden="1">
      <c r="A388">
        <v>385</v>
      </c>
      <c r="B388" t="s">
        <v>3891</v>
      </c>
      <c r="C388" t="s">
        <v>3832</v>
      </c>
      <c r="D388" t="s">
        <v>144</v>
      </c>
      <c r="F388" t="s">
        <v>158</v>
      </c>
      <c r="G388" t="s">
        <v>164</v>
      </c>
      <c r="H388" t="s">
        <v>158</v>
      </c>
      <c r="I388" t="s">
        <v>164</v>
      </c>
      <c r="J388" t="s">
        <v>3832</v>
      </c>
      <c r="K388" t="s">
        <v>144</v>
      </c>
      <c r="L388" t="s">
        <v>3892</v>
      </c>
      <c r="M388" t="s">
        <v>3892</v>
      </c>
      <c r="O388" t="s">
        <v>144</v>
      </c>
      <c r="P388" t="s">
        <v>144</v>
      </c>
      <c r="Q388" t="s">
        <v>145</v>
      </c>
      <c r="T388" t="s">
        <v>3893</v>
      </c>
      <c r="U388" t="s">
        <v>3893</v>
      </c>
      <c r="V388" t="s">
        <v>145</v>
      </c>
      <c r="X388" t="s">
        <v>3894</v>
      </c>
      <c r="Y388" t="s">
        <v>3894</v>
      </c>
      <c r="Z388" t="s">
        <v>145</v>
      </c>
      <c r="AC388" t="s">
        <v>3895</v>
      </c>
      <c r="AD388" t="s">
        <v>3896</v>
      </c>
      <c r="AE388" t="s">
        <v>3895</v>
      </c>
      <c r="AF388" t="s">
        <v>3896</v>
      </c>
      <c r="AG388" t="s">
        <v>145</v>
      </c>
      <c r="AH388" t="s">
        <v>145</v>
      </c>
      <c r="AJ388" t="s">
        <v>566</v>
      </c>
      <c r="AK388" t="s">
        <v>566</v>
      </c>
      <c r="AL388" t="s">
        <v>145</v>
      </c>
      <c r="AN388" t="s">
        <v>190</v>
      </c>
      <c r="AO388" t="s">
        <v>190</v>
      </c>
      <c r="AP388" t="s">
        <v>145</v>
      </c>
      <c r="AS388" t="s">
        <v>3838</v>
      </c>
      <c r="AT388" t="s">
        <v>3839</v>
      </c>
      <c r="AU388" t="s">
        <v>3840</v>
      </c>
      <c r="AV388" t="s">
        <v>3841</v>
      </c>
      <c r="AW388" t="s">
        <v>3842</v>
      </c>
      <c r="AX388" t="s">
        <v>630</v>
      </c>
      <c r="AY388" t="s">
        <v>3843</v>
      </c>
      <c r="BC388">
        <v>3468000</v>
      </c>
      <c r="BD388" t="s">
        <v>3844</v>
      </c>
      <c r="BE388" t="s">
        <v>3845</v>
      </c>
      <c r="BF388" t="s">
        <v>3846</v>
      </c>
      <c r="BG388" t="s">
        <v>3847</v>
      </c>
      <c r="BH388" t="s">
        <v>3848</v>
      </c>
      <c r="BI388" t="s">
        <v>3849</v>
      </c>
      <c r="BJ388" t="s">
        <v>2633</v>
      </c>
      <c r="BK388" t="s">
        <v>1042</v>
      </c>
      <c r="BL388" t="s">
        <v>3850</v>
      </c>
      <c r="BM388" t="s">
        <v>581</v>
      </c>
      <c r="BN388" t="s">
        <v>3848</v>
      </c>
      <c r="BO388" t="s">
        <v>3849</v>
      </c>
      <c r="BP388" t="s">
        <v>2633</v>
      </c>
      <c r="BQ388" t="s">
        <v>1042</v>
      </c>
      <c r="BR388" t="s">
        <v>3851</v>
      </c>
      <c r="BS388" t="s">
        <v>3852</v>
      </c>
      <c r="BT388" t="s">
        <v>3853</v>
      </c>
      <c r="BV388" t="s">
        <v>3854</v>
      </c>
      <c r="BW388" t="s">
        <v>3855</v>
      </c>
      <c r="BX388" t="s">
        <v>3856</v>
      </c>
      <c r="BZ388" t="s">
        <v>1860</v>
      </c>
      <c r="CA388" t="s">
        <v>164</v>
      </c>
      <c r="CB388" t="s">
        <v>164</v>
      </c>
      <c r="CC388" t="s">
        <v>164</v>
      </c>
      <c r="CG388" t="s">
        <v>240</v>
      </c>
      <c r="CH388" t="s">
        <v>735</v>
      </c>
      <c r="CJ388" t="s">
        <v>3892</v>
      </c>
      <c r="CL388" t="s">
        <v>144</v>
      </c>
      <c r="CM388" t="s">
        <v>144</v>
      </c>
      <c r="CN388" t="s">
        <v>145</v>
      </c>
      <c r="CP388" t="s">
        <v>3893</v>
      </c>
      <c r="CQ388" t="s">
        <v>3893</v>
      </c>
      <c r="CR388" t="s">
        <v>145</v>
      </c>
      <c r="CT388" t="s">
        <v>3894</v>
      </c>
      <c r="CU388" t="s">
        <v>3894</v>
      </c>
      <c r="CV388" t="s">
        <v>145</v>
      </c>
      <c r="CY388" t="s">
        <v>3895</v>
      </c>
      <c r="CZ388" t="s">
        <v>3896</v>
      </c>
      <c r="DA388" t="s">
        <v>3895</v>
      </c>
      <c r="DB388" t="s">
        <v>3896</v>
      </c>
      <c r="DC388" t="s">
        <v>145</v>
      </c>
      <c r="DD388" t="s">
        <v>145</v>
      </c>
      <c r="DF388" t="s">
        <v>566</v>
      </c>
      <c r="DG388" t="s">
        <v>566</v>
      </c>
      <c r="DH388" t="s">
        <v>145</v>
      </c>
      <c r="DJ388" t="s">
        <v>190</v>
      </c>
      <c r="DK388" t="s">
        <v>190</v>
      </c>
      <c r="DL388" t="s">
        <v>145</v>
      </c>
      <c r="DO388" t="s">
        <v>1860</v>
      </c>
      <c r="DP388" t="s">
        <v>3838</v>
      </c>
      <c r="DQ388" t="s">
        <v>3857</v>
      </c>
      <c r="DR388" t="s">
        <v>3858</v>
      </c>
      <c r="DT388">
        <v>1</v>
      </c>
      <c r="DU388">
        <v>1</v>
      </c>
      <c r="DV388">
        <v>0</v>
      </c>
      <c r="DW388" s="1">
        <f>+Tabulka1[[#This Row],[pocudegra]]/Tabulka1[[#This Row],[pochodnav]]</f>
        <v>0</v>
      </c>
      <c r="DX388">
        <v>0</v>
      </c>
      <c r="EA388" t="s">
        <v>3897</v>
      </c>
      <c r="ED388" t="s">
        <v>641</v>
      </c>
      <c r="EE388" t="s">
        <v>641</v>
      </c>
      <c r="EF388" t="s">
        <v>3838</v>
      </c>
      <c r="EG388" t="s">
        <v>147</v>
      </c>
      <c r="EH388" t="s">
        <v>3859</v>
      </c>
      <c r="EI388" t="s">
        <v>3860</v>
      </c>
      <c r="EJ388" t="s">
        <v>3859</v>
      </c>
      <c r="EL388">
        <v>0</v>
      </c>
      <c r="EM388">
        <v>1311</v>
      </c>
    </row>
    <row r="389" spans="1:143" hidden="1">
      <c r="A389">
        <v>386</v>
      </c>
      <c r="B389" t="s">
        <v>3898</v>
      </c>
      <c r="C389" t="s">
        <v>3832</v>
      </c>
      <c r="D389" t="s">
        <v>144</v>
      </c>
      <c r="F389" t="s">
        <v>158</v>
      </c>
      <c r="G389" t="s">
        <v>164</v>
      </c>
      <c r="H389" t="s">
        <v>158</v>
      </c>
      <c r="I389" t="s">
        <v>164</v>
      </c>
      <c r="J389" t="s">
        <v>3832</v>
      </c>
      <c r="K389" t="s">
        <v>144</v>
      </c>
      <c r="L389" t="s">
        <v>3899</v>
      </c>
      <c r="M389" t="s">
        <v>3899</v>
      </c>
      <c r="O389" t="s">
        <v>144</v>
      </c>
      <c r="P389" t="s">
        <v>144</v>
      </c>
      <c r="Q389" t="s">
        <v>145</v>
      </c>
      <c r="T389" t="s">
        <v>3900</v>
      </c>
      <c r="U389" t="s">
        <v>3900</v>
      </c>
      <c r="V389" t="s">
        <v>145</v>
      </c>
      <c r="X389" t="s">
        <v>3901</v>
      </c>
      <c r="Y389" t="s">
        <v>3901</v>
      </c>
      <c r="Z389" t="s">
        <v>145</v>
      </c>
      <c r="AC389" t="s">
        <v>3902</v>
      </c>
      <c r="AD389" t="s">
        <v>3903</v>
      </c>
      <c r="AE389" t="s">
        <v>3902</v>
      </c>
      <c r="AF389" t="s">
        <v>3903</v>
      </c>
      <c r="AG389" t="s">
        <v>145</v>
      </c>
      <c r="AH389" t="s">
        <v>145</v>
      </c>
      <c r="AJ389" t="s">
        <v>566</v>
      </c>
      <c r="AK389" t="s">
        <v>566</v>
      </c>
      <c r="AL389" t="s">
        <v>145</v>
      </c>
      <c r="AN389" t="s">
        <v>190</v>
      </c>
      <c r="AO389" t="s">
        <v>190</v>
      </c>
      <c r="AP389" t="s">
        <v>145</v>
      </c>
      <c r="AS389" t="s">
        <v>3838</v>
      </c>
      <c r="AT389" t="s">
        <v>3839</v>
      </c>
      <c r="AU389" t="s">
        <v>3840</v>
      </c>
      <c r="AV389" t="s">
        <v>3841</v>
      </c>
      <c r="AW389" t="s">
        <v>3842</v>
      </c>
      <c r="AX389" t="s">
        <v>630</v>
      </c>
      <c r="AY389" t="s">
        <v>3843</v>
      </c>
      <c r="BC389">
        <v>16458000</v>
      </c>
      <c r="BD389" t="s">
        <v>3844</v>
      </c>
      <c r="BE389" t="s">
        <v>3845</v>
      </c>
      <c r="BF389" t="s">
        <v>3846</v>
      </c>
      <c r="BG389" t="s">
        <v>3847</v>
      </c>
      <c r="BH389" t="s">
        <v>3848</v>
      </c>
      <c r="BI389" t="s">
        <v>3849</v>
      </c>
      <c r="BJ389" t="s">
        <v>2633</v>
      </c>
      <c r="BK389" t="s">
        <v>1042</v>
      </c>
      <c r="BL389" t="s">
        <v>3850</v>
      </c>
      <c r="BM389" t="s">
        <v>581</v>
      </c>
      <c r="BN389" t="s">
        <v>3848</v>
      </c>
      <c r="BO389" t="s">
        <v>3849</v>
      </c>
      <c r="BP389" t="s">
        <v>2633</v>
      </c>
      <c r="BQ389" t="s">
        <v>1042</v>
      </c>
      <c r="BR389" t="s">
        <v>3851</v>
      </c>
      <c r="BS389" t="s">
        <v>3852</v>
      </c>
      <c r="BT389" t="s">
        <v>3853</v>
      </c>
      <c r="BV389" t="s">
        <v>3854</v>
      </c>
      <c r="BW389" t="s">
        <v>3855</v>
      </c>
      <c r="BX389" t="s">
        <v>3856</v>
      </c>
      <c r="BZ389" t="s">
        <v>1860</v>
      </c>
      <c r="CA389" t="s">
        <v>164</v>
      </c>
      <c r="CB389" t="s">
        <v>164</v>
      </c>
      <c r="CC389" t="s">
        <v>164</v>
      </c>
      <c r="CG389" t="s">
        <v>147</v>
      </c>
      <c r="CJ389" t="s">
        <v>3899</v>
      </c>
      <c r="CL389" t="s">
        <v>144</v>
      </c>
      <c r="CM389" t="s">
        <v>144</v>
      </c>
      <c r="CN389" t="s">
        <v>145</v>
      </c>
      <c r="CP389" t="s">
        <v>3900</v>
      </c>
      <c r="CQ389" t="s">
        <v>3900</v>
      </c>
      <c r="CR389" t="s">
        <v>145</v>
      </c>
      <c r="CT389" t="s">
        <v>3901</v>
      </c>
      <c r="CU389" t="s">
        <v>3901</v>
      </c>
      <c r="CV389" t="s">
        <v>145</v>
      </c>
      <c r="CY389" t="s">
        <v>3902</v>
      </c>
      <c r="CZ389" t="s">
        <v>3903</v>
      </c>
      <c r="DA389" t="s">
        <v>3902</v>
      </c>
      <c r="DB389" t="s">
        <v>3903</v>
      </c>
      <c r="DC389" t="s">
        <v>145</v>
      </c>
      <c r="DD389" t="s">
        <v>145</v>
      </c>
      <c r="DF389" t="s">
        <v>566</v>
      </c>
      <c r="DG389" t="s">
        <v>566</v>
      </c>
      <c r="DH389" t="s">
        <v>145</v>
      </c>
      <c r="DJ389" t="s">
        <v>190</v>
      </c>
      <c r="DK389" t="s">
        <v>190</v>
      </c>
      <c r="DL389" t="s">
        <v>145</v>
      </c>
      <c r="DO389" t="s">
        <v>1860</v>
      </c>
      <c r="DP389" t="s">
        <v>3838</v>
      </c>
      <c r="DQ389" t="s">
        <v>3857</v>
      </c>
      <c r="DR389" t="s">
        <v>3858</v>
      </c>
      <c r="DT389">
        <v>18</v>
      </c>
      <c r="DU389">
        <v>17</v>
      </c>
      <c r="DV389">
        <v>6</v>
      </c>
      <c r="DW389" s="1">
        <f>+Tabulka1[[#This Row],[pocudegra]]/Tabulka1[[#This Row],[pochodnav]]</f>
        <v>0.35294117647058826</v>
      </c>
      <c r="DX389">
        <v>3995000</v>
      </c>
      <c r="DY389" t="s">
        <v>164</v>
      </c>
      <c r="DZ389" t="s">
        <v>153</v>
      </c>
      <c r="ED389" t="s">
        <v>641</v>
      </c>
      <c r="EE389" t="s">
        <v>641</v>
      </c>
      <c r="EF389" t="s">
        <v>3838</v>
      </c>
      <c r="EG389" t="s">
        <v>147</v>
      </c>
      <c r="EH389" t="s">
        <v>3859</v>
      </c>
      <c r="EI389" t="s">
        <v>3860</v>
      </c>
      <c r="EJ389" t="s">
        <v>3859</v>
      </c>
      <c r="EL389">
        <v>0</v>
      </c>
      <c r="EM389">
        <v>1311</v>
      </c>
    </row>
    <row r="390" spans="1:143" hidden="1">
      <c r="A390">
        <v>387</v>
      </c>
      <c r="B390" t="s">
        <v>3904</v>
      </c>
      <c r="C390" t="s">
        <v>3832</v>
      </c>
      <c r="D390" t="s">
        <v>144</v>
      </c>
      <c r="F390" t="s">
        <v>158</v>
      </c>
      <c r="G390" t="s">
        <v>164</v>
      </c>
      <c r="H390" t="s">
        <v>158</v>
      </c>
      <c r="I390" t="s">
        <v>164</v>
      </c>
      <c r="J390" t="s">
        <v>3832</v>
      </c>
      <c r="K390" t="s">
        <v>144</v>
      </c>
      <c r="L390" t="s">
        <v>3905</v>
      </c>
      <c r="M390" t="s">
        <v>3905</v>
      </c>
      <c r="O390" t="s">
        <v>144</v>
      </c>
      <c r="P390" t="s">
        <v>144</v>
      </c>
      <c r="Q390" t="s">
        <v>145</v>
      </c>
      <c r="T390" t="s">
        <v>3906</v>
      </c>
      <c r="U390" t="s">
        <v>3906</v>
      </c>
      <c r="V390" t="s">
        <v>145</v>
      </c>
      <c r="X390" t="s">
        <v>3907</v>
      </c>
      <c r="Y390" t="s">
        <v>3907</v>
      </c>
      <c r="Z390" t="s">
        <v>145</v>
      </c>
      <c r="AC390" t="s">
        <v>3908</v>
      </c>
      <c r="AD390" t="s">
        <v>3909</v>
      </c>
      <c r="AE390" t="s">
        <v>3908</v>
      </c>
      <c r="AF390" t="s">
        <v>3909</v>
      </c>
      <c r="AG390" t="s">
        <v>145</v>
      </c>
      <c r="AH390" t="s">
        <v>145</v>
      </c>
      <c r="AJ390" t="s">
        <v>566</v>
      </c>
      <c r="AK390" t="s">
        <v>566</v>
      </c>
      <c r="AL390" t="s">
        <v>145</v>
      </c>
      <c r="AN390" t="s">
        <v>190</v>
      </c>
      <c r="AO390" t="s">
        <v>190</v>
      </c>
      <c r="AP390" t="s">
        <v>145</v>
      </c>
      <c r="AS390" t="s">
        <v>3838</v>
      </c>
      <c r="AT390" t="s">
        <v>3839</v>
      </c>
      <c r="AU390" t="s">
        <v>3840</v>
      </c>
      <c r="AV390" t="s">
        <v>3841</v>
      </c>
      <c r="AW390" t="s">
        <v>3842</v>
      </c>
      <c r="AX390" t="s">
        <v>630</v>
      </c>
      <c r="AY390" t="s">
        <v>3843</v>
      </c>
      <c r="BC390">
        <v>37428000</v>
      </c>
      <c r="BD390" t="s">
        <v>3844</v>
      </c>
      <c r="BE390" t="s">
        <v>3845</v>
      </c>
      <c r="BF390" t="s">
        <v>3846</v>
      </c>
      <c r="BG390" t="s">
        <v>3847</v>
      </c>
      <c r="BH390" t="s">
        <v>3848</v>
      </c>
      <c r="BI390" t="s">
        <v>3849</v>
      </c>
      <c r="BJ390" t="s">
        <v>2633</v>
      </c>
      <c r="BK390" t="s">
        <v>1042</v>
      </c>
      <c r="BL390" t="s">
        <v>3850</v>
      </c>
      <c r="BM390" t="s">
        <v>581</v>
      </c>
      <c r="BN390" t="s">
        <v>3848</v>
      </c>
      <c r="BO390" t="s">
        <v>3849</v>
      </c>
      <c r="BP390" t="s">
        <v>2633</v>
      </c>
      <c r="BQ390" t="s">
        <v>1042</v>
      </c>
      <c r="BR390" t="s">
        <v>3851</v>
      </c>
      <c r="BS390" t="s">
        <v>3852</v>
      </c>
      <c r="BT390" t="s">
        <v>3853</v>
      </c>
      <c r="BV390" t="s">
        <v>3854</v>
      </c>
      <c r="BW390" t="s">
        <v>3855</v>
      </c>
      <c r="BX390" t="s">
        <v>3856</v>
      </c>
      <c r="BZ390" t="s">
        <v>1860</v>
      </c>
      <c r="CA390" t="s">
        <v>164</v>
      </c>
      <c r="CB390" t="s">
        <v>164</v>
      </c>
      <c r="CC390" t="s">
        <v>164</v>
      </c>
      <c r="CG390" t="s">
        <v>147</v>
      </c>
      <c r="CJ390" t="s">
        <v>3905</v>
      </c>
      <c r="CL390" t="s">
        <v>144</v>
      </c>
      <c r="CM390" t="s">
        <v>144</v>
      </c>
      <c r="CN390" t="s">
        <v>145</v>
      </c>
      <c r="CP390" t="s">
        <v>3906</v>
      </c>
      <c r="CQ390" t="s">
        <v>3906</v>
      </c>
      <c r="CR390" t="s">
        <v>145</v>
      </c>
      <c r="CT390" t="s">
        <v>3907</v>
      </c>
      <c r="CU390" t="s">
        <v>3907</v>
      </c>
      <c r="CV390" t="s">
        <v>145</v>
      </c>
      <c r="CY390" t="s">
        <v>3908</v>
      </c>
      <c r="CZ390" t="s">
        <v>3909</v>
      </c>
      <c r="DA390" t="s">
        <v>3908</v>
      </c>
      <c r="DB390" t="s">
        <v>3909</v>
      </c>
      <c r="DC390" t="s">
        <v>145</v>
      </c>
      <c r="DD390" t="s">
        <v>145</v>
      </c>
      <c r="DF390" t="s">
        <v>566</v>
      </c>
      <c r="DG390" t="s">
        <v>566</v>
      </c>
      <c r="DH390" t="s">
        <v>145</v>
      </c>
      <c r="DJ390" t="s">
        <v>190</v>
      </c>
      <c r="DK390" t="s">
        <v>190</v>
      </c>
      <c r="DL390" t="s">
        <v>145</v>
      </c>
      <c r="DO390" t="s">
        <v>1860</v>
      </c>
      <c r="DP390" t="s">
        <v>3838</v>
      </c>
      <c r="DQ390" t="s">
        <v>3857</v>
      </c>
      <c r="DR390" t="s">
        <v>3858</v>
      </c>
      <c r="DT390">
        <v>41</v>
      </c>
      <c r="DU390">
        <v>40</v>
      </c>
      <c r="DV390">
        <v>4</v>
      </c>
      <c r="DW390" s="1">
        <f>+Tabulka1[[#This Row],[pocudegra]]/Tabulka1[[#This Row],[pochodnav]]</f>
        <v>0.1</v>
      </c>
      <c r="DX390">
        <v>4119000</v>
      </c>
      <c r="DY390" t="s">
        <v>164</v>
      </c>
      <c r="DZ390" t="s">
        <v>153</v>
      </c>
      <c r="ED390" t="s">
        <v>641</v>
      </c>
      <c r="EE390" t="s">
        <v>641</v>
      </c>
      <c r="EF390" t="s">
        <v>3838</v>
      </c>
      <c r="EG390" t="s">
        <v>147</v>
      </c>
      <c r="EH390" t="s">
        <v>3859</v>
      </c>
      <c r="EI390" t="s">
        <v>3860</v>
      </c>
      <c r="EJ390" t="s">
        <v>3859</v>
      </c>
      <c r="EL390">
        <v>0</v>
      </c>
      <c r="EM390">
        <v>1311</v>
      </c>
    </row>
    <row r="391" spans="1:143" hidden="1">
      <c r="A391">
        <v>388</v>
      </c>
      <c r="B391" t="s">
        <v>3910</v>
      </c>
      <c r="C391" t="s">
        <v>3832</v>
      </c>
      <c r="D391" t="s">
        <v>144</v>
      </c>
      <c r="F391" t="s">
        <v>158</v>
      </c>
      <c r="G391" t="s">
        <v>164</v>
      </c>
      <c r="H391" t="s">
        <v>158</v>
      </c>
      <c r="I391" t="s">
        <v>164</v>
      </c>
      <c r="J391" t="s">
        <v>3832</v>
      </c>
      <c r="K391" t="s">
        <v>144</v>
      </c>
      <c r="L391" t="s">
        <v>3911</v>
      </c>
      <c r="M391" t="s">
        <v>3911</v>
      </c>
      <c r="O391" t="s">
        <v>144</v>
      </c>
      <c r="P391" t="s">
        <v>144</v>
      </c>
      <c r="Q391" t="s">
        <v>145</v>
      </c>
      <c r="T391" t="s">
        <v>3912</v>
      </c>
      <c r="U391" t="s">
        <v>3912</v>
      </c>
      <c r="V391" t="s">
        <v>145</v>
      </c>
      <c r="X391" t="s">
        <v>3913</v>
      </c>
      <c r="Y391" t="s">
        <v>3913</v>
      </c>
      <c r="Z391" t="s">
        <v>145</v>
      </c>
      <c r="AC391" t="s">
        <v>3914</v>
      </c>
      <c r="AD391" t="s">
        <v>3915</v>
      </c>
      <c r="AE391" t="s">
        <v>3914</v>
      </c>
      <c r="AF391" t="s">
        <v>3915</v>
      </c>
      <c r="AG391" t="s">
        <v>145</v>
      </c>
      <c r="AH391" t="s">
        <v>145</v>
      </c>
      <c r="AJ391" t="s">
        <v>566</v>
      </c>
      <c r="AK391" t="s">
        <v>566</v>
      </c>
      <c r="AL391" t="s">
        <v>145</v>
      </c>
      <c r="AN391" t="s">
        <v>190</v>
      </c>
      <c r="AO391" t="s">
        <v>190</v>
      </c>
      <c r="AP391" t="s">
        <v>145</v>
      </c>
      <c r="AS391" t="s">
        <v>3838</v>
      </c>
      <c r="AT391" t="s">
        <v>3839</v>
      </c>
      <c r="AU391" t="s">
        <v>3840</v>
      </c>
      <c r="AV391" t="s">
        <v>3841</v>
      </c>
      <c r="AW391" t="s">
        <v>3842</v>
      </c>
      <c r="AX391" t="s">
        <v>630</v>
      </c>
      <c r="AY391" t="s">
        <v>3843</v>
      </c>
      <c r="BC391">
        <v>24398000</v>
      </c>
      <c r="BD391" t="s">
        <v>3844</v>
      </c>
      <c r="BE391" t="s">
        <v>3845</v>
      </c>
      <c r="BF391" t="s">
        <v>3846</v>
      </c>
      <c r="BG391" t="s">
        <v>3847</v>
      </c>
      <c r="BH391" t="s">
        <v>3848</v>
      </c>
      <c r="BI391" t="s">
        <v>3849</v>
      </c>
      <c r="BJ391" t="s">
        <v>2633</v>
      </c>
      <c r="BK391" t="s">
        <v>1042</v>
      </c>
      <c r="BL391" t="s">
        <v>3850</v>
      </c>
      <c r="BM391" t="s">
        <v>581</v>
      </c>
      <c r="BN391" t="s">
        <v>3848</v>
      </c>
      <c r="BO391" t="s">
        <v>3849</v>
      </c>
      <c r="BP391" t="s">
        <v>2633</v>
      </c>
      <c r="BQ391" t="s">
        <v>1042</v>
      </c>
      <c r="BR391" t="s">
        <v>3851</v>
      </c>
      <c r="BS391" t="s">
        <v>3852</v>
      </c>
      <c r="BT391" t="s">
        <v>3853</v>
      </c>
      <c r="BV391" t="s">
        <v>3854</v>
      </c>
      <c r="BW391" t="s">
        <v>3855</v>
      </c>
      <c r="BX391" t="s">
        <v>3856</v>
      </c>
      <c r="BZ391" t="s">
        <v>1860</v>
      </c>
      <c r="CA391" t="s">
        <v>164</v>
      </c>
      <c r="CB391" t="s">
        <v>164</v>
      </c>
      <c r="CC391" t="s">
        <v>164</v>
      </c>
      <c r="CG391" t="s">
        <v>147</v>
      </c>
      <c r="CJ391" t="s">
        <v>3911</v>
      </c>
      <c r="CL391" t="s">
        <v>144</v>
      </c>
      <c r="CM391" t="s">
        <v>144</v>
      </c>
      <c r="CN391" t="s">
        <v>145</v>
      </c>
      <c r="CP391" t="s">
        <v>3912</v>
      </c>
      <c r="CQ391" t="s">
        <v>3912</v>
      </c>
      <c r="CR391" t="s">
        <v>145</v>
      </c>
      <c r="CT391" t="s">
        <v>3913</v>
      </c>
      <c r="CU391" t="s">
        <v>3913</v>
      </c>
      <c r="CV391" t="s">
        <v>145</v>
      </c>
      <c r="CY391" t="s">
        <v>3914</v>
      </c>
      <c r="CZ391" t="s">
        <v>3915</v>
      </c>
      <c r="DA391" t="s">
        <v>3914</v>
      </c>
      <c r="DB391" t="s">
        <v>3915</v>
      </c>
      <c r="DC391" t="s">
        <v>145</v>
      </c>
      <c r="DD391" t="s">
        <v>145</v>
      </c>
      <c r="DF391" t="s">
        <v>566</v>
      </c>
      <c r="DG391" t="s">
        <v>566</v>
      </c>
      <c r="DH391" t="s">
        <v>145</v>
      </c>
      <c r="DJ391" t="s">
        <v>190</v>
      </c>
      <c r="DK391" t="s">
        <v>190</v>
      </c>
      <c r="DL391" t="s">
        <v>145</v>
      </c>
      <c r="DO391" t="s">
        <v>1860</v>
      </c>
      <c r="DP391" t="s">
        <v>3838</v>
      </c>
      <c r="DQ391" t="s">
        <v>3857</v>
      </c>
      <c r="DR391" t="s">
        <v>3858</v>
      </c>
      <c r="DT391">
        <v>18</v>
      </c>
      <c r="DU391">
        <v>18</v>
      </c>
      <c r="DV391">
        <v>3</v>
      </c>
      <c r="DW391" s="1">
        <f>+Tabulka1[[#This Row],[pocudegra]]/Tabulka1[[#This Row],[pochodnav]]</f>
        <v>0.16666666666666666</v>
      </c>
      <c r="DX391">
        <v>2505000</v>
      </c>
      <c r="DY391" t="s">
        <v>164</v>
      </c>
      <c r="DZ391" t="s">
        <v>153</v>
      </c>
      <c r="ED391" t="s">
        <v>641</v>
      </c>
      <c r="EE391" t="s">
        <v>641</v>
      </c>
      <c r="EF391" t="s">
        <v>3838</v>
      </c>
      <c r="EG391" t="s">
        <v>147</v>
      </c>
      <c r="EH391" t="s">
        <v>3859</v>
      </c>
      <c r="EI391" t="s">
        <v>3860</v>
      </c>
      <c r="EJ391" t="s">
        <v>3859</v>
      </c>
      <c r="EL391">
        <v>0</v>
      </c>
      <c r="EM391">
        <v>1311</v>
      </c>
    </row>
    <row r="392" spans="1:143" hidden="1">
      <c r="A392">
        <v>389</v>
      </c>
      <c r="B392" t="s">
        <v>3916</v>
      </c>
      <c r="C392" t="s">
        <v>3832</v>
      </c>
      <c r="D392" t="s">
        <v>144</v>
      </c>
      <c r="F392" t="s">
        <v>158</v>
      </c>
      <c r="G392" t="s">
        <v>164</v>
      </c>
      <c r="H392" t="s">
        <v>158</v>
      </c>
      <c r="I392" t="s">
        <v>164</v>
      </c>
      <c r="J392" t="s">
        <v>3832</v>
      </c>
      <c r="K392" t="s">
        <v>144</v>
      </c>
      <c r="L392" t="s">
        <v>3917</v>
      </c>
      <c r="M392" t="s">
        <v>3917</v>
      </c>
      <c r="O392" t="s">
        <v>144</v>
      </c>
      <c r="P392" t="s">
        <v>144</v>
      </c>
      <c r="Q392" t="s">
        <v>145</v>
      </c>
      <c r="T392" t="s">
        <v>3918</v>
      </c>
      <c r="U392" t="s">
        <v>3918</v>
      </c>
      <c r="V392" t="s">
        <v>145</v>
      </c>
      <c r="X392" t="s">
        <v>3919</v>
      </c>
      <c r="Y392" t="s">
        <v>3919</v>
      </c>
      <c r="Z392" t="s">
        <v>145</v>
      </c>
      <c r="AC392" t="s">
        <v>3920</v>
      </c>
      <c r="AD392" t="s">
        <v>3921</v>
      </c>
      <c r="AE392" t="s">
        <v>3920</v>
      </c>
      <c r="AF392" t="s">
        <v>3921</v>
      </c>
      <c r="AG392" t="s">
        <v>145</v>
      </c>
      <c r="AH392" t="s">
        <v>145</v>
      </c>
      <c r="AJ392" t="s">
        <v>566</v>
      </c>
      <c r="AK392" t="s">
        <v>566</v>
      </c>
      <c r="AL392" t="s">
        <v>145</v>
      </c>
      <c r="AN392" t="s">
        <v>190</v>
      </c>
      <c r="AO392" t="s">
        <v>190</v>
      </c>
      <c r="AP392" t="s">
        <v>145</v>
      </c>
      <c r="AS392" t="s">
        <v>3838</v>
      </c>
      <c r="AT392" t="s">
        <v>3839</v>
      </c>
      <c r="AU392" t="s">
        <v>3840</v>
      </c>
      <c r="AV392" t="s">
        <v>3841</v>
      </c>
      <c r="AW392" t="s">
        <v>3842</v>
      </c>
      <c r="AX392" t="s">
        <v>630</v>
      </c>
      <c r="AY392" t="s">
        <v>3843</v>
      </c>
      <c r="BC392">
        <v>44772000</v>
      </c>
      <c r="BD392" t="s">
        <v>3844</v>
      </c>
      <c r="BE392" t="s">
        <v>3845</v>
      </c>
      <c r="BF392" t="s">
        <v>3846</v>
      </c>
      <c r="BG392" t="s">
        <v>3847</v>
      </c>
      <c r="BH392" t="s">
        <v>3848</v>
      </c>
      <c r="BI392" t="s">
        <v>3849</v>
      </c>
      <c r="BJ392" t="s">
        <v>2633</v>
      </c>
      <c r="BK392" t="s">
        <v>1042</v>
      </c>
      <c r="BL392" t="s">
        <v>3850</v>
      </c>
      <c r="BM392" t="s">
        <v>581</v>
      </c>
      <c r="BN392" t="s">
        <v>3848</v>
      </c>
      <c r="BO392" t="s">
        <v>3849</v>
      </c>
      <c r="BP392" t="s">
        <v>2633</v>
      </c>
      <c r="BQ392" t="s">
        <v>1042</v>
      </c>
      <c r="BR392" t="s">
        <v>3851</v>
      </c>
      <c r="BS392" t="s">
        <v>3852</v>
      </c>
      <c r="BT392" t="s">
        <v>3853</v>
      </c>
      <c r="BV392" t="s">
        <v>3854</v>
      </c>
      <c r="BW392" t="s">
        <v>3855</v>
      </c>
      <c r="BX392" t="s">
        <v>3856</v>
      </c>
      <c r="BZ392" t="s">
        <v>1860</v>
      </c>
      <c r="CA392" t="s">
        <v>164</v>
      </c>
      <c r="CB392" t="s">
        <v>164</v>
      </c>
      <c r="CC392" t="s">
        <v>164</v>
      </c>
      <c r="CG392" t="s">
        <v>147</v>
      </c>
      <c r="CJ392" t="s">
        <v>3917</v>
      </c>
      <c r="CL392" t="s">
        <v>144</v>
      </c>
      <c r="CM392" t="s">
        <v>144</v>
      </c>
      <c r="CN392" t="s">
        <v>145</v>
      </c>
      <c r="CP392" t="s">
        <v>3918</v>
      </c>
      <c r="CQ392" t="s">
        <v>3918</v>
      </c>
      <c r="CR392" t="s">
        <v>145</v>
      </c>
      <c r="CT392" t="s">
        <v>3919</v>
      </c>
      <c r="CU392" t="s">
        <v>3919</v>
      </c>
      <c r="CV392" t="s">
        <v>145</v>
      </c>
      <c r="CY392" t="s">
        <v>3920</v>
      </c>
      <c r="CZ392" t="s">
        <v>3921</v>
      </c>
      <c r="DA392" t="s">
        <v>3920</v>
      </c>
      <c r="DB392" t="s">
        <v>3921</v>
      </c>
      <c r="DC392" t="s">
        <v>145</v>
      </c>
      <c r="DD392" t="s">
        <v>145</v>
      </c>
      <c r="DF392" t="s">
        <v>566</v>
      </c>
      <c r="DG392" t="s">
        <v>566</v>
      </c>
      <c r="DH392" t="s">
        <v>145</v>
      </c>
      <c r="DJ392" t="s">
        <v>190</v>
      </c>
      <c r="DK392" t="s">
        <v>190</v>
      </c>
      <c r="DL392" t="s">
        <v>145</v>
      </c>
      <c r="DO392" t="s">
        <v>1860</v>
      </c>
      <c r="DP392" t="s">
        <v>3838</v>
      </c>
      <c r="DQ392" t="s">
        <v>3857</v>
      </c>
      <c r="DR392" t="s">
        <v>3858</v>
      </c>
      <c r="DT392">
        <v>52</v>
      </c>
      <c r="DU392">
        <v>52</v>
      </c>
      <c r="DV392">
        <v>11</v>
      </c>
      <c r="DW392" s="1">
        <f>+Tabulka1[[#This Row],[pocudegra]]/Tabulka1[[#This Row],[pochodnav]]</f>
        <v>0.21153846153846154</v>
      </c>
      <c r="DX392">
        <v>10025000</v>
      </c>
      <c r="DY392" t="s">
        <v>164</v>
      </c>
      <c r="DZ392" t="s">
        <v>190</v>
      </c>
      <c r="ED392" t="s">
        <v>641</v>
      </c>
      <c r="EE392" t="s">
        <v>641</v>
      </c>
      <c r="EF392" t="s">
        <v>3838</v>
      </c>
      <c r="EG392" t="s">
        <v>147</v>
      </c>
      <c r="EH392" t="s">
        <v>3859</v>
      </c>
      <c r="EI392" t="s">
        <v>3860</v>
      </c>
      <c r="EJ392" t="s">
        <v>3859</v>
      </c>
      <c r="EL392">
        <v>0</v>
      </c>
      <c r="EM392">
        <v>1311</v>
      </c>
    </row>
    <row r="393" spans="1:143" hidden="1">
      <c r="A393">
        <v>390</v>
      </c>
      <c r="B393" t="s">
        <v>3922</v>
      </c>
      <c r="C393" t="s">
        <v>3832</v>
      </c>
      <c r="D393" t="s">
        <v>144</v>
      </c>
      <c r="F393" t="s">
        <v>158</v>
      </c>
      <c r="G393" t="s">
        <v>164</v>
      </c>
      <c r="H393" t="s">
        <v>158</v>
      </c>
      <c r="I393" t="s">
        <v>164</v>
      </c>
      <c r="J393" t="s">
        <v>3832</v>
      </c>
      <c r="K393" t="s">
        <v>144</v>
      </c>
      <c r="L393" t="s">
        <v>3923</v>
      </c>
      <c r="M393" t="s">
        <v>3923</v>
      </c>
      <c r="O393" t="s">
        <v>144</v>
      </c>
      <c r="P393" t="s">
        <v>144</v>
      </c>
      <c r="Q393" t="s">
        <v>145</v>
      </c>
      <c r="T393" t="s">
        <v>3924</v>
      </c>
      <c r="U393" t="s">
        <v>3924</v>
      </c>
      <c r="V393" t="s">
        <v>145</v>
      </c>
      <c r="X393" t="s">
        <v>3925</v>
      </c>
      <c r="Y393" t="s">
        <v>3925</v>
      </c>
      <c r="Z393" t="s">
        <v>145</v>
      </c>
      <c r="AC393" t="s">
        <v>3926</v>
      </c>
      <c r="AD393" t="s">
        <v>3927</v>
      </c>
      <c r="AE393" t="s">
        <v>3926</v>
      </c>
      <c r="AF393" t="s">
        <v>3927</v>
      </c>
      <c r="AG393" t="s">
        <v>145</v>
      </c>
      <c r="AH393" t="s">
        <v>145</v>
      </c>
      <c r="AJ393" t="s">
        <v>566</v>
      </c>
      <c r="AK393" t="s">
        <v>566</v>
      </c>
      <c r="AL393" t="s">
        <v>145</v>
      </c>
      <c r="AN393" t="s">
        <v>190</v>
      </c>
      <c r="AO393" t="s">
        <v>190</v>
      </c>
      <c r="AP393" t="s">
        <v>145</v>
      </c>
      <c r="AS393" t="s">
        <v>3838</v>
      </c>
      <c r="AT393" t="s">
        <v>3839</v>
      </c>
      <c r="AU393" t="s">
        <v>3840</v>
      </c>
      <c r="AV393" t="s">
        <v>3841</v>
      </c>
      <c r="AW393" t="s">
        <v>3842</v>
      </c>
      <c r="AX393" t="s">
        <v>630</v>
      </c>
      <c r="AY393" t="s">
        <v>3843</v>
      </c>
      <c r="BC393">
        <v>14557000</v>
      </c>
      <c r="BD393" t="s">
        <v>3844</v>
      </c>
      <c r="BE393" t="s">
        <v>3845</v>
      </c>
      <c r="BF393" t="s">
        <v>3846</v>
      </c>
      <c r="BG393" t="s">
        <v>3847</v>
      </c>
      <c r="BH393" t="s">
        <v>3848</v>
      </c>
      <c r="BI393" t="s">
        <v>3849</v>
      </c>
      <c r="BJ393" t="s">
        <v>2633</v>
      </c>
      <c r="BK393" t="s">
        <v>1042</v>
      </c>
      <c r="BL393" t="s">
        <v>3850</v>
      </c>
      <c r="BM393" t="s">
        <v>581</v>
      </c>
      <c r="BN393" t="s">
        <v>3848</v>
      </c>
      <c r="BO393" t="s">
        <v>3849</v>
      </c>
      <c r="BP393" t="s">
        <v>2633</v>
      </c>
      <c r="BQ393" t="s">
        <v>1042</v>
      </c>
      <c r="BR393" t="s">
        <v>3851</v>
      </c>
      <c r="BS393" t="s">
        <v>3852</v>
      </c>
      <c r="BT393" t="s">
        <v>3853</v>
      </c>
      <c r="BV393" t="s">
        <v>3854</v>
      </c>
      <c r="BW393" t="s">
        <v>3855</v>
      </c>
      <c r="BX393" t="s">
        <v>3856</v>
      </c>
      <c r="BZ393" t="s">
        <v>1860</v>
      </c>
      <c r="CA393" t="s">
        <v>164</v>
      </c>
      <c r="CB393" t="s">
        <v>164</v>
      </c>
      <c r="CC393" t="s">
        <v>164</v>
      </c>
      <c r="CG393" t="s">
        <v>147</v>
      </c>
      <c r="CJ393" t="s">
        <v>3923</v>
      </c>
      <c r="CL393" t="s">
        <v>144</v>
      </c>
      <c r="CM393" t="s">
        <v>144</v>
      </c>
      <c r="CN393" t="s">
        <v>145</v>
      </c>
      <c r="CP393" t="s">
        <v>3924</v>
      </c>
      <c r="CQ393" t="s">
        <v>3924</v>
      </c>
      <c r="CR393" t="s">
        <v>145</v>
      </c>
      <c r="CT393" t="s">
        <v>3925</v>
      </c>
      <c r="CU393" t="s">
        <v>3925</v>
      </c>
      <c r="CV393" t="s">
        <v>145</v>
      </c>
      <c r="CY393" t="s">
        <v>3926</v>
      </c>
      <c r="CZ393" t="s">
        <v>3927</v>
      </c>
      <c r="DA393" t="s">
        <v>3926</v>
      </c>
      <c r="DB393" t="s">
        <v>3927</v>
      </c>
      <c r="DC393" t="s">
        <v>145</v>
      </c>
      <c r="DD393" t="s">
        <v>145</v>
      </c>
      <c r="DF393" t="s">
        <v>566</v>
      </c>
      <c r="DG393" t="s">
        <v>566</v>
      </c>
      <c r="DH393" t="s">
        <v>145</v>
      </c>
      <c r="DJ393" t="s">
        <v>190</v>
      </c>
      <c r="DK393" t="s">
        <v>190</v>
      </c>
      <c r="DL393" t="s">
        <v>145</v>
      </c>
      <c r="DO393" t="s">
        <v>1860</v>
      </c>
      <c r="DP393" t="s">
        <v>3838</v>
      </c>
      <c r="DQ393" t="s">
        <v>3857</v>
      </c>
      <c r="DR393" t="s">
        <v>3858</v>
      </c>
      <c r="DT393">
        <v>14</v>
      </c>
      <c r="DU393">
        <v>11</v>
      </c>
      <c r="DV393">
        <v>5</v>
      </c>
      <c r="DW393" s="1">
        <f>+Tabulka1[[#This Row],[pocudegra]]/Tabulka1[[#This Row],[pochodnav]]</f>
        <v>0.45454545454545453</v>
      </c>
      <c r="DX393">
        <v>3833000</v>
      </c>
      <c r="DY393" t="s">
        <v>164</v>
      </c>
      <c r="DZ393" t="s">
        <v>153</v>
      </c>
      <c r="ED393" t="s">
        <v>641</v>
      </c>
      <c r="EE393" t="s">
        <v>641</v>
      </c>
      <c r="EF393" t="s">
        <v>3838</v>
      </c>
      <c r="EG393" t="s">
        <v>147</v>
      </c>
      <c r="EH393" t="s">
        <v>3859</v>
      </c>
      <c r="EI393" t="s">
        <v>3860</v>
      </c>
      <c r="EJ393" t="s">
        <v>3859</v>
      </c>
      <c r="EL393">
        <v>0</v>
      </c>
      <c r="EM393">
        <v>1311</v>
      </c>
    </row>
    <row r="394" spans="1:143" hidden="1">
      <c r="A394">
        <v>391</v>
      </c>
      <c r="B394" t="s">
        <v>3928</v>
      </c>
      <c r="C394" t="s">
        <v>3832</v>
      </c>
      <c r="D394" t="s">
        <v>144</v>
      </c>
      <c r="F394" t="s">
        <v>158</v>
      </c>
      <c r="G394" t="s">
        <v>164</v>
      </c>
      <c r="H394" t="s">
        <v>158</v>
      </c>
      <c r="I394" t="s">
        <v>164</v>
      </c>
      <c r="J394" t="s">
        <v>3832</v>
      </c>
      <c r="K394" t="s">
        <v>144</v>
      </c>
      <c r="L394" t="s">
        <v>3929</v>
      </c>
      <c r="M394" t="s">
        <v>3929</v>
      </c>
      <c r="O394" t="s">
        <v>144</v>
      </c>
      <c r="P394" t="s">
        <v>144</v>
      </c>
      <c r="Q394" t="s">
        <v>145</v>
      </c>
      <c r="T394" t="s">
        <v>3930</v>
      </c>
      <c r="U394" t="s">
        <v>3930</v>
      </c>
      <c r="V394" t="s">
        <v>145</v>
      </c>
      <c r="X394" t="s">
        <v>3931</v>
      </c>
      <c r="Y394" t="s">
        <v>3931</v>
      </c>
      <c r="Z394" t="s">
        <v>145</v>
      </c>
      <c r="AC394" t="s">
        <v>3932</v>
      </c>
      <c r="AD394" t="s">
        <v>3933</v>
      </c>
      <c r="AE394" t="s">
        <v>3932</v>
      </c>
      <c r="AF394" t="s">
        <v>3933</v>
      </c>
      <c r="AG394" t="s">
        <v>145</v>
      </c>
      <c r="AH394" t="s">
        <v>145</v>
      </c>
      <c r="AJ394" t="s">
        <v>566</v>
      </c>
      <c r="AK394" t="s">
        <v>566</v>
      </c>
      <c r="AL394" t="s">
        <v>145</v>
      </c>
      <c r="AN394" t="s">
        <v>190</v>
      </c>
      <c r="AO394" t="s">
        <v>190</v>
      </c>
      <c r="AP394" t="s">
        <v>145</v>
      </c>
      <c r="AS394" t="s">
        <v>3838</v>
      </c>
      <c r="AT394" t="s">
        <v>3839</v>
      </c>
      <c r="AU394" t="s">
        <v>3840</v>
      </c>
      <c r="AV394" t="s">
        <v>3841</v>
      </c>
      <c r="AW394" t="s">
        <v>3842</v>
      </c>
      <c r="AX394" t="s">
        <v>630</v>
      </c>
      <c r="AY394" t="s">
        <v>3843</v>
      </c>
      <c r="BC394">
        <v>19736000</v>
      </c>
      <c r="BD394" t="s">
        <v>3844</v>
      </c>
      <c r="BE394" t="s">
        <v>3845</v>
      </c>
      <c r="BF394" t="s">
        <v>3846</v>
      </c>
      <c r="BG394" t="s">
        <v>3847</v>
      </c>
      <c r="BH394" t="s">
        <v>3848</v>
      </c>
      <c r="BI394" t="s">
        <v>3849</v>
      </c>
      <c r="BJ394" t="s">
        <v>2633</v>
      </c>
      <c r="BK394" t="s">
        <v>1042</v>
      </c>
      <c r="BL394" t="s">
        <v>3850</v>
      </c>
      <c r="BM394" t="s">
        <v>581</v>
      </c>
      <c r="BN394" t="s">
        <v>3848</v>
      </c>
      <c r="BO394" t="s">
        <v>3849</v>
      </c>
      <c r="BP394" t="s">
        <v>2633</v>
      </c>
      <c r="BQ394" t="s">
        <v>1042</v>
      </c>
      <c r="BR394" t="s">
        <v>3851</v>
      </c>
      <c r="BS394" t="s">
        <v>3852</v>
      </c>
      <c r="BT394" t="s">
        <v>3853</v>
      </c>
      <c r="BV394" t="s">
        <v>3854</v>
      </c>
      <c r="BW394" t="s">
        <v>3855</v>
      </c>
      <c r="BX394" t="s">
        <v>3856</v>
      </c>
      <c r="BZ394" t="s">
        <v>1860</v>
      </c>
      <c r="CA394" t="s">
        <v>164</v>
      </c>
      <c r="CB394" t="s">
        <v>164</v>
      </c>
      <c r="CC394" t="s">
        <v>164</v>
      </c>
      <c r="CG394" t="s">
        <v>147</v>
      </c>
      <c r="CJ394" t="s">
        <v>3929</v>
      </c>
      <c r="CL394" t="s">
        <v>144</v>
      </c>
      <c r="CM394" t="s">
        <v>144</v>
      </c>
      <c r="CN394" t="s">
        <v>145</v>
      </c>
      <c r="CP394" t="s">
        <v>3930</v>
      </c>
      <c r="CQ394" t="s">
        <v>3930</v>
      </c>
      <c r="CR394" t="s">
        <v>145</v>
      </c>
      <c r="CT394" t="s">
        <v>3931</v>
      </c>
      <c r="CU394" t="s">
        <v>3931</v>
      </c>
      <c r="CV394" t="s">
        <v>145</v>
      </c>
      <c r="CY394" t="s">
        <v>3932</v>
      </c>
      <c r="CZ394" t="s">
        <v>3933</v>
      </c>
      <c r="DA394" t="s">
        <v>3932</v>
      </c>
      <c r="DB394" t="s">
        <v>3933</v>
      </c>
      <c r="DC394" t="s">
        <v>145</v>
      </c>
      <c r="DD394" t="s">
        <v>145</v>
      </c>
      <c r="DF394" t="s">
        <v>566</v>
      </c>
      <c r="DG394" t="s">
        <v>566</v>
      </c>
      <c r="DH394" t="s">
        <v>145</v>
      </c>
      <c r="DJ394" t="s">
        <v>190</v>
      </c>
      <c r="DK394" t="s">
        <v>190</v>
      </c>
      <c r="DL394" t="s">
        <v>145</v>
      </c>
      <c r="DO394" t="s">
        <v>1860</v>
      </c>
      <c r="DP394" t="s">
        <v>3838</v>
      </c>
      <c r="DQ394" t="s">
        <v>3857</v>
      </c>
      <c r="DR394" t="s">
        <v>3858</v>
      </c>
      <c r="DT394">
        <v>10</v>
      </c>
      <c r="DU394">
        <v>9</v>
      </c>
      <c r="DV394">
        <v>1</v>
      </c>
      <c r="DW394" s="1">
        <f>+Tabulka1[[#This Row],[pocudegra]]/Tabulka1[[#This Row],[pochodnav]]</f>
        <v>0.1111111111111111</v>
      </c>
      <c r="DX394">
        <v>710000</v>
      </c>
      <c r="DY394" t="s">
        <v>164</v>
      </c>
      <c r="DZ394" t="s">
        <v>153</v>
      </c>
      <c r="ED394" t="s">
        <v>641</v>
      </c>
      <c r="EE394" t="s">
        <v>641</v>
      </c>
      <c r="EF394" t="s">
        <v>3838</v>
      </c>
      <c r="EG394" t="s">
        <v>147</v>
      </c>
      <c r="EH394" t="s">
        <v>3859</v>
      </c>
      <c r="EI394" t="s">
        <v>3860</v>
      </c>
      <c r="EJ394" t="s">
        <v>3859</v>
      </c>
      <c r="EL394">
        <v>0</v>
      </c>
      <c r="EM394">
        <v>1311</v>
      </c>
    </row>
    <row r="395" spans="1:143" hidden="1">
      <c r="A395">
        <v>392</v>
      </c>
      <c r="B395" t="s">
        <v>3934</v>
      </c>
      <c r="C395" t="s">
        <v>3832</v>
      </c>
      <c r="D395" t="s">
        <v>144</v>
      </c>
      <c r="F395" t="s">
        <v>158</v>
      </c>
      <c r="G395" t="s">
        <v>164</v>
      </c>
      <c r="H395" t="s">
        <v>158</v>
      </c>
      <c r="I395" t="s">
        <v>164</v>
      </c>
      <c r="J395" t="s">
        <v>3832</v>
      </c>
      <c r="K395" t="s">
        <v>144</v>
      </c>
      <c r="L395" t="s">
        <v>3935</v>
      </c>
      <c r="M395" t="s">
        <v>3935</v>
      </c>
      <c r="O395" t="s">
        <v>144</v>
      </c>
      <c r="P395" t="s">
        <v>144</v>
      </c>
      <c r="Q395" t="s">
        <v>145</v>
      </c>
      <c r="T395" t="s">
        <v>3936</v>
      </c>
      <c r="U395" t="s">
        <v>3936</v>
      </c>
      <c r="V395" t="s">
        <v>145</v>
      </c>
      <c r="X395" t="s">
        <v>3937</v>
      </c>
      <c r="Y395" t="s">
        <v>3937</v>
      </c>
      <c r="Z395" t="s">
        <v>145</v>
      </c>
      <c r="AC395" t="s">
        <v>3938</v>
      </c>
      <c r="AD395" t="s">
        <v>3939</v>
      </c>
      <c r="AE395" t="s">
        <v>3938</v>
      </c>
      <c r="AF395" t="s">
        <v>3939</v>
      </c>
      <c r="AG395" t="s">
        <v>145</v>
      </c>
      <c r="AH395" t="s">
        <v>145</v>
      </c>
      <c r="AJ395" t="s">
        <v>566</v>
      </c>
      <c r="AK395" t="s">
        <v>566</v>
      </c>
      <c r="AL395" t="s">
        <v>145</v>
      </c>
      <c r="AN395" t="s">
        <v>190</v>
      </c>
      <c r="AO395" t="s">
        <v>190</v>
      </c>
      <c r="AP395" t="s">
        <v>145</v>
      </c>
      <c r="AS395" t="s">
        <v>3838</v>
      </c>
      <c r="AT395" t="s">
        <v>3839</v>
      </c>
      <c r="AU395" t="s">
        <v>3840</v>
      </c>
      <c r="AV395" t="s">
        <v>3841</v>
      </c>
      <c r="AW395" t="s">
        <v>3842</v>
      </c>
      <c r="AX395" t="s">
        <v>630</v>
      </c>
      <c r="AY395" t="s">
        <v>3843</v>
      </c>
      <c r="BC395">
        <v>14103000</v>
      </c>
      <c r="BD395" t="s">
        <v>3844</v>
      </c>
      <c r="BE395" t="s">
        <v>3845</v>
      </c>
      <c r="BF395" t="s">
        <v>3846</v>
      </c>
      <c r="BG395" t="s">
        <v>3847</v>
      </c>
      <c r="BH395" t="s">
        <v>3848</v>
      </c>
      <c r="BI395" t="s">
        <v>3849</v>
      </c>
      <c r="BJ395" t="s">
        <v>2633</v>
      </c>
      <c r="BK395" t="s">
        <v>1042</v>
      </c>
      <c r="BL395" t="s">
        <v>3850</v>
      </c>
      <c r="BM395" t="s">
        <v>581</v>
      </c>
      <c r="BN395" t="s">
        <v>3848</v>
      </c>
      <c r="BO395" t="s">
        <v>3849</v>
      </c>
      <c r="BP395" t="s">
        <v>2633</v>
      </c>
      <c r="BQ395" t="s">
        <v>1042</v>
      </c>
      <c r="BR395" t="s">
        <v>3851</v>
      </c>
      <c r="BS395" t="s">
        <v>3852</v>
      </c>
      <c r="BT395" t="s">
        <v>3853</v>
      </c>
      <c r="BV395" t="s">
        <v>3854</v>
      </c>
      <c r="BW395" t="s">
        <v>3855</v>
      </c>
      <c r="BX395" t="s">
        <v>3856</v>
      </c>
      <c r="BZ395" t="s">
        <v>1860</v>
      </c>
      <c r="CA395" t="s">
        <v>164</v>
      </c>
      <c r="CB395" t="s">
        <v>164</v>
      </c>
      <c r="CC395" t="s">
        <v>164</v>
      </c>
      <c r="CG395" t="s">
        <v>147</v>
      </c>
      <c r="CJ395" t="s">
        <v>3935</v>
      </c>
      <c r="CL395" t="s">
        <v>144</v>
      </c>
      <c r="CM395" t="s">
        <v>144</v>
      </c>
      <c r="CN395" t="s">
        <v>145</v>
      </c>
      <c r="CP395" t="s">
        <v>3936</v>
      </c>
      <c r="CQ395" t="s">
        <v>3936</v>
      </c>
      <c r="CR395" t="s">
        <v>145</v>
      </c>
      <c r="CT395" t="s">
        <v>3937</v>
      </c>
      <c r="CU395" t="s">
        <v>3937</v>
      </c>
      <c r="CV395" t="s">
        <v>145</v>
      </c>
      <c r="CY395" t="s">
        <v>3938</v>
      </c>
      <c r="CZ395" t="s">
        <v>3939</v>
      </c>
      <c r="DA395" t="s">
        <v>3938</v>
      </c>
      <c r="DB395" t="s">
        <v>3939</v>
      </c>
      <c r="DC395" t="s">
        <v>145</v>
      </c>
      <c r="DD395" t="s">
        <v>145</v>
      </c>
      <c r="DF395" t="s">
        <v>566</v>
      </c>
      <c r="DG395" t="s">
        <v>566</v>
      </c>
      <c r="DH395" t="s">
        <v>145</v>
      </c>
      <c r="DJ395" t="s">
        <v>190</v>
      </c>
      <c r="DK395" t="s">
        <v>190</v>
      </c>
      <c r="DL395" t="s">
        <v>145</v>
      </c>
      <c r="DO395" t="s">
        <v>1860</v>
      </c>
      <c r="DP395" t="s">
        <v>3838</v>
      </c>
      <c r="DQ395" t="s">
        <v>3857</v>
      </c>
      <c r="DR395" t="s">
        <v>3858</v>
      </c>
      <c r="DT395">
        <v>25</v>
      </c>
      <c r="DU395">
        <v>24</v>
      </c>
      <c r="DV395">
        <v>4</v>
      </c>
      <c r="DW395" s="1">
        <f>+Tabulka1[[#This Row],[pocudegra]]/Tabulka1[[#This Row],[pochodnav]]</f>
        <v>0.16666666666666666</v>
      </c>
      <c r="DX395">
        <v>2887000</v>
      </c>
      <c r="DY395" t="s">
        <v>164</v>
      </c>
      <c r="DZ395" t="s">
        <v>153</v>
      </c>
      <c r="ED395" t="s">
        <v>641</v>
      </c>
      <c r="EE395" t="s">
        <v>641</v>
      </c>
      <c r="EF395" t="s">
        <v>3838</v>
      </c>
      <c r="EG395" t="s">
        <v>147</v>
      </c>
      <c r="EH395" t="s">
        <v>3859</v>
      </c>
      <c r="EI395" t="s">
        <v>3860</v>
      </c>
      <c r="EJ395" t="s">
        <v>3859</v>
      </c>
      <c r="EL395">
        <v>0</v>
      </c>
      <c r="EM395">
        <v>1311</v>
      </c>
    </row>
    <row r="396" spans="1:143" hidden="1">
      <c r="A396">
        <v>393</v>
      </c>
      <c r="B396" t="s">
        <v>3940</v>
      </c>
      <c r="C396" t="s">
        <v>3832</v>
      </c>
      <c r="D396" t="s">
        <v>144</v>
      </c>
      <c r="F396" t="s">
        <v>164</v>
      </c>
      <c r="G396" t="s">
        <v>232</v>
      </c>
      <c r="H396" t="s">
        <v>164</v>
      </c>
      <c r="I396" t="s">
        <v>232</v>
      </c>
      <c r="J396" t="s">
        <v>3832</v>
      </c>
      <c r="K396" t="s">
        <v>144</v>
      </c>
      <c r="L396" t="s">
        <v>3833</v>
      </c>
      <c r="M396" t="s">
        <v>3833</v>
      </c>
      <c r="O396" t="s">
        <v>144</v>
      </c>
      <c r="P396" t="s">
        <v>144</v>
      </c>
      <c r="Q396" t="s">
        <v>145</v>
      </c>
      <c r="T396" t="s">
        <v>3834</v>
      </c>
      <c r="U396" t="s">
        <v>3834</v>
      </c>
      <c r="V396" t="s">
        <v>145</v>
      </c>
      <c r="X396" t="s">
        <v>3835</v>
      </c>
      <c r="Y396" t="s">
        <v>3835</v>
      </c>
      <c r="Z396" t="s">
        <v>145</v>
      </c>
      <c r="AC396" t="s">
        <v>3836</v>
      </c>
      <c r="AD396" t="s">
        <v>3837</v>
      </c>
      <c r="AE396" t="s">
        <v>3836</v>
      </c>
      <c r="AF396" t="s">
        <v>3837</v>
      </c>
      <c r="AG396" t="s">
        <v>145</v>
      </c>
      <c r="AH396" t="s">
        <v>145</v>
      </c>
      <c r="AJ396" t="s">
        <v>566</v>
      </c>
      <c r="AK396" t="s">
        <v>566</v>
      </c>
      <c r="AL396" t="s">
        <v>145</v>
      </c>
      <c r="AN396" t="s">
        <v>190</v>
      </c>
      <c r="AO396" t="s">
        <v>190</v>
      </c>
      <c r="AP396" t="s">
        <v>145</v>
      </c>
      <c r="AS396" t="s">
        <v>3941</v>
      </c>
      <c r="AT396" t="s">
        <v>3942</v>
      </c>
      <c r="AU396" t="s">
        <v>3943</v>
      </c>
      <c r="AV396" t="s">
        <v>3944</v>
      </c>
      <c r="AW396" t="s">
        <v>3945</v>
      </c>
      <c r="AX396" t="s">
        <v>630</v>
      </c>
      <c r="AY396" t="s">
        <v>3843</v>
      </c>
      <c r="BC396">
        <v>15406000</v>
      </c>
      <c r="BD396" t="s">
        <v>3946</v>
      </c>
      <c r="BE396" t="s">
        <v>3845</v>
      </c>
      <c r="BF396" t="s">
        <v>3846</v>
      </c>
      <c r="BG396" t="s">
        <v>3847</v>
      </c>
      <c r="BH396" t="s">
        <v>3848</v>
      </c>
      <c r="BI396" t="s">
        <v>3849</v>
      </c>
      <c r="BJ396" t="s">
        <v>2633</v>
      </c>
      <c r="BK396" t="s">
        <v>1042</v>
      </c>
      <c r="BL396" t="s">
        <v>3947</v>
      </c>
      <c r="BM396" t="s">
        <v>3948</v>
      </c>
      <c r="BN396" t="s">
        <v>3848</v>
      </c>
      <c r="BO396" t="s">
        <v>3849</v>
      </c>
      <c r="BP396" t="s">
        <v>2633</v>
      </c>
      <c r="BQ396" t="s">
        <v>1042</v>
      </c>
      <c r="BR396" t="s">
        <v>3949</v>
      </c>
      <c r="BS396" t="s">
        <v>3852</v>
      </c>
      <c r="BT396" t="s">
        <v>3950</v>
      </c>
      <c r="BU396" t="s">
        <v>3951</v>
      </c>
      <c r="BV396" t="s">
        <v>3854</v>
      </c>
      <c r="BW396" t="s">
        <v>3952</v>
      </c>
      <c r="BX396" t="s">
        <v>3953</v>
      </c>
      <c r="BZ396" t="s">
        <v>641</v>
      </c>
      <c r="CA396" t="s">
        <v>232</v>
      </c>
      <c r="CB396" t="s">
        <v>232</v>
      </c>
      <c r="CC396" t="s">
        <v>232</v>
      </c>
      <c r="CG396" t="s">
        <v>147</v>
      </c>
      <c r="CJ396" t="s">
        <v>3833</v>
      </c>
      <c r="CL396" t="s">
        <v>144</v>
      </c>
      <c r="CM396" t="s">
        <v>144</v>
      </c>
      <c r="CN396" t="s">
        <v>145</v>
      </c>
      <c r="CP396" t="s">
        <v>3834</v>
      </c>
      <c r="CQ396" t="s">
        <v>3834</v>
      </c>
      <c r="CR396" t="s">
        <v>145</v>
      </c>
      <c r="CT396" t="s">
        <v>3835</v>
      </c>
      <c r="CU396" t="s">
        <v>3835</v>
      </c>
      <c r="CV396" t="s">
        <v>145</v>
      </c>
      <c r="CY396" t="s">
        <v>3836</v>
      </c>
      <c r="CZ396" t="s">
        <v>3837</v>
      </c>
      <c r="DA396" t="s">
        <v>3836</v>
      </c>
      <c r="DB396" t="s">
        <v>3837</v>
      </c>
      <c r="DC396" t="s">
        <v>145</v>
      </c>
      <c r="DD396" t="s">
        <v>145</v>
      </c>
      <c r="DF396" t="s">
        <v>566</v>
      </c>
      <c r="DG396" t="s">
        <v>566</v>
      </c>
      <c r="DH396" t="s">
        <v>145</v>
      </c>
      <c r="DJ396" t="s">
        <v>190</v>
      </c>
      <c r="DK396" t="s">
        <v>190</v>
      </c>
      <c r="DL396" t="s">
        <v>145</v>
      </c>
      <c r="DP396" t="s">
        <v>3941</v>
      </c>
      <c r="DQ396" t="s">
        <v>3954</v>
      </c>
      <c r="DR396" t="s">
        <v>3955</v>
      </c>
      <c r="DT396">
        <v>47</v>
      </c>
      <c r="DU396">
        <v>43</v>
      </c>
      <c r="DV396">
        <v>21</v>
      </c>
      <c r="DW396" s="1">
        <f>+Tabulka1[[#This Row],[pocudegra]]/Tabulka1[[#This Row],[pochodnav]]</f>
        <v>0.48837209302325579</v>
      </c>
      <c r="DX396">
        <v>14376000</v>
      </c>
      <c r="DY396" t="s">
        <v>232</v>
      </c>
      <c r="DZ396" t="s">
        <v>190</v>
      </c>
      <c r="ED396" t="s">
        <v>3956</v>
      </c>
      <c r="EE396" t="s">
        <v>3956</v>
      </c>
      <c r="EF396" t="s">
        <v>3941</v>
      </c>
      <c r="EG396" t="s">
        <v>147</v>
      </c>
      <c r="EH396" t="s">
        <v>3860</v>
      </c>
      <c r="EI396" t="s">
        <v>3957</v>
      </c>
      <c r="EL396">
        <v>1311</v>
      </c>
      <c r="EM396">
        <v>4640</v>
      </c>
    </row>
    <row r="397" spans="1:143" hidden="1">
      <c r="A397">
        <v>394</v>
      </c>
      <c r="B397" t="s">
        <v>3958</v>
      </c>
      <c r="C397" t="s">
        <v>3832</v>
      </c>
      <c r="D397" t="s">
        <v>144</v>
      </c>
      <c r="F397" t="s">
        <v>164</v>
      </c>
      <c r="G397" t="s">
        <v>232</v>
      </c>
      <c r="H397" t="s">
        <v>164</v>
      </c>
      <c r="I397" t="s">
        <v>232</v>
      </c>
      <c r="J397" t="s">
        <v>3832</v>
      </c>
      <c r="K397" t="s">
        <v>144</v>
      </c>
      <c r="L397" t="s">
        <v>3862</v>
      </c>
      <c r="M397" t="s">
        <v>3862</v>
      </c>
      <c r="O397" t="s">
        <v>144</v>
      </c>
      <c r="P397" t="s">
        <v>144</v>
      </c>
      <c r="Q397" t="s">
        <v>145</v>
      </c>
      <c r="T397" t="s">
        <v>3863</v>
      </c>
      <c r="U397" t="s">
        <v>3863</v>
      </c>
      <c r="V397" t="s">
        <v>145</v>
      </c>
      <c r="X397" t="s">
        <v>3864</v>
      </c>
      <c r="Y397" t="s">
        <v>3864</v>
      </c>
      <c r="Z397" t="s">
        <v>145</v>
      </c>
      <c r="AC397" t="s">
        <v>3865</v>
      </c>
      <c r="AD397" t="s">
        <v>3866</v>
      </c>
      <c r="AE397" t="s">
        <v>3865</v>
      </c>
      <c r="AF397" t="s">
        <v>3866</v>
      </c>
      <c r="AG397" t="s">
        <v>145</v>
      </c>
      <c r="AH397" t="s">
        <v>145</v>
      </c>
      <c r="AJ397" t="s">
        <v>566</v>
      </c>
      <c r="AK397" t="s">
        <v>566</v>
      </c>
      <c r="AL397" t="s">
        <v>145</v>
      </c>
      <c r="AN397" t="s">
        <v>190</v>
      </c>
      <c r="AO397" t="s">
        <v>190</v>
      </c>
      <c r="AP397" t="s">
        <v>145</v>
      </c>
      <c r="AS397" t="s">
        <v>3941</v>
      </c>
      <c r="AT397" t="s">
        <v>3942</v>
      </c>
      <c r="AU397" t="s">
        <v>3943</v>
      </c>
      <c r="AV397" t="s">
        <v>3944</v>
      </c>
      <c r="AW397" t="s">
        <v>3945</v>
      </c>
      <c r="AX397" t="s">
        <v>630</v>
      </c>
      <c r="AY397" t="s">
        <v>3843</v>
      </c>
      <c r="BC397">
        <v>21474000</v>
      </c>
      <c r="BD397" t="s">
        <v>3946</v>
      </c>
      <c r="BE397" t="s">
        <v>3845</v>
      </c>
      <c r="BF397" t="s">
        <v>3846</v>
      </c>
      <c r="BG397" t="s">
        <v>3847</v>
      </c>
      <c r="BH397" t="s">
        <v>3848</v>
      </c>
      <c r="BI397" t="s">
        <v>3849</v>
      </c>
      <c r="BJ397" t="s">
        <v>2633</v>
      </c>
      <c r="BK397" t="s">
        <v>1042</v>
      </c>
      <c r="BL397" t="s">
        <v>3947</v>
      </c>
      <c r="BM397" t="s">
        <v>3948</v>
      </c>
      <c r="BN397" t="s">
        <v>3848</v>
      </c>
      <c r="BO397" t="s">
        <v>3849</v>
      </c>
      <c r="BP397" t="s">
        <v>2633</v>
      </c>
      <c r="BQ397" t="s">
        <v>1042</v>
      </c>
      <c r="BR397" t="s">
        <v>3949</v>
      </c>
      <c r="BS397" t="s">
        <v>3852</v>
      </c>
      <c r="BT397" t="s">
        <v>3950</v>
      </c>
      <c r="BU397" t="s">
        <v>3951</v>
      </c>
      <c r="BV397" t="s">
        <v>3854</v>
      </c>
      <c r="BW397" t="s">
        <v>3952</v>
      </c>
      <c r="BX397" t="s">
        <v>3953</v>
      </c>
      <c r="BZ397" t="s">
        <v>641</v>
      </c>
      <c r="CA397" t="s">
        <v>232</v>
      </c>
      <c r="CB397" t="s">
        <v>232</v>
      </c>
      <c r="CC397" t="s">
        <v>232</v>
      </c>
      <c r="CG397" t="s">
        <v>147</v>
      </c>
      <c r="CJ397" t="s">
        <v>3862</v>
      </c>
      <c r="CL397" t="s">
        <v>144</v>
      </c>
      <c r="CM397" t="s">
        <v>144</v>
      </c>
      <c r="CN397" t="s">
        <v>145</v>
      </c>
      <c r="CP397" t="s">
        <v>3863</v>
      </c>
      <c r="CQ397" t="s">
        <v>3863</v>
      </c>
      <c r="CR397" t="s">
        <v>145</v>
      </c>
      <c r="CT397" t="s">
        <v>3864</v>
      </c>
      <c r="CU397" t="s">
        <v>3864</v>
      </c>
      <c r="CV397" t="s">
        <v>145</v>
      </c>
      <c r="CY397" t="s">
        <v>3865</v>
      </c>
      <c r="CZ397" t="s">
        <v>3866</v>
      </c>
      <c r="DA397" t="s">
        <v>3865</v>
      </c>
      <c r="DB397" t="s">
        <v>3866</v>
      </c>
      <c r="DC397" t="s">
        <v>145</v>
      </c>
      <c r="DD397" t="s">
        <v>145</v>
      </c>
      <c r="DF397" t="s">
        <v>566</v>
      </c>
      <c r="DG397" t="s">
        <v>566</v>
      </c>
      <c r="DH397" t="s">
        <v>145</v>
      </c>
      <c r="DJ397" t="s">
        <v>190</v>
      </c>
      <c r="DK397" t="s">
        <v>190</v>
      </c>
      <c r="DL397" t="s">
        <v>145</v>
      </c>
      <c r="DP397" t="s">
        <v>3941</v>
      </c>
      <c r="DQ397" t="s">
        <v>3954</v>
      </c>
      <c r="DR397" t="s">
        <v>3955</v>
      </c>
      <c r="DT397">
        <v>28</v>
      </c>
      <c r="DU397">
        <v>26</v>
      </c>
      <c r="DV397">
        <v>24</v>
      </c>
      <c r="DW397" s="1">
        <f>+Tabulka1[[#This Row],[pocudegra]]/Tabulka1[[#This Row],[pochodnav]]</f>
        <v>0.92307692307692313</v>
      </c>
      <c r="DX397">
        <v>19938000</v>
      </c>
      <c r="DY397" t="s">
        <v>232</v>
      </c>
      <c r="DZ397" t="s">
        <v>190</v>
      </c>
      <c r="ED397" t="s">
        <v>3956</v>
      </c>
      <c r="EE397" t="s">
        <v>3956</v>
      </c>
      <c r="EF397" t="s">
        <v>3941</v>
      </c>
      <c r="EG397" t="s">
        <v>147</v>
      </c>
      <c r="EH397" t="s">
        <v>3860</v>
      </c>
      <c r="EI397" t="s">
        <v>3957</v>
      </c>
      <c r="EL397">
        <v>1311</v>
      </c>
      <c r="EM397">
        <v>4640</v>
      </c>
    </row>
    <row r="398" spans="1:143" hidden="1">
      <c r="A398">
        <v>395</v>
      </c>
      <c r="B398" t="s">
        <v>3959</v>
      </c>
      <c r="C398" t="s">
        <v>3832</v>
      </c>
      <c r="D398" t="s">
        <v>144</v>
      </c>
      <c r="F398" t="s">
        <v>164</v>
      </c>
      <c r="G398" t="s">
        <v>232</v>
      </c>
      <c r="H398" t="s">
        <v>164</v>
      </c>
      <c r="I398" t="s">
        <v>232</v>
      </c>
      <c r="J398" t="s">
        <v>3832</v>
      </c>
      <c r="K398" t="s">
        <v>144</v>
      </c>
      <c r="L398" t="s">
        <v>3868</v>
      </c>
      <c r="M398" t="s">
        <v>3868</v>
      </c>
      <c r="O398" t="s">
        <v>144</v>
      </c>
      <c r="P398" t="s">
        <v>144</v>
      </c>
      <c r="Q398" t="s">
        <v>145</v>
      </c>
      <c r="T398" t="s">
        <v>3869</v>
      </c>
      <c r="U398" t="s">
        <v>3869</v>
      </c>
      <c r="V398" t="s">
        <v>145</v>
      </c>
      <c r="X398" t="s">
        <v>3870</v>
      </c>
      <c r="Y398" t="s">
        <v>3870</v>
      </c>
      <c r="Z398" t="s">
        <v>145</v>
      </c>
      <c r="AC398" t="s">
        <v>3871</v>
      </c>
      <c r="AD398" t="s">
        <v>3872</v>
      </c>
      <c r="AE398" t="s">
        <v>3871</v>
      </c>
      <c r="AF398" t="s">
        <v>3872</v>
      </c>
      <c r="AG398" t="s">
        <v>145</v>
      </c>
      <c r="AH398" t="s">
        <v>145</v>
      </c>
      <c r="AJ398" t="s">
        <v>566</v>
      </c>
      <c r="AK398" t="s">
        <v>566</v>
      </c>
      <c r="AL398" t="s">
        <v>145</v>
      </c>
      <c r="AN398" t="s">
        <v>190</v>
      </c>
      <c r="AO398" t="s">
        <v>190</v>
      </c>
      <c r="AP398" t="s">
        <v>145</v>
      </c>
      <c r="AS398" t="s">
        <v>3941</v>
      </c>
      <c r="AT398" t="s">
        <v>3942</v>
      </c>
      <c r="AU398" t="s">
        <v>3943</v>
      </c>
      <c r="AV398" t="s">
        <v>3944</v>
      </c>
      <c r="AW398" t="s">
        <v>3945</v>
      </c>
      <c r="AX398" t="s">
        <v>630</v>
      </c>
      <c r="AY398" t="s">
        <v>3843</v>
      </c>
      <c r="BC398">
        <v>34940000</v>
      </c>
      <c r="BD398" t="s">
        <v>3946</v>
      </c>
      <c r="BE398" t="s">
        <v>3845</v>
      </c>
      <c r="BF398" t="s">
        <v>3846</v>
      </c>
      <c r="BG398" t="s">
        <v>3847</v>
      </c>
      <c r="BH398" t="s">
        <v>3848</v>
      </c>
      <c r="BI398" t="s">
        <v>3849</v>
      </c>
      <c r="BJ398" t="s">
        <v>2633</v>
      </c>
      <c r="BK398" t="s">
        <v>1042</v>
      </c>
      <c r="BL398" t="s">
        <v>3947</v>
      </c>
      <c r="BM398" t="s">
        <v>3948</v>
      </c>
      <c r="BN398" t="s">
        <v>3848</v>
      </c>
      <c r="BO398" t="s">
        <v>3849</v>
      </c>
      <c r="BP398" t="s">
        <v>2633</v>
      </c>
      <c r="BQ398" t="s">
        <v>1042</v>
      </c>
      <c r="BR398" t="s">
        <v>3949</v>
      </c>
      <c r="BS398" t="s">
        <v>3852</v>
      </c>
      <c r="BT398" t="s">
        <v>3950</v>
      </c>
      <c r="BU398" t="s">
        <v>3951</v>
      </c>
      <c r="BV398" t="s">
        <v>3854</v>
      </c>
      <c r="BW398" t="s">
        <v>3952</v>
      </c>
      <c r="BX398" t="s">
        <v>3953</v>
      </c>
      <c r="BZ398" t="s">
        <v>641</v>
      </c>
      <c r="CA398" t="s">
        <v>232</v>
      </c>
      <c r="CB398" t="s">
        <v>232</v>
      </c>
      <c r="CC398" t="s">
        <v>232</v>
      </c>
      <c r="CG398" t="s">
        <v>147</v>
      </c>
      <c r="CJ398" t="s">
        <v>3868</v>
      </c>
      <c r="CL398" t="s">
        <v>144</v>
      </c>
      <c r="CM398" t="s">
        <v>144</v>
      </c>
      <c r="CN398" t="s">
        <v>145</v>
      </c>
      <c r="CP398" t="s">
        <v>3869</v>
      </c>
      <c r="CQ398" t="s">
        <v>3869</v>
      </c>
      <c r="CR398" t="s">
        <v>145</v>
      </c>
      <c r="CT398" t="s">
        <v>3870</v>
      </c>
      <c r="CU398" t="s">
        <v>3870</v>
      </c>
      <c r="CV398" t="s">
        <v>145</v>
      </c>
      <c r="CY398" t="s">
        <v>3871</v>
      </c>
      <c r="CZ398" t="s">
        <v>3872</v>
      </c>
      <c r="DA398" t="s">
        <v>3871</v>
      </c>
      <c r="DB398" t="s">
        <v>3872</v>
      </c>
      <c r="DC398" t="s">
        <v>145</v>
      </c>
      <c r="DD398" t="s">
        <v>145</v>
      </c>
      <c r="DF398" t="s">
        <v>566</v>
      </c>
      <c r="DG398" t="s">
        <v>566</v>
      </c>
      <c r="DH398" t="s">
        <v>145</v>
      </c>
      <c r="DJ398" t="s">
        <v>190</v>
      </c>
      <c r="DK398" t="s">
        <v>190</v>
      </c>
      <c r="DL398" t="s">
        <v>145</v>
      </c>
      <c r="DP398" t="s">
        <v>3941</v>
      </c>
      <c r="DQ398" t="s">
        <v>3954</v>
      </c>
      <c r="DR398" t="s">
        <v>3955</v>
      </c>
      <c r="DT398">
        <v>45</v>
      </c>
      <c r="DU398">
        <v>40</v>
      </c>
      <c r="DV398">
        <v>30</v>
      </c>
      <c r="DW398" s="1">
        <f>+Tabulka1[[#This Row],[pocudegra]]/Tabulka1[[#This Row],[pochodnav]]</f>
        <v>0.75</v>
      </c>
      <c r="DX398">
        <v>36566000</v>
      </c>
      <c r="DY398" t="s">
        <v>232</v>
      </c>
      <c r="DZ398" t="s">
        <v>190</v>
      </c>
      <c r="ED398" t="s">
        <v>3956</v>
      </c>
      <c r="EE398" t="s">
        <v>3956</v>
      </c>
      <c r="EF398" t="s">
        <v>3941</v>
      </c>
      <c r="EG398" t="s">
        <v>147</v>
      </c>
      <c r="EH398" t="s">
        <v>3860</v>
      </c>
      <c r="EI398" t="s">
        <v>3957</v>
      </c>
      <c r="EL398">
        <v>1311</v>
      </c>
      <c r="EM398">
        <v>4640</v>
      </c>
    </row>
    <row r="399" spans="1:143" hidden="1">
      <c r="A399">
        <v>396</v>
      </c>
      <c r="B399" t="s">
        <v>3960</v>
      </c>
      <c r="C399" t="s">
        <v>3832</v>
      </c>
      <c r="D399" t="s">
        <v>144</v>
      </c>
      <c r="F399" t="s">
        <v>164</v>
      </c>
      <c r="G399" t="s">
        <v>232</v>
      </c>
      <c r="H399" t="s">
        <v>164</v>
      </c>
      <c r="I399" t="s">
        <v>232</v>
      </c>
      <c r="J399" t="s">
        <v>3832</v>
      </c>
      <c r="K399" t="s">
        <v>144</v>
      </c>
      <c r="L399" t="s">
        <v>3874</v>
      </c>
      <c r="M399" t="s">
        <v>3874</v>
      </c>
      <c r="O399" t="s">
        <v>144</v>
      </c>
      <c r="P399" t="s">
        <v>144</v>
      </c>
      <c r="Q399" t="s">
        <v>145</v>
      </c>
      <c r="T399" t="s">
        <v>3875</v>
      </c>
      <c r="U399" t="s">
        <v>3875</v>
      </c>
      <c r="V399" t="s">
        <v>145</v>
      </c>
      <c r="X399" t="s">
        <v>3876</v>
      </c>
      <c r="Y399" t="s">
        <v>3876</v>
      </c>
      <c r="Z399" t="s">
        <v>145</v>
      </c>
      <c r="AC399" t="s">
        <v>3877</v>
      </c>
      <c r="AD399" t="s">
        <v>3878</v>
      </c>
      <c r="AE399" t="s">
        <v>3877</v>
      </c>
      <c r="AF399" t="s">
        <v>3878</v>
      </c>
      <c r="AG399" t="s">
        <v>145</v>
      </c>
      <c r="AH399" t="s">
        <v>145</v>
      </c>
      <c r="AJ399" t="s">
        <v>566</v>
      </c>
      <c r="AK399" t="s">
        <v>566</v>
      </c>
      <c r="AL399" t="s">
        <v>145</v>
      </c>
      <c r="AN399" t="s">
        <v>190</v>
      </c>
      <c r="AO399" t="s">
        <v>190</v>
      </c>
      <c r="AP399" t="s">
        <v>145</v>
      </c>
      <c r="AS399" t="s">
        <v>3941</v>
      </c>
      <c r="AT399" t="s">
        <v>3942</v>
      </c>
      <c r="AU399" t="s">
        <v>3943</v>
      </c>
      <c r="AV399" t="s">
        <v>3944</v>
      </c>
      <c r="AW399" t="s">
        <v>3945</v>
      </c>
      <c r="AX399" t="s">
        <v>630</v>
      </c>
      <c r="AY399" t="s">
        <v>3843</v>
      </c>
      <c r="BC399">
        <v>14992000</v>
      </c>
      <c r="BD399" t="s">
        <v>3946</v>
      </c>
      <c r="BE399" t="s">
        <v>3845</v>
      </c>
      <c r="BF399" t="s">
        <v>3846</v>
      </c>
      <c r="BG399" t="s">
        <v>3847</v>
      </c>
      <c r="BH399" t="s">
        <v>3848</v>
      </c>
      <c r="BI399" t="s">
        <v>3849</v>
      </c>
      <c r="BJ399" t="s">
        <v>2633</v>
      </c>
      <c r="BK399" t="s">
        <v>1042</v>
      </c>
      <c r="BL399" t="s">
        <v>3947</v>
      </c>
      <c r="BM399" t="s">
        <v>3948</v>
      </c>
      <c r="BN399" t="s">
        <v>3848</v>
      </c>
      <c r="BO399" t="s">
        <v>3849</v>
      </c>
      <c r="BP399" t="s">
        <v>2633</v>
      </c>
      <c r="BQ399" t="s">
        <v>1042</v>
      </c>
      <c r="BR399" t="s">
        <v>3949</v>
      </c>
      <c r="BS399" t="s">
        <v>3852</v>
      </c>
      <c r="BT399" t="s">
        <v>3950</v>
      </c>
      <c r="BU399" t="s">
        <v>3951</v>
      </c>
      <c r="BV399" t="s">
        <v>3854</v>
      </c>
      <c r="BW399" t="s">
        <v>3952</v>
      </c>
      <c r="BX399" t="s">
        <v>3953</v>
      </c>
      <c r="BZ399" t="s">
        <v>641</v>
      </c>
      <c r="CA399" t="s">
        <v>232</v>
      </c>
      <c r="CB399" t="s">
        <v>232</v>
      </c>
      <c r="CC399" t="s">
        <v>232</v>
      </c>
      <c r="CG399" t="s">
        <v>147</v>
      </c>
      <c r="CJ399" t="s">
        <v>3874</v>
      </c>
      <c r="CL399" t="s">
        <v>144</v>
      </c>
      <c r="CM399" t="s">
        <v>144</v>
      </c>
      <c r="CN399" t="s">
        <v>145</v>
      </c>
      <c r="CP399" t="s">
        <v>3875</v>
      </c>
      <c r="CQ399" t="s">
        <v>3875</v>
      </c>
      <c r="CR399" t="s">
        <v>145</v>
      </c>
      <c r="CT399" t="s">
        <v>3876</v>
      </c>
      <c r="CU399" t="s">
        <v>3876</v>
      </c>
      <c r="CV399" t="s">
        <v>145</v>
      </c>
      <c r="CY399" t="s">
        <v>3877</v>
      </c>
      <c r="CZ399" t="s">
        <v>3878</v>
      </c>
      <c r="DA399" t="s">
        <v>3877</v>
      </c>
      <c r="DB399" t="s">
        <v>3878</v>
      </c>
      <c r="DC399" t="s">
        <v>145</v>
      </c>
      <c r="DD399" t="s">
        <v>145</v>
      </c>
      <c r="DF399" t="s">
        <v>566</v>
      </c>
      <c r="DG399" t="s">
        <v>566</v>
      </c>
      <c r="DH399" t="s">
        <v>145</v>
      </c>
      <c r="DJ399" t="s">
        <v>190</v>
      </c>
      <c r="DK399" t="s">
        <v>190</v>
      </c>
      <c r="DL399" t="s">
        <v>145</v>
      </c>
      <c r="DP399" t="s">
        <v>3941</v>
      </c>
      <c r="DQ399" t="s">
        <v>3954</v>
      </c>
      <c r="DR399" t="s">
        <v>3955</v>
      </c>
      <c r="DT399">
        <v>40</v>
      </c>
      <c r="DU399">
        <v>36</v>
      </c>
      <c r="DV399">
        <v>21</v>
      </c>
      <c r="DW399" s="1">
        <f>+Tabulka1[[#This Row],[pocudegra]]/Tabulka1[[#This Row],[pochodnav]]</f>
        <v>0.58333333333333337</v>
      </c>
      <c r="DX399">
        <v>13400000</v>
      </c>
      <c r="DY399" t="s">
        <v>232</v>
      </c>
      <c r="DZ399" t="s">
        <v>190</v>
      </c>
      <c r="ED399" t="s">
        <v>3956</v>
      </c>
      <c r="EE399" t="s">
        <v>3956</v>
      </c>
      <c r="EF399" t="s">
        <v>3941</v>
      </c>
      <c r="EG399" t="s">
        <v>147</v>
      </c>
      <c r="EH399" t="s">
        <v>3860</v>
      </c>
      <c r="EI399" t="s">
        <v>3957</v>
      </c>
      <c r="EL399">
        <v>1311</v>
      </c>
      <c r="EM399">
        <v>4640</v>
      </c>
    </row>
    <row r="400" spans="1:143" hidden="1">
      <c r="A400">
        <v>397</v>
      </c>
      <c r="B400" t="s">
        <v>3961</v>
      </c>
      <c r="C400" t="s">
        <v>3832</v>
      </c>
      <c r="D400" t="s">
        <v>144</v>
      </c>
      <c r="F400" t="s">
        <v>164</v>
      </c>
      <c r="G400" t="s">
        <v>232</v>
      </c>
      <c r="H400" t="s">
        <v>164</v>
      </c>
      <c r="I400" t="s">
        <v>232</v>
      </c>
      <c r="J400" t="s">
        <v>3832</v>
      </c>
      <c r="K400" t="s">
        <v>144</v>
      </c>
      <c r="L400" t="s">
        <v>3880</v>
      </c>
      <c r="M400" t="s">
        <v>3880</v>
      </c>
      <c r="O400" t="s">
        <v>144</v>
      </c>
      <c r="P400" t="s">
        <v>144</v>
      </c>
      <c r="Q400" t="s">
        <v>145</v>
      </c>
      <c r="T400" t="s">
        <v>3881</v>
      </c>
      <c r="U400" t="s">
        <v>3881</v>
      </c>
      <c r="V400" t="s">
        <v>145</v>
      </c>
      <c r="X400" t="s">
        <v>3882</v>
      </c>
      <c r="Y400" t="s">
        <v>3882</v>
      </c>
      <c r="Z400" t="s">
        <v>145</v>
      </c>
      <c r="AC400" t="s">
        <v>3883</v>
      </c>
      <c r="AD400" t="s">
        <v>3884</v>
      </c>
      <c r="AE400" t="s">
        <v>3883</v>
      </c>
      <c r="AF400" t="s">
        <v>3884</v>
      </c>
      <c r="AG400" t="s">
        <v>145</v>
      </c>
      <c r="AH400" t="s">
        <v>145</v>
      </c>
      <c r="AJ400" t="s">
        <v>566</v>
      </c>
      <c r="AK400" t="s">
        <v>566</v>
      </c>
      <c r="AL400" t="s">
        <v>145</v>
      </c>
      <c r="AN400" t="s">
        <v>190</v>
      </c>
      <c r="AO400" t="s">
        <v>190</v>
      </c>
      <c r="AP400" t="s">
        <v>145</v>
      </c>
      <c r="AS400" t="s">
        <v>3941</v>
      </c>
      <c r="AT400" t="s">
        <v>3942</v>
      </c>
      <c r="AU400" t="s">
        <v>3943</v>
      </c>
      <c r="AV400" t="s">
        <v>3944</v>
      </c>
      <c r="AW400" t="s">
        <v>3945</v>
      </c>
      <c r="AX400" t="s">
        <v>630</v>
      </c>
      <c r="AY400" t="s">
        <v>3843</v>
      </c>
      <c r="BC400">
        <v>20782000</v>
      </c>
      <c r="BD400" t="s">
        <v>3946</v>
      </c>
      <c r="BE400" t="s">
        <v>3845</v>
      </c>
      <c r="BF400" t="s">
        <v>3846</v>
      </c>
      <c r="BG400" t="s">
        <v>3847</v>
      </c>
      <c r="BH400" t="s">
        <v>3848</v>
      </c>
      <c r="BI400" t="s">
        <v>3849</v>
      </c>
      <c r="BJ400" t="s">
        <v>2633</v>
      </c>
      <c r="BK400" t="s">
        <v>1042</v>
      </c>
      <c r="BL400" t="s">
        <v>3947</v>
      </c>
      <c r="BM400" t="s">
        <v>3948</v>
      </c>
      <c r="BN400" t="s">
        <v>3848</v>
      </c>
      <c r="BO400" t="s">
        <v>3849</v>
      </c>
      <c r="BP400" t="s">
        <v>2633</v>
      </c>
      <c r="BQ400" t="s">
        <v>1042</v>
      </c>
      <c r="BR400" t="s">
        <v>3949</v>
      </c>
      <c r="BS400" t="s">
        <v>3852</v>
      </c>
      <c r="BT400" t="s">
        <v>3950</v>
      </c>
      <c r="BU400" t="s">
        <v>3951</v>
      </c>
      <c r="BV400" t="s">
        <v>3854</v>
      </c>
      <c r="BW400" t="s">
        <v>3952</v>
      </c>
      <c r="BX400" t="s">
        <v>3953</v>
      </c>
      <c r="BZ400" t="s">
        <v>641</v>
      </c>
      <c r="CA400" t="s">
        <v>232</v>
      </c>
      <c r="CB400" t="s">
        <v>232</v>
      </c>
      <c r="CC400" t="s">
        <v>232</v>
      </c>
      <c r="CG400" t="s">
        <v>147</v>
      </c>
      <c r="CJ400" t="s">
        <v>3880</v>
      </c>
      <c r="CL400" t="s">
        <v>144</v>
      </c>
      <c r="CM400" t="s">
        <v>144</v>
      </c>
      <c r="CN400" t="s">
        <v>145</v>
      </c>
      <c r="CP400" t="s">
        <v>3881</v>
      </c>
      <c r="CQ400" t="s">
        <v>3881</v>
      </c>
      <c r="CR400" t="s">
        <v>145</v>
      </c>
      <c r="CT400" t="s">
        <v>3882</v>
      </c>
      <c r="CU400" t="s">
        <v>3882</v>
      </c>
      <c r="CV400" t="s">
        <v>145</v>
      </c>
      <c r="CY400" t="s">
        <v>3883</v>
      </c>
      <c r="CZ400" t="s">
        <v>3884</v>
      </c>
      <c r="DA400" t="s">
        <v>3883</v>
      </c>
      <c r="DB400" t="s">
        <v>3884</v>
      </c>
      <c r="DC400" t="s">
        <v>145</v>
      </c>
      <c r="DD400" t="s">
        <v>145</v>
      </c>
      <c r="DF400" t="s">
        <v>566</v>
      </c>
      <c r="DG400" t="s">
        <v>566</v>
      </c>
      <c r="DH400" t="s">
        <v>145</v>
      </c>
      <c r="DJ400" t="s">
        <v>190</v>
      </c>
      <c r="DK400" t="s">
        <v>190</v>
      </c>
      <c r="DL400" t="s">
        <v>145</v>
      </c>
      <c r="DP400" t="s">
        <v>3941</v>
      </c>
      <c r="DQ400" t="s">
        <v>3954</v>
      </c>
      <c r="DR400" t="s">
        <v>3955</v>
      </c>
      <c r="DT400">
        <v>28</v>
      </c>
      <c r="DU400">
        <v>26</v>
      </c>
      <c r="DV400">
        <v>12</v>
      </c>
      <c r="DW400" s="1">
        <f>+Tabulka1[[#This Row],[pocudegra]]/Tabulka1[[#This Row],[pochodnav]]</f>
        <v>0.46153846153846156</v>
      </c>
      <c r="DX400">
        <v>9617000</v>
      </c>
      <c r="DY400" t="s">
        <v>232</v>
      </c>
      <c r="DZ400" t="s">
        <v>190</v>
      </c>
      <c r="ED400" t="s">
        <v>3956</v>
      </c>
      <c r="EE400" t="s">
        <v>3956</v>
      </c>
      <c r="EF400" t="s">
        <v>3941</v>
      </c>
      <c r="EG400" t="s">
        <v>147</v>
      </c>
      <c r="EH400" t="s">
        <v>3860</v>
      </c>
      <c r="EI400" t="s">
        <v>3957</v>
      </c>
      <c r="EL400">
        <v>1311</v>
      </c>
      <c r="EM400">
        <v>4640</v>
      </c>
    </row>
    <row r="401" spans="1:143" hidden="1">
      <c r="A401">
        <v>398</v>
      </c>
      <c r="B401" t="s">
        <v>3962</v>
      </c>
      <c r="C401" t="s">
        <v>3832</v>
      </c>
      <c r="D401" t="s">
        <v>144</v>
      </c>
      <c r="F401" t="s">
        <v>164</v>
      </c>
      <c r="G401" t="s">
        <v>232</v>
      </c>
      <c r="H401" t="s">
        <v>164</v>
      </c>
      <c r="I401" t="s">
        <v>232</v>
      </c>
      <c r="J401" t="s">
        <v>3832</v>
      </c>
      <c r="K401" t="s">
        <v>144</v>
      </c>
      <c r="L401" t="s">
        <v>3886</v>
      </c>
      <c r="M401" t="s">
        <v>3886</v>
      </c>
      <c r="O401" t="s">
        <v>144</v>
      </c>
      <c r="P401" t="s">
        <v>144</v>
      </c>
      <c r="Q401" t="s">
        <v>145</v>
      </c>
      <c r="T401" t="s">
        <v>3887</v>
      </c>
      <c r="U401" t="s">
        <v>3887</v>
      </c>
      <c r="V401" t="s">
        <v>145</v>
      </c>
      <c r="X401" t="s">
        <v>3888</v>
      </c>
      <c r="Y401" t="s">
        <v>3888</v>
      </c>
      <c r="Z401" t="s">
        <v>145</v>
      </c>
      <c r="AC401" t="s">
        <v>3889</v>
      </c>
      <c r="AD401" t="s">
        <v>3890</v>
      </c>
      <c r="AE401" t="s">
        <v>3889</v>
      </c>
      <c r="AF401" t="s">
        <v>3890</v>
      </c>
      <c r="AG401" t="s">
        <v>145</v>
      </c>
      <c r="AH401" t="s">
        <v>145</v>
      </c>
      <c r="AJ401" t="s">
        <v>566</v>
      </c>
      <c r="AK401" t="s">
        <v>566</v>
      </c>
      <c r="AL401" t="s">
        <v>145</v>
      </c>
      <c r="AN401" t="s">
        <v>190</v>
      </c>
      <c r="AO401" t="s">
        <v>190</v>
      </c>
      <c r="AP401" t="s">
        <v>145</v>
      </c>
      <c r="AS401" t="s">
        <v>3941</v>
      </c>
      <c r="AT401" t="s">
        <v>3942</v>
      </c>
      <c r="AU401" t="s">
        <v>3943</v>
      </c>
      <c r="AV401" t="s">
        <v>3944</v>
      </c>
      <c r="AW401" t="s">
        <v>3945</v>
      </c>
      <c r="AX401" t="s">
        <v>630</v>
      </c>
      <c r="AY401" t="s">
        <v>3843</v>
      </c>
      <c r="BC401">
        <v>13473000</v>
      </c>
      <c r="BD401" t="s">
        <v>3946</v>
      </c>
      <c r="BE401" t="s">
        <v>3845</v>
      </c>
      <c r="BF401" t="s">
        <v>3846</v>
      </c>
      <c r="BG401" t="s">
        <v>3847</v>
      </c>
      <c r="BH401" t="s">
        <v>3848</v>
      </c>
      <c r="BI401" t="s">
        <v>3849</v>
      </c>
      <c r="BJ401" t="s">
        <v>2633</v>
      </c>
      <c r="BK401" t="s">
        <v>1042</v>
      </c>
      <c r="BL401" t="s">
        <v>3947</v>
      </c>
      <c r="BM401" t="s">
        <v>3948</v>
      </c>
      <c r="BN401" t="s">
        <v>3848</v>
      </c>
      <c r="BO401" t="s">
        <v>3849</v>
      </c>
      <c r="BP401" t="s">
        <v>2633</v>
      </c>
      <c r="BQ401" t="s">
        <v>1042</v>
      </c>
      <c r="BR401" t="s">
        <v>3949</v>
      </c>
      <c r="BS401" t="s">
        <v>3852</v>
      </c>
      <c r="BT401" t="s">
        <v>3950</v>
      </c>
      <c r="BU401" t="s">
        <v>3951</v>
      </c>
      <c r="BV401" t="s">
        <v>3854</v>
      </c>
      <c r="BW401" t="s">
        <v>3952</v>
      </c>
      <c r="BX401" t="s">
        <v>3953</v>
      </c>
      <c r="BZ401" t="s">
        <v>641</v>
      </c>
      <c r="CA401" t="s">
        <v>232</v>
      </c>
      <c r="CB401" t="s">
        <v>232</v>
      </c>
      <c r="CC401" t="s">
        <v>232</v>
      </c>
      <c r="CG401" t="s">
        <v>147</v>
      </c>
      <c r="CJ401" t="s">
        <v>3886</v>
      </c>
      <c r="CL401" t="s">
        <v>144</v>
      </c>
      <c r="CM401" t="s">
        <v>144</v>
      </c>
      <c r="CN401" t="s">
        <v>145</v>
      </c>
      <c r="CP401" t="s">
        <v>3887</v>
      </c>
      <c r="CQ401" t="s">
        <v>3887</v>
      </c>
      <c r="CR401" t="s">
        <v>145</v>
      </c>
      <c r="CT401" t="s">
        <v>3888</v>
      </c>
      <c r="CU401" t="s">
        <v>3888</v>
      </c>
      <c r="CV401" t="s">
        <v>145</v>
      </c>
      <c r="CY401" t="s">
        <v>3889</v>
      </c>
      <c r="CZ401" t="s">
        <v>3890</v>
      </c>
      <c r="DA401" t="s">
        <v>3889</v>
      </c>
      <c r="DB401" t="s">
        <v>3890</v>
      </c>
      <c r="DC401" t="s">
        <v>145</v>
      </c>
      <c r="DD401" t="s">
        <v>145</v>
      </c>
      <c r="DF401" t="s">
        <v>566</v>
      </c>
      <c r="DG401" t="s">
        <v>566</v>
      </c>
      <c r="DH401" t="s">
        <v>145</v>
      </c>
      <c r="DJ401" t="s">
        <v>190</v>
      </c>
      <c r="DK401" t="s">
        <v>190</v>
      </c>
      <c r="DL401" t="s">
        <v>145</v>
      </c>
      <c r="DP401" t="s">
        <v>3941</v>
      </c>
      <c r="DQ401" t="s">
        <v>3954</v>
      </c>
      <c r="DR401" t="s">
        <v>3955</v>
      </c>
      <c r="DT401">
        <v>35</v>
      </c>
      <c r="DU401">
        <v>32</v>
      </c>
      <c r="DV401">
        <v>22</v>
      </c>
      <c r="DW401" s="1">
        <f>+Tabulka1[[#This Row],[pocudegra]]/Tabulka1[[#This Row],[pochodnav]]</f>
        <v>0.6875</v>
      </c>
      <c r="DX401">
        <v>18995000</v>
      </c>
      <c r="DY401" t="s">
        <v>232</v>
      </c>
      <c r="DZ401" t="s">
        <v>190</v>
      </c>
      <c r="ED401" t="s">
        <v>3956</v>
      </c>
      <c r="EE401" t="s">
        <v>3956</v>
      </c>
      <c r="EF401" t="s">
        <v>3941</v>
      </c>
      <c r="EG401" t="s">
        <v>147</v>
      </c>
      <c r="EH401" t="s">
        <v>3860</v>
      </c>
      <c r="EI401" t="s">
        <v>3957</v>
      </c>
      <c r="EL401">
        <v>1311</v>
      </c>
      <c r="EM401">
        <v>4640</v>
      </c>
    </row>
    <row r="402" spans="1:143" hidden="1">
      <c r="A402">
        <v>399</v>
      </c>
      <c r="B402" t="s">
        <v>3963</v>
      </c>
      <c r="C402" t="s">
        <v>3832</v>
      </c>
      <c r="D402" t="s">
        <v>144</v>
      </c>
      <c r="F402" t="s">
        <v>164</v>
      </c>
      <c r="G402" t="s">
        <v>232</v>
      </c>
      <c r="H402" t="s">
        <v>164</v>
      </c>
      <c r="I402" t="s">
        <v>232</v>
      </c>
      <c r="J402" t="s">
        <v>3832</v>
      </c>
      <c r="K402" t="s">
        <v>144</v>
      </c>
      <c r="L402" t="s">
        <v>3892</v>
      </c>
      <c r="M402" t="s">
        <v>3892</v>
      </c>
      <c r="O402" t="s">
        <v>144</v>
      </c>
      <c r="P402" t="s">
        <v>144</v>
      </c>
      <c r="Q402" t="s">
        <v>145</v>
      </c>
      <c r="T402" t="s">
        <v>3893</v>
      </c>
      <c r="U402" t="s">
        <v>3893</v>
      </c>
      <c r="V402" t="s">
        <v>145</v>
      </c>
      <c r="X402" t="s">
        <v>3894</v>
      </c>
      <c r="Y402" t="s">
        <v>3894</v>
      </c>
      <c r="Z402" t="s">
        <v>145</v>
      </c>
      <c r="AC402" t="s">
        <v>3895</v>
      </c>
      <c r="AD402" t="s">
        <v>3896</v>
      </c>
      <c r="AE402" t="s">
        <v>3895</v>
      </c>
      <c r="AF402" t="s">
        <v>3896</v>
      </c>
      <c r="AG402" t="s">
        <v>145</v>
      </c>
      <c r="AH402" t="s">
        <v>145</v>
      </c>
      <c r="AJ402" t="s">
        <v>566</v>
      </c>
      <c r="AK402" t="s">
        <v>566</v>
      </c>
      <c r="AL402" t="s">
        <v>145</v>
      </c>
      <c r="AN402" t="s">
        <v>190</v>
      </c>
      <c r="AO402" t="s">
        <v>190</v>
      </c>
      <c r="AP402" t="s">
        <v>145</v>
      </c>
      <c r="AS402" t="s">
        <v>3941</v>
      </c>
      <c r="AT402" t="s">
        <v>3942</v>
      </c>
      <c r="AU402" t="s">
        <v>3943</v>
      </c>
      <c r="AV402" t="s">
        <v>3944</v>
      </c>
      <c r="AW402" t="s">
        <v>3945</v>
      </c>
      <c r="AX402" t="s">
        <v>630</v>
      </c>
      <c r="AY402" t="s">
        <v>3843</v>
      </c>
      <c r="BC402">
        <v>5597000</v>
      </c>
      <c r="BD402" t="s">
        <v>3946</v>
      </c>
      <c r="BE402" t="s">
        <v>3845</v>
      </c>
      <c r="BF402" t="s">
        <v>3846</v>
      </c>
      <c r="BG402" t="s">
        <v>3847</v>
      </c>
      <c r="BH402" t="s">
        <v>3848</v>
      </c>
      <c r="BI402" t="s">
        <v>3849</v>
      </c>
      <c r="BJ402" t="s">
        <v>2633</v>
      </c>
      <c r="BK402" t="s">
        <v>1042</v>
      </c>
      <c r="BL402" t="s">
        <v>3947</v>
      </c>
      <c r="BM402" t="s">
        <v>3948</v>
      </c>
      <c r="BN402" t="s">
        <v>3848</v>
      </c>
      <c r="BO402" t="s">
        <v>3849</v>
      </c>
      <c r="BP402" t="s">
        <v>2633</v>
      </c>
      <c r="BQ402" t="s">
        <v>1042</v>
      </c>
      <c r="BR402" t="s">
        <v>3949</v>
      </c>
      <c r="BS402" t="s">
        <v>3852</v>
      </c>
      <c r="BT402" t="s">
        <v>3950</v>
      </c>
      <c r="BU402" t="s">
        <v>3951</v>
      </c>
      <c r="BV402" t="s">
        <v>3854</v>
      </c>
      <c r="BW402" t="s">
        <v>3952</v>
      </c>
      <c r="BX402" t="s">
        <v>3953</v>
      </c>
      <c r="BZ402" t="s">
        <v>641</v>
      </c>
      <c r="CA402" t="s">
        <v>232</v>
      </c>
      <c r="CB402" t="s">
        <v>232</v>
      </c>
      <c r="CC402" t="s">
        <v>232</v>
      </c>
      <c r="CG402" t="s">
        <v>147</v>
      </c>
      <c r="CJ402" t="s">
        <v>3892</v>
      </c>
      <c r="CL402" t="s">
        <v>144</v>
      </c>
      <c r="CM402" t="s">
        <v>144</v>
      </c>
      <c r="CN402" t="s">
        <v>145</v>
      </c>
      <c r="CP402" t="s">
        <v>3893</v>
      </c>
      <c r="CQ402" t="s">
        <v>3893</v>
      </c>
      <c r="CR402" t="s">
        <v>145</v>
      </c>
      <c r="CT402" t="s">
        <v>3894</v>
      </c>
      <c r="CU402" t="s">
        <v>3894</v>
      </c>
      <c r="CV402" t="s">
        <v>145</v>
      </c>
      <c r="CY402" t="s">
        <v>3895</v>
      </c>
      <c r="CZ402" t="s">
        <v>3896</v>
      </c>
      <c r="DA402" t="s">
        <v>3895</v>
      </c>
      <c r="DB402" t="s">
        <v>3896</v>
      </c>
      <c r="DC402" t="s">
        <v>145</v>
      </c>
      <c r="DD402" t="s">
        <v>145</v>
      </c>
      <c r="DF402" t="s">
        <v>566</v>
      </c>
      <c r="DG402" t="s">
        <v>566</v>
      </c>
      <c r="DH402" t="s">
        <v>145</v>
      </c>
      <c r="DJ402" t="s">
        <v>190</v>
      </c>
      <c r="DK402" t="s">
        <v>190</v>
      </c>
      <c r="DL402" t="s">
        <v>145</v>
      </c>
      <c r="DP402" t="s">
        <v>3941</v>
      </c>
      <c r="DQ402" t="s">
        <v>3954</v>
      </c>
      <c r="DR402" t="s">
        <v>3955</v>
      </c>
      <c r="DT402">
        <v>3</v>
      </c>
      <c r="DU402">
        <v>3</v>
      </c>
      <c r="DV402">
        <v>2</v>
      </c>
      <c r="DW402" s="1">
        <f>+Tabulka1[[#This Row],[pocudegra]]/Tabulka1[[#This Row],[pochodnav]]</f>
        <v>0.66666666666666663</v>
      </c>
      <c r="DX402">
        <v>788000</v>
      </c>
      <c r="DY402" t="s">
        <v>232</v>
      </c>
      <c r="DZ402" t="s">
        <v>190</v>
      </c>
      <c r="ED402" t="s">
        <v>3956</v>
      </c>
      <c r="EE402" t="s">
        <v>3956</v>
      </c>
      <c r="EF402" t="s">
        <v>3941</v>
      </c>
      <c r="EG402" t="s">
        <v>147</v>
      </c>
      <c r="EH402" t="s">
        <v>3860</v>
      </c>
      <c r="EI402" t="s">
        <v>3957</v>
      </c>
      <c r="EL402">
        <v>1311</v>
      </c>
      <c r="EM402">
        <v>4640</v>
      </c>
    </row>
    <row r="403" spans="1:143" hidden="1">
      <c r="A403">
        <v>400</v>
      </c>
      <c r="B403" t="s">
        <v>3964</v>
      </c>
      <c r="C403" t="s">
        <v>3832</v>
      </c>
      <c r="D403" t="s">
        <v>144</v>
      </c>
      <c r="F403" t="s">
        <v>164</v>
      </c>
      <c r="G403" t="s">
        <v>232</v>
      </c>
      <c r="H403" t="s">
        <v>164</v>
      </c>
      <c r="I403" t="s">
        <v>232</v>
      </c>
      <c r="J403" t="s">
        <v>3832</v>
      </c>
      <c r="K403" t="s">
        <v>144</v>
      </c>
      <c r="L403" t="s">
        <v>3899</v>
      </c>
      <c r="M403" t="s">
        <v>3899</v>
      </c>
      <c r="O403" t="s">
        <v>144</v>
      </c>
      <c r="P403" t="s">
        <v>144</v>
      </c>
      <c r="Q403" t="s">
        <v>145</v>
      </c>
      <c r="T403" t="s">
        <v>3900</v>
      </c>
      <c r="U403" t="s">
        <v>3900</v>
      </c>
      <c r="V403" t="s">
        <v>145</v>
      </c>
      <c r="X403" t="s">
        <v>3901</v>
      </c>
      <c r="Y403" t="s">
        <v>3901</v>
      </c>
      <c r="Z403" t="s">
        <v>145</v>
      </c>
      <c r="AC403" t="s">
        <v>3902</v>
      </c>
      <c r="AD403" t="s">
        <v>3903</v>
      </c>
      <c r="AE403" t="s">
        <v>3902</v>
      </c>
      <c r="AF403" t="s">
        <v>3903</v>
      </c>
      <c r="AG403" t="s">
        <v>145</v>
      </c>
      <c r="AH403" t="s">
        <v>145</v>
      </c>
      <c r="AJ403" t="s">
        <v>566</v>
      </c>
      <c r="AK403" t="s">
        <v>566</v>
      </c>
      <c r="AL403" t="s">
        <v>145</v>
      </c>
      <c r="AN403" t="s">
        <v>190</v>
      </c>
      <c r="AO403" t="s">
        <v>190</v>
      </c>
      <c r="AP403" t="s">
        <v>145</v>
      </c>
      <c r="AS403" t="s">
        <v>3941</v>
      </c>
      <c r="AT403" t="s">
        <v>3942</v>
      </c>
      <c r="AU403" t="s">
        <v>3943</v>
      </c>
      <c r="AV403" t="s">
        <v>3944</v>
      </c>
      <c r="AW403" t="s">
        <v>3945</v>
      </c>
      <c r="AX403" t="s">
        <v>630</v>
      </c>
      <c r="AY403" t="s">
        <v>3843</v>
      </c>
      <c r="BC403">
        <v>4977000</v>
      </c>
      <c r="BD403" t="s">
        <v>3946</v>
      </c>
      <c r="BE403" t="s">
        <v>3845</v>
      </c>
      <c r="BF403" t="s">
        <v>3846</v>
      </c>
      <c r="BG403" t="s">
        <v>3847</v>
      </c>
      <c r="BH403" t="s">
        <v>3848</v>
      </c>
      <c r="BI403" t="s">
        <v>3849</v>
      </c>
      <c r="BJ403" t="s">
        <v>2633</v>
      </c>
      <c r="BK403" t="s">
        <v>1042</v>
      </c>
      <c r="BL403" t="s">
        <v>3947</v>
      </c>
      <c r="BM403" t="s">
        <v>3948</v>
      </c>
      <c r="BN403" t="s">
        <v>3848</v>
      </c>
      <c r="BO403" t="s">
        <v>3849</v>
      </c>
      <c r="BP403" t="s">
        <v>2633</v>
      </c>
      <c r="BQ403" t="s">
        <v>1042</v>
      </c>
      <c r="BR403" t="s">
        <v>3949</v>
      </c>
      <c r="BS403" t="s">
        <v>3852</v>
      </c>
      <c r="BT403" t="s">
        <v>3950</v>
      </c>
      <c r="BU403" t="s">
        <v>3951</v>
      </c>
      <c r="BV403" t="s">
        <v>3854</v>
      </c>
      <c r="BW403" t="s">
        <v>3952</v>
      </c>
      <c r="BX403" t="s">
        <v>3953</v>
      </c>
      <c r="BZ403" t="s">
        <v>641</v>
      </c>
      <c r="CA403" t="s">
        <v>232</v>
      </c>
      <c r="CB403" t="s">
        <v>232</v>
      </c>
      <c r="CC403" t="s">
        <v>232</v>
      </c>
      <c r="CG403" t="s">
        <v>147</v>
      </c>
      <c r="CJ403" t="s">
        <v>3899</v>
      </c>
      <c r="CL403" t="s">
        <v>144</v>
      </c>
      <c r="CM403" t="s">
        <v>144</v>
      </c>
      <c r="CN403" t="s">
        <v>145</v>
      </c>
      <c r="CP403" t="s">
        <v>3900</v>
      </c>
      <c r="CQ403" t="s">
        <v>3900</v>
      </c>
      <c r="CR403" t="s">
        <v>145</v>
      </c>
      <c r="CT403" t="s">
        <v>3901</v>
      </c>
      <c r="CU403" t="s">
        <v>3901</v>
      </c>
      <c r="CV403" t="s">
        <v>145</v>
      </c>
      <c r="CY403" t="s">
        <v>3902</v>
      </c>
      <c r="CZ403" t="s">
        <v>3903</v>
      </c>
      <c r="DA403" t="s">
        <v>3902</v>
      </c>
      <c r="DB403" t="s">
        <v>3903</v>
      </c>
      <c r="DC403" t="s">
        <v>145</v>
      </c>
      <c r="DD403" t="s">
        <v>145</v>
      </c>
      <c r="DF403" t="s">
        <v>566</v>
      </c>
      <c r="DG403" t="s">
        <v>566</v>
      </c>
      <c r="DH403" t="s">
        <v>145</v>
      </c>
      <c r="DJ403" t="s">
        <v>190</v>
      </c>
      <c r="DK403" t="s">
        <v>190</v>
      </c>
      <c r="DL403" t="s">
        <v>145</v>
      </c>
      <c r="DP403" t="s">
        <v>3941</v>
      </c>
      <c r="DQ403" t="s">
        <v>3954</v>
      </c>
      <c r="DR403" t="s">
        <v>3955</v>
      </c>
      <c r="DT403">
        <v>11</v>
      </c>
      <c r="DU403">
        <v>10</v>
      </c>
      <c r="DV403">
        <v>9</v>
      </c>
      <c r="DW403" s="1">
        <f>+Tabulka1[[#This Row],[pocudegra]]/Tabulka1[[#This Row],[pochodnav]]</f>
        <v>0.9</v>
      </c>
      <c r="DX403">
        <v>6606000</v>
      </c>
      <c r="DY403" t="s">
        <v>232</v>
      </c>
      <c r="DZ403" t="s">
        <v>190</v>
      </c>
      <c r="ED403" t="s">
        <v>3956</v>
      </c>
      <c r="EE403" t="s">
        <v>3956</v>
      </c>
      <c r="EF403" t="s">
        <v>3941</v>
      </c>
      <c r="EG403" t="s">
        <v>147</v>
      </c>
      <c r="EH403" t="s">
        <v>3860</v>
      </c>
      <c r="EI403" t="s">
        <v>3957</v>
      </c>
      <c r="EL403">
        <v>1311</v>
      </c>
      <c r="EM403">
        <v>4640</v>
      </c>
    </row>
    <row r="404" spans="1:143" hidden="1">
      <c r="A404">
        <v>401</v>
      </c>
      <c r="B404" t="s">
        <v>3965</v>
      </c>
      <c r="C404" t="s">
        <v>3832</v>
      </c>
      <c r="D404" t="s">
        <v>144</v>
      </c>
      <c r="F404" t="s">
        <v>164</v>
      </c>
      <c r="G404" t="s">
        <v>232</v>
      </c>
      <c r="H404" t="s">
        <v>164</v>
      </c>
      <c r="I404" t="s">
        <v>232</v>
      </c>
      <c r="J404" t="s">
        <v>3832</v>
      </c>
      <c r="K404" t="s">
        <v>144</v>
      </c>
      <c r="L404" t="s">
        <v>3905</v>
      </c>
      <c r="M404" t="s">
        <v>3905</v>
      </c>
      <c r="O404" t="s">
        <v>144</v>
      </c>
      <c r="P404" t="s">
        <v>144</v>
      </c>
      <c r="Q404" t="s">
        <v>145</v>
      </c>
      <c r="T404" t="s">
        <v>3906</v>
      </c>
      <c r="U404" t="s">
        <v>3906</v>
      </c>
      <c r="V404" t="s">
        <v>145</v>
      </c>
      <c r="X404" t="s">
        <v>3907</v>
      </c>
      <c r="Y404" t="s">
        <v>3907</v>
      </c>
      <c r="Z404" t="s">
        <v>145</v>
      </c>
      <c r="AC404" t="s">
        <v>3908</v>
      </c>
      <c r="AD404" t="s">
        <v>3909</v>
      </c>
      <c r="AE404" t="s">
        <v>3908</v>
      </c>
      <c r="AF404" t="s">
        <v>3909</v>
      </c>
      <c r="AG404" t="s">
        <v>145</v>
      </c>
      <c r="AH404" t="s">
        <v>145</v>
      </c>
      <c r="AJ404" t="s">
        <v>566</v>
      </c>
      <c r="AK404" t="s">
        <v>566</v>
      </c>
      <c r="AL404" t="s">
        <v>145</v>
      </c>
      <c r="AN404" t="s">
        <v>190</v>
      </c>
      <c r="AO404" t="s">
        <v>190</v>
      </c>
      <c r="AP404" t="s">
        <v>145</v>
      </c>
      <c r="AS404" t="s">
        <v>3941</v>
      </c>
      <c r="AT404" t="s">
        <v>3942</v>
      </c>
      <c r="AU404" t="s">
        <v>3943</v>
      </c>
      <c r="AV404" t="s">
        <v>3944</v>
      </c>
      <c r="AW404" t="s">
        <v>3945</v>
      </c>
      <c r="AX404" t="s">
        <v>630</v>
      </c>
      <c r="AY404" t="s">
        <v>3843</v>
      </c>
      <c r="BC404">
        <v>17511000</v>
      </c>
      <c r="BD404" t="s">
        <v>3946</v>
      </c>
      <c r="BE404" t="s">
        <v>3845</v>
      </c>
      <c r="BF404" t="s">
        <v>3846</v>
      </c>
      <c r="BG404" t="s">
        <v>3847</v>
      </c>
      <c r="BH404" t="s">
        <v>3848</v>
      </c>
      <c r="BI404" t="s">
        <v>3849</v>
      </c>
      <c r="BJ404" t="s">
        <v>2633</v>
      </c>
      <c r="BK404" t="s">
        <v>1042</v>
      </c>
      <c r="BL404" t="s">
        <v>3947</v>
      </c>
      <c r="BM404" t="s">
        <v>3948</v>
      </c>
      <c r="BN404" t="s">
        <v>3848</v>
      </c>
      <c r="BO404" t="s">
        <v>3849</v>
      </c>
      <c r="BP404" t="s">
        <v>2633</v>
      </c>
      <c r="BQ404" t="s">
        <v>1042</v>
      </c>
      <c r="BR404" t="s">
        <v>3949</v>
      </c>
      <c r="BS404" t="s">
        <v>3852</v>
      </c>
      <c r="BT404" t="s">
        <v>3950</v>
      </c>
      <c r="BU404" t="s">
        <v>3951</v>
      </c>
      <c r="BV404" t="s">
        <v>3854</v>
      </c>
      <c r="BW404" t="s">
        <v>3952</v>
      </c>
      <c r="BX404" t="s">
        <v>3953</v>
      </c>
      <c r="BZ404" t="s">
        <v>641</v>
      </c>
      <c r="CA404" t="s">
        <v>232</v>
      </c>
      <c r="CB404" t="s">
        <v>232</v>
      </c>
      <c r="CC404" t="s">
        <v>232</v>
      </c>
      <c r="CG404" t="s">
        <v>147</v>
      </c>
      <c r="CJ404" t="s">
        <v>3905</v>
      </c>
      <c r="CL404" t="s">
        <v>144</v>
      </c>
      <c r="CM404" t="s">
        <v>144</v>
      </c>
      <c r="CN404" t="s">
        <v>145</v>
      </c>
      <c r="CP404" t="s">
        <v>3906</v>
      </c>
      <c r="CQ404" t="s">
        <v>3906</v>
      </c>
      <c r="CR404" t="s">
        <v>145</v>
      </c>
      <c r="CT404" t="s">
        <v>3907</v>
      </c>
      <c r="CU404" t="s">
        <v>3907</v>
      </c>
      <c r="CV404" t="s">
        <v>145</v>
      </c>
      <c r="CY404" t="s">
        <v>3908</v>
      </c>
      <c r="CZ404" t="s">
        <v>3909</v>
      </c>
      <c r="DA404" t="s">
        <v>3908</v>
      </c>
      <c r="DB404" t="s">
        <v>3909</v>
      </c>
      <c r="DC404" t="s">
        <v>145</v>
      </c>
      <c r="DD404" t="s">
        <v>145</v>
      </c>
      <c r="DF404" t="s">
        <v>566</v>
      </c>
      <c r="DG404" t="s">
        <v>566</v>
      </c>
      <c r="DH404" t="s">
        <v>145</v>
      </c>
      <c r="DJ404" t="s">
        <v>190</v>
      </c>
      <c r="DK404" t="s">
        <v>190</v>
      </c>
      <c r="DL404" t="s">
        <v>145</v>
      </c>
      <c r="DP404" t="s">
        <v>3941</v>
      </c>
      <c r="DQ404" t="s">
        <v>3954</v>
      </c>
      <c r="DR404" t="s">
        <v>3955</v>
      </c>
      <c r="DT404">
        <v>36</v>
      </c>
      <c r="DU404">
        <v>34</v>
      </c>
      <c r="DV404">
        <v>23</v>
      </c>
      <c r="DW404" s="1">
        <f>+Tabulka1[[#This Row],[pocudegra]]/Tabulka1[[#This Row],[pochodnav]]</f>
        <v>0.67647058823529416</v>
      </c>
      <c r="DX404">
        <v>20490000</v>
      </c>
      <c r="DY404" t="s">
        <v>232</v>
      </c>
      <c r="DZ404" t="s">
        <v>190</v>
      </c>
      <c r="ED404" t="s">
        <v>3956</v>
      </c>
      <c r="EE404" t="s">
        <v>3956</v>
      </c>
      <c r="EF404" t="s">
        <v>3941</v>
      </c>
      <c r="EG404" t="s">
        <v>147</v>
      </c>
      <c r="EH404" t="s">
        <v>3860</v>
      </c>
      <c r="EI404" t="s">
        <v>3957</v>
      </c>
      <c r="EL404">
        <v>1311</v>
      </c>
      <c r="EM404">
        <v>4640</v>
      </c>
    </row>
    <row r="405" spans="1:143" hidden="1">
      <c r="A405">
        <v>402</v>
      </c>
      <c r="B405" t="s">
        <v>3966</v>
      </c>
      <c r="C405" t="s">
        <v>3832</v>
      </c>
      <c r="D405" t="s">
        <v>144</v>
      </c>
      <c r="F405" t="s">
        <v>164</v>
      </c>
      <c r="G405" t="s">
        <v>232</v>
      </c>
      <c r="H405" t="s">
        <v>164</v>
      </c>
      <c r="I405" t="s">
        <v>232</v>
      </c>
      <c r="J405" t="s">
        <v>3832</v>
      </c>
      <c r="K405" t="s">
        <v>144</v>
      </c>
      <c r="L405" t="s">
        <v>3911</v>
      </c>
      <c r="M405" t="s">
        <v>3911</v>
      </c>
      <c r="O405" t="s">
        <v>144</v>
      </c>
      <c r="P405" t="s">
        <v>144</v>
      </c>
      <c r="Q405" t="s">
        <v>145</v>
      </c>
      <c r="T405" t="s">
        <v>3912</v>
      </c>
      <c r="U405" t="s">
        <v>3912</v>
      </c>
      <c r="V405" t="s">
        <v>145</v>
      </c>
      <c r="X405" t="s">
        <v>3913</v>
      </c>
      <c r="Y405" t="s">
        <v>3913</v>
      </c>
      <c r="Z405" t="s">
        <v>145</v>
      </c>
      <c r="AC405" t="s">
        <v>3914</v>
      </c>
      <c r="AD405" t="s">
        <v>3915</v>
      </c>
      <c r="AE405" t="s">
        <v>3914</v>
      </c>
      <c r="AF405" t="s">
        <v>3915</v>
      </c>
      <c r="AG405" t="s">
        <v>145</v>
      </c>
      <c r="AH405" t="s">
        <v>145</v>
      </c>
      <c r="AJ405" t="s">
        <v>566</v>
      </c>
      <c r="AK405" t="s">
        <v>566</v>
      </c>
      <c r="AL405" t="s">
        <v>145</v>
      </c>
      <c r="AN405" t="s">
        <v>190</v>
      </c>
      <c r="AO405" t="s">
        <v>190</v>
      </c>
      <c r="AP405" t="s">
        <v>145</v>
      </c>
      <c r="AS405" t="s">
        <v>3941</v>
      </c>
      <c r="AT405" t="s">
        <v>3942</v>
      </c>
      <c r="AU405" t="s">
        <v>3943</v>
      </c>
      <c r="AV405" t="s">
        <v>3944</v>
      </c>
      <c r="AW405" t="s">
        <v>3945</v>
      </c>
      <c r="AX405" t="s">
        <v>630</v>
      </c>
      <c r="AY405" t="s">
        <v>3843</v>
      </c>
      <c r="BC405">
        <v>7822000</v>
      </c>
      <c r="BD405" t="s">
        <v>3946</v>
      </c>
      <c r="BE405" t="s">
        <v>3845</v>
      </c>
      <c r="BF405" t="s">
        <v>3846</v>
      </c>
      <c r="BG405" t="s">
        <v>3847</v>
      </c>
      <c r="BH405" t="s">
        <v>3848</v>
      </c>
      <c r="BI405" t="s">
        <v>3849</v>
      </c>
      <c r="BJ405" t="s">
        <v>2633</v>
      </c>
      <c r="BK405" t="s">
        <v>1042</v>
      </c>
      <c r="BL405" t="s">
        <v>3947</v>
      </c>
      <c r="BM405" t="s">
        <v>3948</v>
      </c>
      <c r="BN405" t="s">
        <v>3848</v>
      </c>
      <c r="BO405" t="s">
        <v>3849</v>
      </c>
      <c r="BP405" t="s">
        <v>2633</v>
      </c>
      <c r="BQ405" t="s">
        <v>1042</v>
      </c>
      <c r="BR405" t="s">
        <v>3949</v>
      </c>
      <c r="BS405" t="s">
        <v>3852</v>
      </c>
      <c r="BT405" t="s">
        <v>3950</v>
      </c>
      <c r="BU405" t="s">
        <v>3951</v>
      </c>
      <c r="BV405" t="s">
        <v>3854</v>
      </c>
      <c r="BW405" t="s">
        <v>3952</v>
      </c>
      <c r="BX405" t="s">
        <v>3953</v>
      </c>
      <c r="BZ405" t="s">
        <v>641</v>
      </c>
      <c r="CA405" t="s">
        <v>232</v>
      </c>
      <c r="CB405" t="s">
        <v>232</v>
      </c>
      <c r="CC405" t="s">
        <v>232</v>
      </c>
      <c r="CG405" t="s">
        <v>147</v>
      </c>
      <c r="CJ405" t="s">
        <v>3911</v>
      </c>
      <c r="CL405" t="s">
        <v>144</v>
      </c>
      <c r="CM405" t="s">
        <v>144</v>
      </c>
      <c r="CN405" t="s">
        <v>145</v>
      </c>
      <c r="CP405" t="s">
        <v>3912</v>
      </c>
      <c r="CQ405" t="s">
        <v>3912</v>
      </c>
      <c r="CR405" t="s">
        <v>145</v>
      </c>
      <c r="CT405" t="s">
        <v>3913</v>
      </c>
      <c r="CU405" t="s">
        <v>3913</v>
      </c>
      <c r="CV405" t="s">
        <v>145</v>
      </c>
      <c r="CY405" t="s">
        <v>3914</v>
      </c>
      <c r="CZ405" t="s">
        <v>3915</v>
      </c>
      <c r="DA405" t="s">
        <v>3914</v>
      </c>
      <c r="DB405" t="s">
        <v>3915</v>
      </c>
      <c r="DC405" t="s">
        <v>145</v>
      </c>
      <c r="DD405" t="s">
        <v>145</v>
      </c>
      <c r="DF405" t="s">
        <v>566</v>
      </c>
      <c r="DG405" t="s">
        <v>566</v>
      </c>
      <c r="DH405" t="s">
        <v>145</v>
      </c>
      <c r="DJ405" t="s">
        <v>190</v>
      </c>
      <c r="DK405" t="s">
        <v>190</v>
      </c>
      <c r="DL405" t="s">
        <v>145</v>
      </c>
      <c r="DP405" t="s">
        <v>3941</v>
      </c>
      <c r="DQ405" t="s">
        <v>3954</v>
      </c>
      <c r="DR405" t="s">
        <v>3955</v>
      </c>
      <c r="DT405">
        <v>28</v>
      </c>
      <c r="DU405">
        <v>25</v>
      </c>
      <c r="DV405">
        <v>18</v>
      </c>
      <c r="DW405" s="1">
        <f>+Tabulka1[[#This Row],[pocudegra]]/Tabulka1[[#This Row],[pochodnav]]</f>
        <v>0.72</v>
      </c>
      <c r="DX405">
        <v>13835000</v>
      </c>
      <c r="DY405" t="s">
        <v>232</v>
      </c>
      <c r="DZ405" t="s">
        <v>190</v>
      </c>
      <c r="ED405" t="s">
        <v>3956</v>
      </c>
      <c r="EE405" t="s">
        <v>3956</v>
      </c>
      <c r="EF405" t="s">
        <v>3941</v>
      </c>
      <c r="EG405" t="s">
        <v>147</v>
      </c>
      <c r="EH405" t="s">
        <v>3860</v>
      </c>
      <c r="EI405" t="s">
        <v>3957</v>
      </c>
      <c r="EL405">
        <v>1311</v>
      </c>
      <c r="EM405">
        <v>4640</v>
      </c>
    </row>
    <row r="406" spans="1:143" hidden="1">
      <c r="A406">
        <v>403</v>
      </c>
      <c r="B406" t="s">
        <v>3967</v>
      </c>
      <c r="C406" t="s">
        <v>3832</v>
      </c>
      <c r="D406" t="s">
        <v>144</v>
      </c>
      <c r="F406" t="s">
        <v>164</v>
      </c>
      <c r="G406" t="s">
        <v>232</v>
      </c>
      <c r="H406" t="s">
        <v>164</v>
      </c>
      <c r="I406" t="s">
        <v>232</v>
      </c>
      <c r="J406" t="s">
        <v>3832</v>
      </c>
      <c r="K406" t="s">
        <v>144</v>
      </c>
      <c r="L406" t="s">
        <v>3917</v>
      </c>
      <c r="M406" t="s">
        <v>3917</v>
      </c>
      <c r="O406" t="s">
        <v>144</v>
      </c>
      <c r="P406" t="s">
        <v>144</v>
      </c>
      <c r="Q406" t="s">
        <v>145</v>
      </c>
      <c r="T406" t="s">
        <v>3918</v>
      </c>
      <c r="U406" t="s">
        <v>3918</v>
      </c>
      <c r="V406" t="s">
        <v>145</v>
      </c>
      <c r="X406" t="s">
        <v>3919</v>
      </c>
      <c r="Y406" t="s">
        <v>3919</v>
      </c>
      <c r="Z406" t="s">
        <v>145</v>
      </c>
      <c r="AC406" t="s">
        <v>3920</v>
      </c>
      <c r="AD406" t="s">
        <v>3921</v>
      </c>
      <c r="AE406" t="s">
        <v>3920</v>
      </c>
      <c r="AF406" t="s">
        <v>3921</v>
      </c>
      <c r="AG406" t="s">
        <v>145</v>
      </c>
      <c r="AH406" t="s">
        <v>145</v>
      </c>
      <c r="AJ406" t="s">
        <v>566</v>
      </c>
      <c r="AK406" t="s">
        <v>566</v>
      </c>
      <c r="AL406" t="s">
        <v>145</v>
      </c>
      <c r="AN406" t="s">
        <v>190</v>
      </c>
      <c r="AO406" t="s">
        <v>190</v>
      </c>
      <c r="AP406" t="s">
        <v>145</v>
      </c>
      <c r="AS406" t="s">
        <v>3941</v>
      </c>
      <c r="AT406" t="s">
        <v>3942</v>
      </c>
      <c r="AU406" t="s">
        <v>3943</v>
      </c>
      <c r="AV406" t="s">
        <v>3944</v>
      </c>
      <c r="AW406" t="s">
        <v>3945</v>
      </c>
      <c r="AX406" t="s">
        <v>630</v>
      </c>
      <c r="AY406" t="s">
        <v>3843</v>
      </c>
      <c r="BC406">
        <v>26415000</v>
      </c>
      <c r="BD406" t="s">
        <v>3946</v>
      </c>
      <c r="BE406" t="s">
        <v>3845</v>
      </c>
      <c r="BF406" t="s">
        <v>3846</v>
      </c>
      <c r="BG406" t="s">
        <v>3847</v>
      </c>
      <c r="BH406" t="s">
        <v>3848</v>
      </c>
      <c r="BI406" t="s">
        <v>3849</v>
      </c>
      <c r="BJ406" t="s">
        <v>2633</v>
      </c>
      <c r="BK406" t="s">
        <v>1042</v>
      </c>
      <c r="BL406" t="s">
        <v>3947</v>
      </c>
      <c r="BM406" t="s">
        <v>3948</v>
      </c>
      <c r="BN406" t="s">
        <v>3848</v>
      </c>
      <c r="BO406" t="s">
        <v>3849</v>
      </c>
      <c r="BP406" t="s">
        <v>2633</v>
      </c>
      <c r="BQ406" t="s">
        <v>1042</v>
      </c>
      <c r="BR406" t="s">
        <v>3949</v>
      </c>
      <c r="BS406" t="s">
        <v>3852</v>
      </c>
      <c r="BT406" t="s">
        <v>3950</v>
      </c>
      <c r="BU406" t="s">
        <v>3951</v>
      </c>
      <c r="BV406" t="s">
        <v>3854</v>
      </c>
      <c r="BW406" t="s">
        <v>3952</v>
      </c>
      <c r="BX406" t="s">
        <v>3953</v>
      </c>
      <c r="BZ406" t="s">
        <v>641</v>
      </c>
      <c r="CA406" t="s">
        <v>232</v>
      </c>
      <c r="CB406" t="s">
        <v>232</v>
      </c>
      <c r="CC406" t="s">
        <v>232</v>
      </c>
      <c r="CG406" t="s">
        <v>147</v>
      </c>
      <c r="CJ406" t="s">
        <v>3917</v>
      </c>
      <c r="CL406" t="s">
        <v>144</v>
      </c>
      <c r="CM406" t="s">
        <v>144</v>
      </c>
      <c r="CN406" t="s">
        <v>145</v>
      </c>
      <c r="CP406" t="s">
        <v>3918</v>
      </c>
      <c r="CQ406" t="s">
        <v>3918</v>
      </c>
      <c r="CR406" t="s">
        <v>145</v>
      </c>
      <c r="CT406" t="s">
        <v>3919</v>
      </c>
      <c r="CU406" t="s">
        <v>3919</v>
      </c>
      <c r="CV406" t="s">
        <v>145</v>
      </c>
      <c r="CY406" t="s">
        <v>3920</v>
      </c>
      <c r="CZ406" t="s">
        <v>3921</v>
      </c>
      <c r="DA406" t="s">
        <v>3920</v>
      </c>
      <c r="DB406" t="s">
        <v>3921</v>
      </c>
      <c r="DC406" t="s">
        <v>145</v>
      </c>
      <c r="DD406" t="s">
        <v>145</v>
      </c>
      <c r="DF406" t="s">
        <v>566</v>
      </c>
      <c r="DG406" t="s">
        <v>566</v>
      </c>
      <c r="DH406" t="s">
        <v>145</v>
      </c>
      <c r="DJ406" t="s">
        <v>190</v>
      </c>
      <c r="DK406" t="s">
        <v>190</v>
      </c>
      <c r="DL406" t="s">
        <v>145</v>
      </c>
      <c r="DP406" t="s">
        <v>3941</v>
      </c>
      <c r="DQ406" t="s">
        <v>3954</v>
      </c>
      <c r="DR406" t="s">
        <v>3955</v>
      </c>
      <c r="DT406">
        <v>57</v>
      </c>
      <c r="DU406">
        <v>53</v>
      </c>
      <c r="DV406">
        <v>29</v>
      </c>
      <c r="DW406" s="1">
        <f>+Tabulka1[[#This Row],[pocudegra]]/Tabulka1[[#This Row],[pochodnav]]</f>
        <v>0.54716981132075471</v>
      </c>
      <c r="DX406">
        <v>19207000</v>
      </c>
      <c r="DY406" t="s">
        <v>232</v>
      </c>
      <c r="DZ406" t="s">
        <v>190</v>
      </c>
      <c r="ED406" t="s">
        <v>3956</v>
      </c>
      <c r="EE406" t="s">
        <v>3956</v>
      </c>
      <c r="EF406" t="s">
        <v>3941</v>
      </c>
      <c r="EG406" t="s">
        <v>147</v>
      </c>
      <c r="EH406" t="s">
        <v>3860</v>
      </c>
      <c r="EI406" t="s">
        <v>3957</v>
      </c>
      <c r="EL406">
        <v>1311</v>
      </c>
      <c r="EM406">
        <v>4640</v>
      </c>
    </row>
    <row r="407" spans="1:143" hidden="1">
      <c r="A407">
        <v>404</v>
      </c>
      <c r="B407" t="s">
        <v>3968</v>
      </c>
      <c r="C407" t="s">
        <v>3832</v>
      </c>
      <c r="D407" t="s">
        <v>144</v>
      </c>
      <c r="F407" t="s">
        <v>164</v>
      </c>
      <c r="G407" t="s">
        <v>232</v>
      </c>
      <c r="H407" t="s">
        <v>164</v>
      </c>
      <c r="I407" t="s">
        <v>232</v>
      </c>
      <c r="J407" t="s">
        <v>3832</v>
      </c>
      <c r="K407" t="s">
        <v>144</v>
      </c>
      <c r="L407" t="s">
        <v>3923</v>
      </c>
      <c r="M407" t="s">
        <v>3923</v>
      </c>
      <c r="O407" t="s">
        <v>144</v>
      </c>
      <c r="P407" t="s">
        <v>144</v>
      </c>
      <c r="Q407" t="s">
        <v>145</v>
      </c>
      <c r="T407" t="s">
        <v>3924</v>
      </c>
      <c r="U407" t="s">
        <v>3924</v>
      </c>
      <c r="V407" t="s">
        <v>145</v>
      </c>
      <c r="X407" t="s">
        <v>3925</v>
      </c>
      <c r="Y407" t="s">
        <v>3925</v>
      </c>
      <c r="Z407" t="s">
        <v>145</v>
      </c>
      <c r="AC407" t="s">
        <v>3926</v>
      </c>
      <c r="AD407" t="s">
        <v>3927</v>
      </c>
      <c r="AE407" t="s">
        <v>3926</v>
      </c>
      <c r="AF407" t="s">
        <v>3927</v>
      </c>
      <c r="AG407" t="s">
        <v>145</v>
      </c>
      <c r="AH407" t="s">
        <v>145</v>
      </c>
      <c r="AJ407" t="s">
        <v>566</v>
      </c>
      <c r="AK407" t="s">
        <v>566</v>
      </c>
      <c r="AL407" t="s">
        <v>145</v>
      </c>
      <c r="AN407" t="s">
        <v>190</v>
      </c>
      <c r="AO407" t="s">
        <v>190</v>
      </c>
      <c r="AP407" t="s">
        <v>145</v>
      </c>
      <c r="AS407" t="s">
        <v>3941</v>
      </c>
      <c r="AT407" t="s">
        <v>3942</v>
      </c>
      <c r="AU407" t="s">
        <v>3943</v>
      </c>
      <c r="AV407" t="s">
        <v>3944</v>
      </c>
      <c r="AW407" t="s">
        <v>3945</v>
      </c>
      <c r="AX407" t="s">
        <v>630</v>
      </c>
      <c r="AY407" t="s">
        <v>3843</v>
      </c>
      <c r="BC407">
        <v>5968000</v>
      </c>
      <c r="BD407" t="s">
        <v>3946</v>
      </c>
      <c r="BE407" t="s">
        <v>3845</v>
      </c>
      <c r="BF407" t="s">
        <v>3846</v>
      </c>
      <c r="BG407" t="s">
        <v>3847</v>
      </c>
      <c r="BH407" t="s">
        <v>3848</v>
      </c>
      <c r="BI407" t="s">
        <v>3849</v>
      </c>
      <c r="BJ407" t="s">
        <v>2633</v>
      </c>
      <c r="BK407" t="s">
        <v>1042</v>
      </c>
      <c r="BL407" t="s">
        <v>3947</v>
      </c>
      <c r="BM407" t="s">
        <v>3948</v>
      </c>
      <c r="BN407" t="s">
        <v>3848</v>
      </c>
      <c r="BO407" t="s">
        <v>3849</v>
      </c>
      <c r="BP407" t="s">
        <v>2633</v>
      </c>
      <c r="BQ407" t="s">
        <v>1042</v>
      </c>
      <c r="BR407" t="s">
        <v>3949</v>
      </c>
      <c r="BS407" t="s">
        <v>3852</v>
      </c>
      <c r="BT407" t="s">
        <v>3950</v>
      </c>
      <c r="BU407" t="s">
        <v>3951</v>
      </c>
      <c r="BV407" t="s">
        <v>3854</v>
      </c>
      <c r="BW407" t="s">
        <v>3952</v>
      </c>
      <c r="BX407" t="s">
        <v>3953</v>
      </c>
      <c r="BZ407" t="s">
        <v>641</v>
      </c>
      <c r="CA407" t="s">
        <v>232</v>
      </c>
      <c r="CB407" t="s">
        <v>232</v>
      </c>
      <c r="CC407" t="s">
        <v>232</v>
      </c>
      <c r="CG407" t="s">
        <v>147</v>
      </c>
      <c r="CJ407" t="s">
        <v>3923</v>
      </c>
      <c r="CL407" t="s">
        <v>144</v>
      </c>
      <c r="CM407" t="s">
        <v>144</v>
      </c>
      <c r="CN407" t="s">
        <v>145</v>
      </c>
      <c r="CP407" t="s">
        <v>3924</v>
      </c>
      <c r="CQ407" t="s">
        <v>3924</v>
      </c>
      <c r="CR407" t="s">
        <v>145</v>
      </c>
      <c r="CT407" t="s">
        <v>3925</v>
      </c>
      <c r="CU407" t="s">
        <v>3925</v>
      </c>
      <c r="CV407" t="s">
        <v>145</v>
      </c>
      <c r="CY407" t="s">
        <v>3926</v>
      </c>
      <c r="CZ407" t="s">
        <v>3927</v>
      </c>
      <c r="DA407" t="s">
        <v>3926</v>
      </c>
      <c r="DB407" t="s">
        <v>3927</v>
      </c>
      <c r="DC407" t="s">
        <v>145</v>
      </c>
      <c r="DD407" t="s">
        <v>145</v>
      </c>
      <c r="DF407" t="s">
        <v>566</v>
      </c>
      <c r="DG407" t="s">
        <v>566</v>
      </c>
      <c r="DH407" t="s">
        <v>145</v>
      </c>
      <c r="DJ407" t="s">
        <v>190</v>
      </c>
      <c r="DK407" t="s">
        <v>190</v>
      </c>
      <c r="DL407" t="s">
        <v>145</v>
      </c>
      <c r="DP407" t="s">
        <v>3941</v>
      </c>
      <c r="DQ407" t="s">
        <v>3954</v>
      </c>
      <c r="DR407" t="s">
        <v>3955</v>
      </c>
      <c r="DT407">
        <v>10</v>
      </c>
      <c r="DU407">
        <v>9</v>
      </c>
      <c r="DV407">
        <v>8</v>
      </c>
      <c r="DW407" s="1">
        <f>+Tabulka1[[#This Row],[pocudegra]]/Tabulka1[[#This Row],[pochodnav]]</f>
        <v>0.88888888888888884</v>
      </c>
      <c r="DX407">
        <v>11932000</v>
      </c>
      <c r="DY407" t="s">
        <v>232</v>
      </c>
      <c r="DZ407" t="s">
        <v>190</v>
      </c>
      <c r="ED407" t="s">
        <v>3956</v>
      </c>
      <c r="EE407" t="s">
        <v>3956</v>
      </c>
      <c r="EF407" t="s">
        <v>3941</v>
      </c>
      <c r="EG407" t="s">
        <v>147</v>
      </c>
      <c r="EH407" t="s">
        <v>3860</v>
      </c>
      <c r="EI407" t="s">
        <v>3957</v>
      </c>
      <c r="EL407">
        <v>1311</v>
      </c>
      <c r="EM407">
        <v>4640</v>
      </c>
    </row>
    <row r="408" spans="1:143" hidden="1">
      <c r="A408">
        <v>405</v>
      </c>
      <c r="B408" t="s">
        <v>3969</v>
      </c>
      <c r="C408" t="s">
        <v>3832</v>
      </c>
      <c r="D408" t="s">
        <v>144</v>
      </c>
      <c r="F408" t="s">
        <v>164</v>
      </c>
      <c r="G408" t="s">
        <v>232</v>
      </c>
      <c r="H408" t="s">
        <v>164</v>
      </c>
      <c r="I408" t="s">
        <v>232</v>
      </c>
      <c r="J408" t="s">
        <v>3832</v>
      </c>
      <c r="K408" t="s">
        <v>144</v>
      </c>
      <c r="L408" t="s">
        <v>3929</v>
      </c>
      <c r="M408" t="s">
        <v>3929</v>
      </c>
      <c r="O408" t="s">
        <v>144</v>
      </c>
      <c r="P408" t="s">
        <v>144</v>
      </c>
      <c r="Q408" t="s">
        <v>145</v>
      </c>
      <c r="T408" t="s">
        <v>3930</v>
      </c>
      <c r="U408" t="s">
        <v>3930</v>
      </c>
      <c r="V408" t="s">
        <v>145</v>
      </c>
      <c r="X408" t="s">
        <v>3931</v>
      </c>
      <c r="Y408" t="s">
        <v>3931</v>
      </c>
      <c r="Z408" t="s">
        <v>145</v>
      </c>
      <c r="AC408" t="s">
        <v>3932</v>
      </c>
      <c r="AD408" t="s">
        <v>3933</v>
      </c>
      <c r="AE408" t="s">
        <v>3932</v>
      </c>
      <c r="AF408" t="s">
        <v>3933</v>
      </c>
      <c r="AG408" t="s">
        <v>145</v>
      </c>
      <c r="AH408" t="s">
        <v>145</v>
      </c>
      <c r="AJ408" t="s">
        <v>566</v>
      </c>
      <c r="AK408" t="s">
        <v>566</v>
      </c>
      <c r="AL408" t="s">
        <v>145</v>
      </c>
      <c r="AN408" t="s">
        <v>190</v>
      </c>
      <c r="AO408" t="s">
        <v>190</v>
      </c>
      <c r="AP408" t="s">
        <v>145</v>
      </c>
      <c r="AS408" t="s">
        <v>3941</v>
      </c>
      <c r="AT408" t="s">
        <v>3942</v>
      </c>
      <c r="AU408" t="s">
        <v>3943</v>
      </c>
      <c r="AV408" t="s">
        <v>3944</v>
      </c>
      <c r="AW408" t="s">
        <v>3945</v>
      </c>
      <c r="AX408" t="s">
        <v>630</v>
      </c>
      <c r="AY408" t="s">
        <v>3843</v>
      </c>
      <c r="BC408">
        <v>12834000</v>
      </c>
      <c r="BD408" t="s">
        <v>3946</v>
      </c>
      <c r="BE408" t="s">
        <v>3845</v>
      </c>
      <c r="BF408" t="s">
        <v>3846</v>
      </c>
      <c r="BG408" t="s">
        <v>3847</v>
      </c>
      <c r="BH408" t="s">
        <v>3848</v>
      </c>
      <c r="BI408" t="s">
        <v>3849</v>
      </c>
      <c r="BJ408" t="s">
        <v>2633</v>
      </c>
      <c r="BK408" t="s">
        <v>1042</v>
      </c>
      <c r="BL408" t="s">
        <v>3947</v>
      </c>
      <c r="BM408" t="s">
        <v>3948</v>
      </c>
      <c r="BN408" t="s">
        <v>3848</v>
      </c>
      <c r="BO408" t="s">
        <v>3849</v>
      </c>
      <c r="BP408" t="s">
        <v>2633</v>
      </c>
      <c r="BQ408" t="s">
        <v>1042</v>
      </c>
      <c r="BR408" t="s">
        <v>3949</v>
      </c>
      <c r="BS408" t="s">
        <v>3852</v>
      </c>
      <c r="BT408" t="s">
        <v>3950</v>
      </c>
      <c r="BU408" t="s">
        <v>3951</v>
      </c>
      <c r="BV408" t="s">
        <v>3854</v>
      </c>
      <c r="BW408" t="s">
        <v>3952</v>
      </c>
      <c r="BX408" t="s">
        <v>3953</v>
      </c>
      <c r="BZ408" t="s">
        <v>641</v>
      </c>
      <c r="CA408" t="s">
        <v>232</v>
      </c>
      <c r="CB408" t="s">
        <v>232</v>
      </c>
      <c r="CC408" t="s">
        <v>232</v>
      </c>
      <c r="CG408" t="s">
        <v>147</v>
      </c>
      <c r="CJ408" t="s">
        <v>3929</v>
      </c>
      <c r="CL408" t="s">
        <v>144</v>
      </c>
      <c r="CM408" t="s">
        <v>144</v>
      </c>
      <c r="CN408" t="s">
        <v>145</v>
      </c>
      <c r="CP408" t="s">
        <v>3930</v>
      </c>
      <c r="CQ408" t="s">
        <v>3930</v>
      </c>
      <c r="CR408" t="s">
        <v>145</v>
      </c>
      <c r="CT408" t="s">
        <v>3931</v>
      </c>
      <c r="CU408" t="s">
        <v>3931</v>
      </c>
      <c r="CV408" t="s">
        <v>145</v>
      </c>
      <c r="CY408" t="s">
        <v>3932</v>
      </c>
      <c r="CZ408" t="s">
        <v>3933</v>
      </c>
      <c r="DA408" t="s">
        <v>3932</v>
      </c>
      <c r="DB408" t="s">
        <v>3933</v>
      </c>
      <c r="DC408" t="s">
        <v>145</v>
      </c>
      <c r="DD408" t="s">
        <v>145</v>
      </c>
      <c r="DF408" t="s">
        <v>566</v>
      </c>
      <c r="DG408" t="s">
        <v>566</v>
      </c>
      <c r="DH408" t="s">
        <v>145</v>
      </c>
      <c r="DJ408" t="s">
        <v>190</v>
      </c>
      <c r="DK408" t="s">
        <v>190</v>
      </c>
      <c r="DL408" t="s">
        <v>145</v>
      </c>
      <c r="DP408" t="s">
        <v>3941</v>
      </c>
      <c r="DQ408" t="s">
        <v>3954</v>
      </c>
      <c r="DR408" t="s">
        <v>3955</v>
      </c>
      <c r="DT408">
        <v>13</v>
      </c>
      <c r="DU408">
        <v>13</v>
      </c>
      <c r="DV408">
        <v>11</v>
      </c>
      <c r="DW408" s="1">
        <f>+Tabulka1[[#This Row],[pocudegra]]/Tabulka1[[#This Row],[pochodnav]]</f>
        <v>0.84615384615384615</v>
      </c>
      <c r="DX408">
        <v>9179000</v>
      </c>
      <c r="DY408" t="s">
        <v>232</v>
      </c>
      <c r="DZ408" t="s">
        <v>190</v>
      </c>
      <c r="ED408" t="s">
        <v>3956</v>
      </c>
      <c r="EE408" t="s">
        <v>3956</v>
      </c>
      <c r="EF408" t="s">
        <v>3941</v>
      </c>
      <c r="EG408" t="s">
        <v>147</v>
      </c>
      <c r="EH408" t="s">
        <v>3860</v>
      </c>
      <c r="EI408" t="s">
        <v>3957</v>
      </c>
      <c r="EL408">
        <v>1311</v>
      </c>
      <c r="EM408">
        <v>4640</v>
      </c>
    </row>
    <row r="409" spans="1:143" hidden="1">
      <c r="A409">
        <v>406</v>
      </c>
      <c r="B409" t="s">
        <v>3970</v>
      </c>
      <c r="C409" t="s">
        <v>3832</v>
      </c>
      <c r="D409" t="s">
        <v>144</v>
      </c>
      <c r="F409" t="s">
        <v>164</v>
      </c>
      <c r="G409" t="s">
        <v>232</v>
      </c>
      <c r="H409" t="s">
        <v>164</v>
      </c>
      <c r="I409" t="s">
        <v>232</v>
      </c>
      <c r="J409" t="s">
        <v>3832</v>
      </c>
      <c r="K409" t="s">
        <v>144</v>
      </c>
      <c r="L409" t="s">
        <v>3935</v>
      </c>
      <c r="M409" t="s">
        <v>3935</v>
      </c>
      <c r="O409" t="s">
        <v>144</v>
      </c>
      <c r="P409" t="s">
        <v>144</v>
      </c>
      <c r="Q409" t="s">
        <v>145</v>
      </c>
      <c r="T409" t="s">
        <v>3936</v>
      </c>
      <c r="U409" t="s">
        <v>3936</v>
      </c>
      <c r="V409" t="s">
        <v>145</v>
      </c>
      <c r="X409" t="s">
        <v>3937</v>
      </c>
      <c r="Y409" t="s">
        <v>3937</v>
      </c>
      <c r="Z409" t="s">
        <v>145</v>
      </c>
      <c r="AC409" t="s">
        <v>3938</v>
      </c>
      <c r="AD409" t="s">
        <v>3939</v>
      </c>
      <c r="AE409" t="s">
        <v>3938</v>
      </c>
      <c r="AF409" t="s">
        <v>3939</v>
      </c>
      <c r="AG409" t="s">
        <v>145</v>
      </c>
      <c r="AH409" t="s">
        <v>145</v>
      </c>
      <c r="AJ409" t="s">
        <v>566</v>
      </c>
      <c r="AK409" t="s">
        <v>566</v>
      </c>
      <c r="AL409" t="s">
        <v>145</v>
      </c>
      <c r="AN409" t="s">
        <v>190</v>
      </c>
      <c r="AO409" t="s">
        <v>190</v>
      </c>
      <c r="AP409" t="s">
        <v>145</v>
      </c>
      <c r="AS409" t="s">
        <v>3941</v>
      </c>
      <c r="AT409" t="s">
        <v>3942</v>
      </c>
      <c r="AU409" t="s">
        <v>3943</v>
      </c>
      <c r="AV409" t="s">
        <v>3944</v>
      </c>
      <c r="AW409" t="s">
        <v>3945</v>
      </c>
      <c r="AX409" t="s">
        <v>630</v>
      </c>
      <c r="AY409" t="s">
        <v>3843</v>
      </c>
      <c r="BC409">
        <v>5809000</v>
      </c>
      <c r="BD409" t="s">
        <v>3946</v>
      </c>
      <c r="BE409" t="s">
        <v>3845</v>
      </c>
      <c r="BF409" t="s">
        <v>3846</v>
      </c>
      <c r="BG409" t="s">
        <v>3847</v>
      </c>
      <c r="BH409" t="s">
        <v>3848</v>
      </c>
      <c r="BI409" t="s">
        <v>3849</v>
      </c>
      <c r="BJ409" t="s">
        <v>2633</v>
      </c>
      <c r="BK409" t="s">
        <v>1042</v>
      </c>
      <c r="BL409" t="s">
        <v>3947</v>
      </c>
      <c r="BM409" t="s">
        <v>3948</v>
      </c>
      <c r="BN409" t="s">
        <v>3848</v>
      </c>
      <c r="BO409" t="s">
        <v>3849</v>
      </c>
      <c r="BP409" t="s">
        <v>2633</v>
      </c>
      <c r="BQ409" t="s">
        <v>1042</v>
      </c>
      <c r="BR409" t="s">
        <v>3949</v>
      </c>
      <c r="BS409" t="s">
        <v>3852</v>
      </c>
      <c r="BT409" t="s">
        <v>3950</v>
      </c>
      <c r="BU409" t="s">
        <v>3951</v>
      </c>
      <c r="BV409" t="s">
        <v>3854</v>
      </c>
      <c r="BW409" t="s">
        <v>3952</v>
      </c>
      <c r="BX409" t="s">
        <v>3953</v>
      </c>
      <c r="BZ409" t="s">
        <v>641</v>
      </c>
      <c r="CA409" t="s">
        <v>232</v>
      </c>
      <c r="CB409" t="s">
        <v>232</v>
      </c>
      <c r="CC409" t="s">
        <v>232</v>
      </c>
      <c r="CG409" t="s">
        <v>147</v>
      </c>
      <c r="CJ409" t="s">
        <v>3935</v>
      </c>
      <c r="CL409" t="s">
        <v>144</v>
      </c>
      <c r="CM409" t="s">
        <v>144</v>
      </c>
      <c r="CN409" t="s">
        <v>145</v>
      </c>
      <c r="CP409" t="s">
        <v>3936</v>
      </c>
      <c r="CQ409" t="s">
        <v>3936</v>
      </c>
      <c r="CR409" t="s">
        <v>145</v>
      </c>
      <c r="CT409" t="s">
        <v>3937</v>
      </c>
      <c r="CU409" t="s">
        <v>3937</v>
      </c>
      <c r="CV409" t="s">
        <v>145</v>
      </c>
      <c r="CY409" t="s">
        <v>3938</v>
      </c>
      <c r="CZ409" t="s">
        <v>3939</v>
      </c>
      <c r="DA409" t="s">
        <v>3938</v>
      </c>
      <c r="DB409" t="s">
        <v>3939</v>
      </c>
      <c r="DC409" t="s">
        <v>145</v>
      </c>
      <c r="DD409" t="s">
        <v>145</v>
      </c>
      <c r="DF409" t="s">
        <v>566</v>
      </c>
      <c r="DG409" t="s">
        <v>566</v>
      </c>
      <c r="DH409" t="s">
        <v>145</v>
      </c>
      <c r="DJ409" t="s">
        <v>190</v>
      </c>
      <c r="DK409" t="s">
        <v>190</v>
      </c>
      <c r="DL409" t="s">
        <v>145</v>
      </c>
      <c r="DP409" t="s">
        <v>3941</v>
      </c>
      <c r="DQ409" t="s">
        <v>3954</v>
      </c>
      <c r="DR409" t="s">
        <v>3955</v>
      </c>
      <c r="DT409">
        <v>22</v>
      </c>
      <c r="DU409">
        <v>18</v>
      </c>
      <c r="DV409">
        <v>13</v>
      </c>
      <c r="DW409" s="1">
        <f>+Tabulka1[[#This Row],[pocudegra]]/Tabulka1[[#This Row],[pochodnav]]</f>
        <v>0.72222222222222221</v>
      </c>
      <c r="DX409">
        <v>8294000</v>
      </c>
      <c r="DY409" t="s">
        <v>232</v>
      </c>
      <c r="DZ409" t="s">
        <v>190</v>
      </c>
      <c r="ED409" t="s">
        <v>3956</v>
      </c>
      <c r="EE409" t="s">
        <v>3956</v>
      </c>
      <c r="EF409" t="s">
        <v>3941</v>
      </c>
      <c r="EG409" t="s">
        <v>147</v>
      </c>
      <c r="EH409" t="s">
        <v>3860</v>
      </c>
      <c r="EI409" t="s">
        <v>3957</v>
      </c>
      <c r="EL409">
        <v>1311</v>
      </c>
      <c r="EM409">
        <v>4640</v>
      </c>
    </row>
    <row r="410" spans="1:143" hidden="1">
      <c r="A410">
        <v>407</v>
      </c>
      <c r="B410" t="s">
        <v>3971</v>
      </c>
      <c r="C410" t="s">
        <v>3832</v>
      </c>
      <c r="D410" t="s">
        <v>240</v>
      </c>
      <c r="F410" t="s">
        <v>153</v>
      </c>
      <c r="G410" t="s">
        <v>153</v>
      </c>
      <c r="H410" t="s">
        <v>153</v>
      </c>
      <c r="I410" t="s">
        <v>153</v>
      </c>
      <c r="J410" t="s">
        <v>3832</v>
      </c>
      <c r="K410" t="s">
        <v>240</v>
      </c>
      <c r="L410" t="s">
        <v>3972</v>
      </c>
      <c r="M410" t="s">
        <v>3972</v>
      </c>
      <c r="O410" t="s">
        <v>144</v>
      </c>
      <c r="P410" t="s">
        <v>144</v>
      </c>
      <c r="Q410" t="s">
        <v>145</v>
      </c>
      <c r="T410" t="s">
        <v>3973</v>
      </c>
      <c r="U410" t="s">
        <v>3973</v>
      </c>
      <c r="V410" t="s">
        <v>145</v>
      </c>
      <c r="X410" t="s">
        <v>3974</v>
      </c>
      <c r="Y410" t="s">
        <v>3974</v>
      </c>
      <c r="Z410" t="s">
        <v>145</v>
      </c>
      <c r="AC410" t="s">
        <v>3975</v>
      </c>
      <c r="AD410" t="s">
        <v>3976</v>
      </c>
      <c r="AE410" t="s">
        <v>3975</v>
      </c>
      <c r="AF410" t="s">
        <v>3976</v>
      </c>
      <c r="AG410" t="s">
        <v>145</v>
      </c>
      <c r="AH410" t="s">
        <v>145</v>
      </c>
      <c r="AJ410" t="s">
        <v>153</v>
      </c>
      <c r="AK410" t="s">
        <v>153</v>
      </c>
      <c r="AL410" t="s">
        <v>145</v>
      </c>
      <c r="AN410" t="s">
        <v>370</v>
      </c>
      <c r="AO410" t="s">
        <v>370</v>
      </c>
      <c r="AP410" t="s">
        <v>145</v>
      </c>
      <c r="AQ410" t="s">
        <v>371</v>
      </c>
      <c r="AR410" t="s">
        <v>372</v>
      </c>
      <c r="AS410" t="s">
        <v>2642</v>
      </c>
      <c r="AT410" t="s">
        <v>3977</v>
      </c>
      <c r="AU410" t="s">
        <v>3978</v>
      </c>
      <c r="AV410" t="s">
        <v>3979</v>
      </c>
      <c r="AW410" t="s">
        <v>3980</v>
      </c>
      <c r="AX410" t="s">
        <v>3981</v>
      </c>
      <c r="AY410" t="s">
        <v>3981</v>
      </c>
      <c r="BC410">
        <v>66215000</v>
      </c>
      <c r="BD410" t="s">
        <v>3982</v>
      </c>
      <c r="BE410" t="s">
        <v>3983</v>
      </c>
      <c r="BF410" t="s">
        <v>3984</v>
      </c>
      <c r="BG410" t="s">
        <v>3985</v>
      </c>
      <c r="BH410" t="s">
        <v>3986</v>
      </c>
      <c r="BI410" t="s">
        <v>3987</v>
      </c>
      <c r="BJ410" t="s">
        <v>3988</v>
      </c>
      <c r="BK410" t="s">
        <v>3989</v>
      </c>
      <c r="BL410" t="s">
        <v>3990</v>
      </c>
      <c r="BM410" t="s">
        <v>581</v>
      </c>
      <c r="BN410" t="s">
        <v>3986</v>
      </c>
      <c r="BO410" t="s">
        <v>3987</v>
      </c>
      <c r="BP410" t="s">
        <v>3988</v>
      </c>
      <c r="BQ410" t="s">
        <v>3989</v>
      </c>
      <c r="BR410" t="s">
        <v>3991</v>
      </c>
      <c r="BS410" t="s">
        <v>3992</v>
      </c>
      <c r="BT410" t="s">
        <v>3993</v>
      </c>
      <c r="BU410" t="s">
        <v>3994</v>
      </c>
      <c r="BV410" t="s">
        <v>3854</v>
      </c>
      <c r="BW410" t="s">
        <v>3995</v>
      </c>
      <c r="BX410" t="s">
        <v>3995</v>
      </c>
      <c r="BZ410" t="s">
        <v>3956</v>
      </c>
      <c r="CA410" t="s">
        <v>153</v>
      </c>
      <c r="CB410" t="s">
        <v>153</v>
      </c>
      <c r="CC410" t="s">
        <v>153</v>
      </c>
      <c r="CG410" t="s">
        <v>147</v>
      </c>
      <c r="CJ410" t="s">
        <v>3972</v>
      </c>
      <c r="CL410" t="s">
        <v>144</v>
      </c>
      <c r="CM410" t="s">
        <v>144</v>
      </c>
      <c r="CN410" t="s">
        <v>145</v>
      </c>
      <c r="CP410" t="s">
        <v>3973</v>
      </c>
      <c r="CQ410" t="s">
        <v>3973</v>
      </c>
      <c r="CR410" t="s">
        <v>145</v>
      </c>
      <c r="CT410" t="s">
        <v>3974</v>
      </c>
      <c r="CU410" t="s">
        <v>3974</v>
      </c>
      <c r="CV410" t="s">
        <v>145</v>
      </c>
      <c r="CY410" t="s">
        <v>3975</v>
      </c>
      <c r="CZ410" t="s">
        <v>3976</v>
      </c>
      <c r="DA410" t="s">
        <v>3975</v>
      </c>
      <c r="DB410" t="s">
        <v>3976</v>
      </c>
      <c r="DC410" t="s">
        <v>145</v>
      </c>
      <c r="DD410" t="s">
        <v>145</v>
      </c>
      <c r="DF410" t="s">
        <v>153</v>
      </c>
      <c r="DG410" t="s">
        <v>153</v>
      </c>
      <c r="DH410" t="s">
        <v>145</v>
      </c>
      <c r="DJ410" t="s">
        <v>370</v>
      </c>
      <c r="DK410" t="s">
        <v>370</v>
      </c>
      <c r="DL410" t="s">
        <v>145</v>
      </c>
      <c r="DM410" t="s">
        <v>371</v>
      </c>
      <c r="DN410" t="s">
        <v>372</v>
      </c>
      <c r="DP410" t="s">
        <v>2642</v>
      </c>
      <c r="DQ410" t="s">
        <v>3996</v>
      </c>
      <c r="DR410" t="s">
        <v>778</v>
      </c>
      <c r="DT410">
        <v>28</v>
      </c>
      <c r="DU410">
        <v>26</v>
      </c>
      <c r="DV410">
        <v>17</v>
      </c>
      <c r="DW410" s="1">
        <f>+Tabulka1[[#This Row],[pocudegra]]/Tabulka1[[#This Row],[pochodnav]]</f>
        <v>0.65384615384615385</v>
      </c>
      <c r="DX410">
        <v>15191000</v>
      </c>
      <c r="DY410" t="s">
        <v>153</v>
      </c>
      <c r="DZ410" t="s">
        <v>265</v>
      </c>
      <c r="ED410" t="s">
        <v>3956</v>
      </c>
      <c r="EE410" t="s">
        <v>3956</v>
      </c>
      <c r="EF410" t="s">
        <v>2642</v>
      </c>
      <c r="EG410" t="s">
        <v>147</v>
      </c>
      <c r="EH410" t="s">
        <v>3997</v>
      </c>
      <c r="EI410" t="s">
        <v>3997</v>
      </c>
      <c r="EL410">
        <v>4641</v>
      </c>
      <c r="EM410">
        <v>4641</v>
      </c>
    </row>
    <row r="411" spans="1:143" hidden="1">
      <c r="A411">
        <v>408</v>
      </c>
      <c r="B411" t="s">
        <v>3998</v>
      </c>
      <c r="C411" t="s">
        <v>3832</v>
      </c>
      <c r="D411" t="s">
        <v>240</v>
      </c>
      <c r="F411" t="s">
        <v>232</v>
      </c>
      <c r="G411" t="s">
        <v>153</v>
      </c>
      <c r="H411" t="s">
        <v>232</v>
      </c>
      <c r="I411" t="s">
        <v>153</v>
      </c>
      <c r="J411" t="s">
        <v>3832</v>
      </c>
      <c r="K411" t="s">
        <v>240</v>
      </c>
      <c r="L411" t="s">
        <v>3999</v>
      </c>
      <c r="M411" t="s">
        <v>4000</v>
      </c>
      <c r="O411" t="s">
        <v>144</v>
      </c>
      <c r="P411" t="s">
        <v>144</v>
      </c>
      <c r="Q411" t="s">
        <v>145</v>
      </c>
      <c r="T411" t="s">
        <v>4001</v>
      </c>
      <c r="U411" t="s">
        <v>4001</v>
      </c>
      <c r="V411" t="s">
        <v>145</v>
      </c>
      <c r="X411" t="s">
        <v>4002</v>
      </c>
      <c r="Y411" t="s">
        <v>4002</v>
      </c>
      <c r="Z411" t="s">
        <v>145</v>
      </c>
      <c r="AC411" t="s">
        <v>4003</v>
      </c>
      <c r="AD411" t="s">
        <v>4004</v>
      </c>
      <c r="AE411" t="s">
        <v>4003</v>
      </c>
      <c r="AF411" t="s">
        <v>4004</v>
      </c>
      <c r="AG411" t="s">
        <v>145</v>
      </c>
      <c r="AH411" t="s">
        <v>145</v>
      </c>
      <c r="AJ411" t="s">
        <v>153</v>
      </c>
      <c r="AK411" t="s">
        <v>153</v>
      </c>
      <c r="AL411" t="s">
        <v>145</v>
      </c>
      <c r="AN411" t="s">
        <v>370</v>
      </c>
      <c r="AO411" t="s">
        <v>370</v>
      </c>
      <c r="AP411" t="s">
        <v>145</v>
      </c>
      <c r="AQ411" t="s">
        <v>709</v>
      </c>
      <c r="AR411" t="s">
        <v>4005</v>
      </c>
      <c r="AS411" t="s">
        <v>2389</v>
      </c>
      <c r="AT411" t="s">
        <v>4006</v>
      </c>
      <c r="AU411" t="s">
        <v>4007</v>
      </c>
      <c r="AV411" t="s">
        <v>3944</v>
      </c>
      <c r="AW411" t="s">
        <v>3945</v>
      </c>
      <c r="AX411" t="s">
        <v>630</v>
      </c>
      <c r="AY411" t="s">
        <v>3843</v>
      </c>
      <c r="BC411">
        <v>213617000</v>
      </c>
      <c r="BD411" t="s">
        <v>3946</v>
      </c>
      <c r="BE411" t="s">
        <v>3845</v>
      </c>
      <c r="BF411" t="s">
        <v>3846</v>
      </c>
      <c r="BG411" t="s">
        <v>3847</v>
      </c>
      <c r="BH411" t="s">
        <v>4008</v>
      </c>
      <c r="BI411" t="s">
        <v>3987</v>
      </c>
      <c r="BJ411" t="s">
        <v>3988</v>
      </c>
      <c r="BK411" t="s">
        <v>3989</v>
      </c>
      <c r="BL411" t="s">
        <v>3990</v>
      </c>
      <c r="BM411" t="s">
        <v>581</v>
      </c>
      <c r="BN411" t="s">
        <v>4008</v>
      </c>
      <c r="BO411" t="s">
        <v>3987</v>
      </c>
      <c r="BP411" t="s">
        <v>3988</v>
      </c>
      <c r="BQ411" t="s">
        <v>3989</v>
      </c>
      <c r="BR411" t="s">
        <v>4009</v>
      </c>
      <c r="BS411" t="s">
        <v>3992</v>
      </c>
      <c r="BT411" t="s">
        <v>3993</v>
      </c>
      <c r="BU411" t="s">
        <v>4010</v>
      </c>
      <c r="BV411" t="s">
        <v>3854</v>
      </c>
      <c r="BW411" t="s">
        <v>4011</v>
      </c>
      <c r="BX411" t="s">
        <v>4011</v>
      </c>
      <c r="BZ411" t="s">
        <v>3956</v>
      </c>
      <c r="CA411" t="s">
        <v>153</v>
      </c>
      <c r="CB411" t="s">
        <v>153</v>
      </c>
      <c r="CC411" t="s">
        <v>153</v>
      </c>
      <c r="CG411" t="s">
        <v>147</v>
      </c>
      <c r="CJ411" t="s">
        <v>3999</v>
      </c>
      <c r="CL411" t="s">
        <v>144</v>
      </c>
      <c r="CM411" t="s">
        <v>144</v>
      </c>
      <c r="CN411" t="s">
        <v>145</v>
      </c>
      <c r="CP411" t="s">
        <v>4001</v>
      </c>
      <c r="CQ411" t="s">
        <v>4001</v>
      </c>
      <c r="CR411" t="s">
        <v>145</v>
      </c>
      <c r="CT411" t="s">
        <v>4002</v>
      </c>
      <c r="CU411" t="s">
        <v>4002</v>
      </c>
      <c r="CV411" t="s">
        <v>145</v>
      </c>
      <c r="CY411" t="s">
        <v>4003</v>
      </c>
      <c r="CZ411" t="s">
        <v>4004</v>
      </c>
      <c r="DA411" t="s">
        <v>4003</v>
      </c>
      <c r="DB411" t="s">
        <v>4004</v>
      </c>
      <c r="DC411" t="s">
        <v>145</v>
      </c>
      <c r="DD411" t="s">
        <v>145</v>
      </c>
      <c r="DF411" t="s">
        <v>153</v>
      </c>
      <c r="DG411" t="s">
        <v>153</v>
      </c>
      <c r="DH411" t="s">
        <v>145</v>
      </c>
      <c r="DJ411" t="s">
        <v>370</v>
      </c>
      <c r="DK411" t="s">
        <v>370</v>
      </c>
      <c r="DL411" t="s">
        <v>145</v>
      </c>
      <c r="DM411" t="s">
        <v>709</v>
      </c>
      <c r="DN411" t="s">
        <v>4005</v>
      </c>
      <c r="DP411" t="s">
        <v>2389</v>
      </c>
      <c r="DQ411" t="s">
        <v>4012</v>
      </c>
      <c r="DR411" t="s">
        <v>4007</v>
      </c>
      <c r="DT411">
        <v>378</v>
      </c>
      <c r="DU411">
        <v>378</v>
      </c>
      <c r="DV411">
        <v>256</v>
      </c>
      <c r="DW411" s="1">
        <f>+Tabulka1[[#This Row],[pocudegra]]/Tabulka1[[#This Row],[pochodnav]]</f>
        <v>0.67724867724867721</v>
      </c>
      <c r="DX411">
        <v>217062000</v>
      </c>
      <c r="DY411" t="s">
        <v>153</v>
      </c>
      <c r="DZ411" t="s">
        <v>370</v>
      </c>
      <c r="ED411" t="s">
        <v>3956</v>
      </c>
      <c r="EE411" t="s">
        <v>3956</v>
      </c>
      <c r="EF411" t="s">
        <v>2389</v>
      </c>
      <c r="EG411" t="s">
        <v>147</v>
      </c>
      <c r="EH411" t="s">
        <v>3957</v>
      </c>
      <c r="EI411" t="s">
        <v>3997</v>
      </c>
      <c r="EL411">
        <v>4640</v>
      </c>
      <c r="EM411">
        <v>4641</v>
      </c>
    </row>
    <row r="412" spans="1:143" hidden="1">
      <c r="A412">
        <v>409</v>
      </c>
      <c r="B412" t="s">
        <v>4013</v>
      </c>
      <c r="C412" t="s">
        <v>3832</v>
      </c>
      <c r="D412" t="s">
        <v>144</v>
      </c>
      <c r="F412" t="s">
        <v>153</v>
      </c>
      <c r="G412" t="s">
        <v>190</v>
      </c>
      <c r="H412" t="s">
        <v>153</v>
      </c>
      <c r="I412" t="s">
        <v>190</v>
      </c>
      <c r="J412" t="s">
        <v>3832</v>
      </c>
      <c r="K412" t="s">
        <v>144</v>
      </c>
      <c r="L412" t="s">
        <v>3972</v>
      </c>
      <c r="M412" t="s">
        <v>3972</v>
      </c>
      <c r="O412" t="s">
        <v>144</v>
      </c>
      <c r="P412" t="s">
        <v>144</v>
      </c>
      <c r="Q412" t="s">
        <v>145</v>
      </c>
      <c r="T412" t="s">
        <v>3973</v>
      </c>
      <c r="U412" t="s">
        <v>3973</v>
      </c>
      <c r="V412" t="s">
        <v>145</v>
      </c>
      <c r="X412" t="s">
        <v>3974</v>
      </c>
      <c r="Y412" t="s">
        <v>3974</v>
      </c>
      <c r="Z412" t="s">
        <v>145</v>
      </c>
      <c r="AC412" t="s">
        <v>3975</v>
      </c>
      <c r="AD412" t="s">
        <v>3976</v>
      </c>
      <c r="AE412" t="s">
        <v>3975</v>
      </c>
      <c r="AF412" t="s">
        <v>3976</v>
      </c>
      <c r="AG412" t="s">
        <v>145</v>
      </c>
      <c r="AH412" t="s">
        <v>145</v>
      </c>
      <c r="AJ412" t="s">
        <v>153</v>
      </c>
      <c r="AK412" t="s">
        <v>153</v>
      </c>
      <c r="AL412" t="s">
        <v>145</v>
      </c>
      <c r="AN412" t="s">
        <v>370</v>
      </c>
      <c r="AO412" t="s">
        <v>370</v>
      </c>
      <c r="AP412" t="s">
        <v>145</v>
      </c>
      <c r="AQ412" t="s">
        <v>371</v>
      </c>
      <c r="AR412" t="s">
        <v>372</v>
      </c>
      <c r="AS412" t="s">
        <v>2987</v>
      </c>
      <c r="AT412" t="s">
        <v>4014</v>
      </c>
      <c r="AU412" t="s">
        <v>4015</v>
      </c>
      <c r="AV412" t="s">
        <v>3979</v>
      </c>
      <c r="AW412" t="s">
        <v>3980</v>
      </c>
      <c r="AX412" t="s">
        <v>3981</v>
      </c>
      <c r="AY412" t="s">
        <v>3981</v>
      </c>
      <c r="BC412">
        <v>110617000</v>
      </c>
      <c r="BD412" t="s">
        <v>4016</v>
      </c>
      <c r="BE412" t="s">
        <v>4017</v>
      </c>
      <c r="BF412" t="s">
        <v>3984</v>
      </c>
      <c r="BG412" t="s">
        <v>3985</v>
      </c>
      <c r="BH412" t="s">
        <v>3986</v>
      </c>
      <c r="BI412" t="s">
        <v>3987</v>
      </c>
      <c r="BJ412" t="s">
        <v>3988</v>
      </c>
      <c r="BK412" t="s">
        <v>3989</v>
      </c>
      <c r="BL412" t="s">
        <v>3990</v>
      </c>
      <c r="BM412" t="s">
        <v>581</v>
      </c>
      <c r="BN412" t="s">
        <v>3986</v>
      </c>
      <c r="BO412" t="s">
        <v>3987</v>
      </c>
      <c r="BP412" t="s">
        <v>3988</v>
      </c>
      <c r="BQ412" t="s">
        <v>3989</v>
      </c>
      <c r="BR412" t="s">
        <v>3991</v>
      </c>
      <c r="BS412" t="s">
        <v>3992</v>
      </c>
      <c r="BT412" t="s">
        <v>3993</v>
      </c>
      <c r="BU412" t="s">
        <v>4018</v>
      </c>
      <c r="BV412" t="s">
        <v>3854</v>
      </c>
      <c r="BW412" t="s">
        <v>3995</v>
      </c>
      <c r="BX412" t="s">
        <v>3995</v>
      </c>
      <c r="BZ412" t="s">
        <v>3956</v>
      </c>
      <c r="CA412" t="s">
        <v>190</v>
      </c>
      <c r="CB412" t="s">
        <v>190</v>
      </c>
      <c r="CC412" t="s">
        <v>190</v>
      </c>
      <c r="CG412" t="s">
        <v>147</v>
      </c>
      <c r="CJ412" t="s">
        <v>3972</v>
      </c>
      <c r="CL412" t="s">
        <v>144</v>
      </c>
      <c r="CM412" t="s">
        <v>144</v>
      </c>
      <c r="CN412" t="s">
        <v>145</v>
      </c>
      <c r="CP412" t="s">
        <v>3973</v>
      </c>
      <c r="CQ412" t="s">
        <v>3973</v>
      </c>
      <c r="CR412" t="s">
        <v>145</v>
      </c>
      <c r="CT412" t="s">
        <v>3974</v>
      </c>
      <c r="CU412" t="s">
        <v>3974</v>
      </c>
      <c r="CV412" t="s">
        <v>145</v>
      </c>
      <c r="CY412" t="s">
        <v>3975</v>
      </c>
      <c r="CZ412" t="s">
        <v>3976</v>
      </c>
      <c r="DA412" t="s">
        <v>3975</v>
      </c>
      <c r="DB412" t="s">
        <v>3976</v>
      </c>
      <c r="DC412" t="s">
        <v>145</v>
      </c>
      <c r="DD412" t="s">
        <v>145</v>
      </c>
      <c r="DF412" t="s">
        <v>153</v>
      </c>
      <c r="DG412" t="s">
        <v>153</v>
      </c>
      <c r="DH412" t="s">
        <v>145</v>
      </c>
      <c r="DJ412" t="s">
        <v>370</v>
      </c>
      <c r="DK412" t="s">
        <v>370</v>
      </c>
      <c r="DL412" t="s">
        <v>145</v>
      </c>
      <c r="DM412" t="s">
        <v>371</v>
      </c>
      <c r="DN412" t="s">
        <v>372</v>
      </c>
      <c r="DT412">
        <v>154</v>
      </c>
      <c r="DU412">
        <v>43</v>
      </c>
      <c r="DV412">
        <v>35</v>
      </c>
      <c r="DW412" s="1">
        <f>+Tabulka1[[#This Row],[pocudegra]]/Tabulka1[[#This Row],[pochodnav]]</f>
        <v>0.81395348837209303</v>
      </c>
      <c r="DX412">
        <v>146865000</v>
      </c>
      <c r="DY412" t="s">
        <v>190</v>
      </c>
      <c r="DZ412" t="s">
        <v>400</v>
      </c>
      <c r="ED412" t="s">
        <v>4019</v>
      </c>
      <c r="EE412" t="s">
        <v>4019</v>
      </c>
      <c r="EF412" t="s">
        <v>2987</v>
      </c>
      <c r="EG412" t="s">
        <v>147</v>
      </c>
      <c r="EH412" t="s">
        <v>3997</v>
      </c>
      <c r="EI412" t="s">
        <v>4020</v>
      </c>
      <c r="EL412">
        <v>4641</v>
      </c>
      <c r="EM412">
        <v>6299</v>
      </c>
    </row>
    <row r="413" spans="1:143" hidden="1">
      <c r="A413">
        <v>410</v>
      </c>
      <c r="B413" t="s">
        <v>4021</v>
      </c>
      <c r="C413" t="s">
        <v>3832</v>
      </c>
      <c r="D413" t="s">
        <v>240</v>
      </c>
      <c r="F413" t="s">
        <v>153</v>
      </c>
      <c r="G413" t="s">
        <v>190</v>
      </c>
      <c r="H413" t="s">
        <v>153</v>
      </c>
      <c r="I413" t="s">
        <v>190</v>
      </c>
      <c r="J413" t="s">
        <v>3832</v>
      </c>
      <c r="K413" t="s">
        <v>240</v>
      </c>
      <c r="L413" t="s">
        <v>3999</v>
      </c>
      <c r="M413" t="s">
        <v>3999</v>
      </c>
      <c r="O413" t="s">
        <v>144</v>
      </c>
      <c r="P413" t="s">
        <v>144</v>
      </c>
      <c r="Q413" t="s">
        <v>145</v>
      </c>
      <c r="T413" t="s">
        <v>4001</v>
      </c>
      <c r="U413" t="s">
        <v>4001</v>
      </c>
      <c r="V413" t="s">
        <v>145</v>
      </c>
      <c r="X413" t="s">
        <v>4002</v>
      </c>
      <c r="Y413" t="s">
        <v>4002</v>
      </c>
      <c r="Z413" t="s">
        <v>145</v>
      </c>
      <c r="AC413" t="s">
        <v>4003</v>
      </c>
      <c r="AD413" t="s">
        <v>4004</v>
      </c>
      <c r="AE413" t="s">
        <v>4003</v>
      </c>
      <c r="AF413" t="s">
        <v>4004</v>
      </c>
      <c r="AG413" t="s">
        <v>145</v>
      </c>
      <c r="AH413" t="s">
        <v>145</v>
      </c>
      <c r="AJ413" t="s">
        <v>153</v>
      </c>
      <c r="AK413" t="s">
        <v>153</v>
      </c>
      <c r="AL413" t="s">
        <v>145</v>
      </c>
      <c r="AN413" t="s">
        <v>370</v>
      </c>
      <c r="AO413" t="s">
        <v>370</v>
      </c>
      <c r="AP413" t="s">
        <v>145</v>
      </c>
      <c r="AQ413" t="s">
        <v>709</v>
      </c>
      <c r="AR413" t="s">
        <v>4005</v>
      </c>
      <c r="AS413" t="s">
        <v>2642</v>
      </c>
      <c r="AT413" t="s">
        <v>4022</v>
      </c>
      <c r="AU413" t="s">
        <v>2650</v>
      </c>
      <c r="AV413" t="s">
        <v>3979</v>
      </c>
      <c r="AW413" t="s">
        <v>3980</v>
      </c>
      <c r="AX413" t="s">
        <v>3981</v>
      </c>
      <c r="AY413" t="s">
        <v>3981</v>
      </c>
      <c r="BC413">
        <v>163236000</v>
      </c>
      <c r="BD413" t="s">
        <v>4023</v>
      </c>
      <c r="BE413" t="s">
        <v>3845</v>
      </c>
      <c r="BF413" t="s">
        <v>4024</v>
      </c>
      <c r="BG413" t="s">
        <v>4025</v>
      </c>
      <c r="BH413" t="s">
        <v>3986</v>
      </c>
      <c r="BI413" t="s">
        <v>3987</v>
      </c>
      <c r="BJ413" t="s">
        <v>3988</v>
      </c>
      <c r="BK413" t="s">
        <v>3989</v>
      </c>
      <c r="BL413" t="s">
        <v>3990</v>
      </c>
      <c r="BM413" t="s">
        <v>581</v>
      </c>
      <c r="BN413" t="s">
        <v>3986</v>
      </c>
      <c r="BO413" t="s">
        <v>3987</v>
      </c>
      <c r="BP413" t="s">
        <v>3988</v>
      </c>
      <c r="BQ413" t="s">
        <v>3989</v>
      </c>
      <c r="BR413" t="s">
        <v>3991</v>
      </c>
      <c r="BS413" t="s">
        <v>3992</v>
      </c>
      <c r="BT413" t="s">
        <v>3993</v>
      </c>
      <c r="BU413" t="s">
        <v>4026</v>
      </c>
      <c r="BV413" t="s">
        <v>3854</v>
      </c>
      <c r="BW413" t="s">
        <v>3995</v>
      </c>
      <c r="BX413" t="s">
        <v>3995</v>
      </c>
      <c r="BZ413" t="s">
        <v>3956</v>
      </c>
      <c r="CA413" t="s">
        <v>190</v>
      </c>
      <c r="CB413" t="s">
        <v>153</v>
      </c>
      <c r="CC413" t="s">
        <v>153</v>
      </c>
      <c r="CG413" t="s">
        <v>147</v>
      </c>
      <c r="CJ413" t="s">
        <v>3999</v>
      </c>
      <c r="CL413" t="s">
        <v>144</v>
      </c>
      <c r="CM413" t="s">
        <v>144</v>
      </c>
      <c r="CN413" t="s">
        <v>145</v>
      </c>
      <c r="CP413" t="s">
        <v>4001</v>
      </c>
      <c r="CQ413" t="s">
        <v>4001</v>
      </c>
      <c r="CR413" t="s">
        <v>145</v>
      </c>
      <c r="CT413" t="s">
        <v>4002</v>
      </c>
      <c r="CU413" t="s">
        <v>4002</v>
      </c>
      <c r="CV413" t="s">
        <v>145</v>
      </c>
      <c r="CY413" t="s">
        <v>4003</v>
      </c>
      <c r="CZ413" t="s">
        <v>4004</v>
      </c>
      <c r="DA413" t="s">
        <v>4003</v>
      </c>
      <c r="DB413" t="s">
        <v>4004</v>
      </c>
      <c r="DC413" t="s">
        <v>145</v>
      </c>
      <c r="DD413" t="s">
        <v>145</v>
      </c>
      <c r="DF413" t="s">
        <v>153</v>
      </c>
      <c r="DG413" t="s">
        <v>153</v>
      </c>
      <c r="DH413" t="s">
        <v>145</v>
      </c>
      <c r="DJ413" t="s">
        <v>370</v>
      </c>
      <c r="DK413" t="s">
        <v>370</v>
      </c>
      <c r="DL413" t="s">
        <v>145</v>
      </c>
      <c r="DM413" t="s">
        <v>709</v>
      </c>
      <c r="DN413" t="s">
        <v>4005</v>
      </c>
      <c r="DP413" t="s">
        <v>2642</v>
      </c>
      <c r="DQ413" t="s">
        <v>4027</v>
      </c>
      <c r="DR413" t="s">
        <v>4028</v>
      </c>
      <c r="DT413">
        <v>322</v>
      </c>
      <c r="DU413">
        <v>248</v>
      </c>
      <c r="DV413">
        <v>169</v>
      </c>
      <c r="DW413" s="1">
        <f>+Tabulka1[[#This Row],[pocudegra]]/Tabulka1[[#This Row],[pochodnav]]</f>
        <v>0.68145161290322576</v>
      </c>
      <c r="DX413">
        <v>159475000</v>
      </c>
      <c r="DY413" t="s">
        <v>190</v>
      </c>
      <c r="DZ413" t="s">
        <v>370</v>
      </c>
      <c r="ED413" t="s">
        <v>3956</v>
      </c>
      <c r="EE413" t="s">
        <v>3956</v>
      </c>
      <c r="EF413" t="s">
        <v>2642</v>
      </c>
      <c r="EG413" t="s">
        <v>147</v>
      </c>
      <c r="EH413" t="s">
        <v>3997</v>
      </c>
      <c r="EI413" t="s">
        <v>3997</v>
      </c>
      <c r="EL413">
        <v>4641</v>
      </c>
      <c r="EM413">
        <v>4641</v>
      </c>
    </row>
    <row r="414" spans="1:143" hidden="1">
      <c r="A414">
        <v>411</v>
      </c>
      <c r="B414" t="s">
        <v>4029</v>
      </c>
      <c r="C414" t="s">
        <v>3832</v>
      </c>
      <c r="D414" t="s">
        <v>144</v>
      </c>
      <c r="F414" t="s">
        <v>190</v>
      </c>
      <c r="G414" t="s">
        <v>265</v>
      </c>
      <c r="H414" t="s">
        <v>190</v>
      </c>
      <c r="I414" t="s">
        <v>265</v>
      </c>
      <c r="J414" t="s">
        <v>3832</v>
      </c>
      <c r="K414" t="s">
        <v>144</v>
      </c>
      <c r="L414" t="s">
        <v>3999</v>
      </c>
      <c r="M414" t="s">
        <v>3999</v>
      </c>
      <c r="O414" t="s">
        <v>144</v>
      </c>
      <c r="P414" t="s">
        <v>144</v>
      </c>
      <c r="Q414" t="s">
        <v>145</v>
      </c>
      <c r="T414" t="s">
        <v>4001</v>
      </c>
      <c r="U414" t="s">
        <v>4001</v>
      </c>
      <c r="V414" t="s">
        <v>145</v>
      </c>
      <c r="X414" t="s">
        <v>4002</v>
      </c>
      <c r="Y414" t="s">
        <v>4002</v>
      </c>
      <c r="Z414" t="s">
        <v>145</v>
      </c>
      <c r="AC414" t="s">
        <v>4003</v>
      </c>
      <c r="AD414" t="s">
        <v>4004</v>
      </c>
      <c r="AE414" t="s">
        <v>4003</v>
      </c>
      <c r="AF414" t="s">
        <v>4004</v>
      </c>
      <c r="AG414" t="s">
        <v>145</v>
      </c>
      <c r="AH414" t="s">
        <v>145</v>
      </c>
      <c r="AJ414" t="s">
        <v>153</v>
      </c>
      <c r="AK414" t="s">
        <v>153</v>
      </c>
      <c r="AL414" t="s">
        <v>145</v>
      </c>
      <c r="AN414" t="s">
        <v>370</v>
      </c>
      <c r="AO414" t="s">
        <v>370</v>
      </c>
      <c r="AP414" t="s">
        <v>145</v>
      </c>
      <c r="AQ414" t="s">
        <v>709</v>
      </c>
      <c r="AR414" t="s">
        <v>4005</v>
      </c>
      <c r="AS414" t="s">
        <v>4030</v>
      </c>
      <c r="AT414" t="s">
        <v>4031</v>
      </c>
      <c r="AU414" t="s">
        <v>437</v>
      </c>
      <c r="AV414" t="s">
        <v>4032</v>
      </c>
      <c r="AW414" t="s">
        <v>4033</v>
      </c>
      <c r="AX414" t="s">
        <v>3981</v>
      </c>
      <c r="AY414" t="s">
        <v>3981</v>
      </c>
      <c r="BA414" t="s">
        <v>438</v>
      </c>
      <c r="BB414" t="s">
        <v>370</v>
      </c>
      <c r="BC414">
        <v>1412173000</v>
      </c>
      <c r="BD414" t="s">
        <v>4034</v>
      </c>
      <c r="BE414" t="s">
        <v>4035</v>
      </c>
      <c r="BF414" t="s">
        <v>4024</v>
      </c>
      <c r="BG414" t="s">
        <v>4025</v>
      </c>
      <c r="BH414" t="s">
        <v>3986</v>
      </c>
      <c r="BI414" t="s">
        <v>3987</v>
      </c>
      <c r="BJ414" t="s">
        <v>3988</v>
      </c>
      <c r="BK414" t="s">
        <v>3989</v>
      </c>
      <c r="BL414" t="s">
        <v>3990</v>
      </c>
      <c r="BM414" t="s">
        <v>581</v>
      </c>
      <c r="BN414" t="s">
        <v>3986</v>
      </c>
      <c r="BO414" t="s">
        <v>3987</v>
      </c>
      <c r="BP414" t="s">
        <v>3988</v>
      </c>
      <c r="BQ414" t="s">
        <v>3989</v>
      </c>
      <c r="BR414" t="s">
        <v>4036</v>
      </c>
      <c r="BS414" t="s">
        <v>3992</v>
      </c>
      <c r="BT414" t="s">
        <v>4037</v>
      </c>
      <c r="BU414" t="s">
        <v>4038</v>
      </c>
      <c r="BV414" t="s">
        <v>3854</v>
      </c>
      <c r="BW414" t="s">
        <v>3995</v>
      </c>
      <c r="BX414" t="s">
        <v>3995</v>
      </c>
      <c r="BZ414" t="s">
        <v>4019</v>
      </c>
      <c r="CA414" t="s">
        <v>265</v>
      </c>
      <c r="CB414" t="s">
        <v>190</v>
      </c>
      <c r="CC414" t="s">
        <v>190</v>
      </c>
      <c r="CG414" t="s">
        <v>147</v>
      </c>
      <c r="CJ414" t="s">
        <v>3999</v>
      </c>
      <c r="CL414" t="s">
        <v>144</v>
      </c>
      <c r="CM414" t="s">
        <v>144</v>
      </c>
      <c r="CN414" t="s">
        <v>145</v>
      </c>
      <c r="CP414" t="s">
        <v>4001</v>
      </c>
      <c r="CQ414" t="s">
        <v>4001</v>
      </c>
      <c r="CR414" t="s">
        <v>145</v>
      </c>
      <c r="CT414" t="s">
        <v>4002</v>
      </c>
      <c r="CU414" t="s">
        <v>4002</v>
      </c>
      <c r="CV414" t="s">
        <v>145</v>
      </c>
      <c r="CY414" t="s">
        <v>4003</v>
      </c>
      <c r="CZ414" t="s">
        <v>4004</v>
      </c>
      <c r="DA414" t="s">
        <v>4003</v>
      </c>
      <c r="DB414" t="s">
        <v>4004</v>
      </c>
      <c r="DC414" t="s">
        <v>145</v>
      </c>
      <c r="DD414" t="s">
        <v>145</v>
      </c>
      <c r="DF414" t="s">
        <v>153</v>
      </c>
      <c r="DG414" t="s">
        <v>153</v>
      </c>
      <c r="DH414" t="s">
        <v>145</v>
      </c>
      <c r="DJ414" t="s">
        <v>370</v>
      </c>
      <c r="DK414" t="s">
        <v>370</v>
      </c>
      <c r="DL414" t="s">
        <v>145</v>
      </c>
      <c r="DM414" t="s">
        <v>709</v>
      </c>
      <c r="DN414" t="s">
        <v>4005</v>
      </c>
      <c r="DT414">
        <v>385</v>
      </c>
      <c r="DU414">
        <v>219</v>
      </c>
      <c r="DV414">
        <v>141</v>
      </c>
      <c r="DW414" s="1">
        <f>+Tabulka1[[#This Row],[pocudegra]]/Tabulka1[[#This Row],[pochodnav]]</f>
        <v>0.64383561643835618</v>
      </c>
      <c r="DX414">
        <v>544433000</v>
      </c>
      <c r="DY414" t="s">
        <v>265</v>
      </c>
      <c r="DZ414" t="s">
        <v>400</v>
      </c>
      <c r="ED414" t="s">
        <v>4019</v>
      </c>
      <c r="EE414" t="s">
        <v>4019</v>
      </c>
      <c r="EF414" t="s">
        <v>4030</v>
      </c>
      <c r="EG414" t="s">
        <v>147</v>
      </c>
      <c r="EH414" t="s">
        <v>4020</v>
      </c>
      <c r="EI414" t="s">
        <v>4020</v>
      </c>
      <c r="EL414">
        <v>6299</v>
      </c>
      <c r="EM414">
        <v>6299</v>
      </c>
    </row>
    <row r="415" spans="1:143" hidden="1">
      <c r="A415">
        <v>412</v>
      </c>
      <c r="B415" t="s">
        <v>4039</v>
      </c>
      <c r="C415" t="s">
        <v>3832</v>
      </c>
      <c r="D415" t="s">
        <v>144</v>
      </c>
      <c r="F415" t="s">
        <v>265</v>
      </c>
      <c r="G415" t="s">
        <v>303</v>
      </c>
      <c r="H415" t="s">
        <v>265</v>
      </c>
      <c r="I415" t="s">
        <v>303</v>
      </c>
      <c r="J415" t="s">
        <v>3832</v>
      </c>
      <c r="K415" t="s">
        <v>144</v>
      </c>
      <c r="L415" t="s">
        <v>3999</v>
      </c>
      <c r="M415" t="s">
        <v>3999</v>
      </c>
      <c r="O415" t="s">
        <v>144</v>
      </c>
      <c r="P415" t="s">
        <v>144</v>
      </c>
      <c r="Q415" t="s">
        <v>145</v>
      </c>
      <c r="T415" t="s">
        <v>4001</v>
      </c>
      <c r="U415" t="s">
        <v>4001</v>
      </c>
      <c r="V415" t="s">
        <v>145</v>
      </c>
      <c r="X415" t="s">
        <v>4002</v>
      </c>
      <c r="Y415" t="s">
        <v>4002</v>
      </c>
      <c r="Z415" t="s">
        <v>145</v>
      </c>
      <c r="AC415" t="s">
        <v>4003</v>
      </c>
      <c r="AD415" t="s">
        <v>4004</v>
      </c>
      <c r="AE415" t="s">
        <v>4003</v>
      </c>
      <c r="AF415" t="s">
        <v>4004</v>
      </c>
      <c r="AG415" t="s">
        <v>145</v>
      </c>
      <c r="AH415" t="s">
        <v>145</v>
      </c>
      <c r="AJ415" t="s">
        <v>153</v>
      </c>
      <c r="AK415" t="s">
        <v>153</v>
      </c>
      <c r="AL415" t="s">
        <v>145</v>
      </c>
      <c r="AN415" t="s">
        <v>370</v>
      </c>
      <c r="AO415" t="s">
        <v>370</v>
      </c>
      <c r="AP415" t="s">
        <v>145</v>
      </c>
      <c r="AQ415" t="s">
        <v>709</v>
      </c>
      <c r="AR415" t="s">
        <v>4005</v>
      </c>
      <c r="AS415" t="s">
        <v>4040</v>
      </c>
      <c r="AT415" t="s">
        <v>4041</v>
      </c>
      <c r="AU415" t="s">
        <v>4042</v>
      </c>
      <c r="AV415" t="s">
        <v>4032</v>
      </c>
      <c r="AW415" t="s">
        <v>4033</v>
      </c>
      <c r="AX415" t="s">
        <v>3981</v>
      </c>
      <c r="AY415" t="s">
        <v>3981</v>
      </c>
      <c r="BA415" t="s">
        <v>482</v>
      </c>
      <c r="BB415" t="s">
        <v>370</v>
      </c>
      <c r="BC415">
        <v>1330955000</v>
      </c>
      <c r="BD415" t="s">
        <v>4043</v>
      </c>
      <c r="BE415" t="s">
        <v>4044</v>
      </c>
      <c r="BF415" t="s">
        <v>4045</v>
      </c>
      <c r="BG415" t="s">
        <v>4046</v>
      </c>
      <c r="BH415" t="s">
        <v>3986</v>
      </c>
      <c r="BI415" t="s">
        <v>3987</v>
      </c>
      <c r="BJ415" t="s">
        <v>3988</v>
      </c>
      <c r="BK415" t="s">
        <v>3989</v>
      </c>
      <c r="BL415" t="s">
        <v>3990</v>
      </c>
      <c r="BM415" t="s">
        <v>581</v>
      </c>
      <c r="BN415" t="s">
        <v>3986</v>
      </c>
      <c r="BO415" t="s">
        <v>3987</v>
      </c>
      <c r="BP415" t="s">
        <v>3988</v>
      </c>
      <c r="BQ415" t="s">
        <v>3989</v>
      </c>
      <c r="BR415" t="s">
        <v>4036</v>
      </c>
      <c r="BS415" t="s">
        <v>3992</v>
      </c>
      <c r="BT415" t="s">
        <v>4037</v>
      </c>
      <c r="BU415" t="s">
        <v>4047</v>
      </c>
      <c r="BV415" t="s">
        <v>3854</v>
      </c>
      <c r="BW415" t="s">
        <v>885</v>
      </c>
      <c r="BX415" t="s">
        <v>885</v>
      </c>
      <c r="BZ415" t="s">
        <v>480</v>
      </c>
      <c r="CA415" t="s">
        <v>303</v>
      </c>
      <c r="CB415" t="s">
        <v>265</v>
      </c>
      <c r="CC415" t="s">
        <v>265</v>
      </c>
      <c r="CG415" t="s">
        <v>147</v>
      </c>
      <c r="CJ415" t="s">
        <v>3999</v>
      </c>
      <c r="CL415" t="s">
        <v>144</v>
      </c>
      <c r="CM415" t="s">
        <v>144</v>
      </c>
      <c r="CN415" t="s">
        <v>145</v>
      </c>
      <c r="CP415" t="s">
        <v>4001</v>
      </c>
      <c r="CQ415" t="s">
        <v>4001</v>
      </c>
      <c r="CR415" t="s">
        <v>145</v>
      </c>
      <c r="CT415" t="s">
        <v>4002</v>
      </c>
      <c r="CU415" t="s">
        <v>4002</v>
      </c>
      <c r="CV415" t="s">
        <v>145</v>
      </c>
      <c r="CY415" t="s">
        <v>4003</v>
      </c>
      <c r="CZ415" t="s">
        <v>4004</v>
      </c>
      <c r="DA415" t="s">
        <v>4003</v>
      </c>
      <c r="DB415" t="s">
        <v>4004</v>
      </c>
      <c r="DC415" t="s">
        <v>145</v>
      </c>
      <c r="DD415" t="s">
        <v>145</v>
      </c>
      <c r="DF415" t="s">
        <v>153</v>
      </c>
      <c r="DG415" t="s">
        <v>153</v>
      </c>
      <c r="DH415" t="s">
        <v>145</v>
      </c>
      <c r="DJ415" t="s">
        <v>370</v>
      </c>
      <c r="DK415" t="s">
        <v>370</v>
      </c>
      <c r="DL415" t="s">
        <v>145</v>
      </c>
      <c r="DM415" t="s">
        <v>709</v>
      </c>
      <c r="DN415" t="s">
        <v>4005</v>
      </c>
      <c r="DT415">
        <v>405</v>
      </c>
      <c r="DU415">
        <v>292</v>
      </c>
      <c r="DV415">
        <v>175</v>
      </c>
      <c r="DW415" s="1">
        <f>+Tabulka1[[#This Row],[pocudegra]]/Tabulka1[[#This Row],[pochodnav]]</f>
        <v>0.59931506849315064</v>
      </c>
      <c r="DX415">
        <v>821155000</v>
      </c>
      <c r="DY415" t="s">
        <v>303</v>
      </c>
      <c r="DZ415" t="s">
        <v>400</v>
      </c>
      <c r="ED415" t="s">
        <v>480</v>
      </c>
      <c r="EE415" t="s">
        <v>480</v>
      </c>
      <c r="EF415" t="s">
        <v>4040</v>
      </c>
      <c r="EG415" t="s">
        <v>147</v>
      </c>
      <c r="EH415" t="s">
        <v>4048</v>
      </c>
      <c r="EI415" t="s">
        <v>4048</v>
      </c>
      <c r="EL415">
        <v>7988</v>
      </c>
      <c r="EM415">
        <v>7988</v>
      </c>
    </row>
    <row r="416" spans="1:143" hidden="1">
      <c r="A416">
        <v>413</v>
      </c>
      <c r="B416" t="s">
        <v>4049</v>
      </c>
      <c r="C416" t="s">
        <v>3832</v>
      </c>
      <c r="D416" t="s">
        <v>240</v>
      </c>
      <c r="F416" t="s">
        <v>303</v>
      </c>
      <c r="G416" t="s">
        <v>356</v>
      </c>
      <c r="H416" t="s">
        <v>303</v>
      </c>
      <c r="I416" t="s">
        <v>356</v>
      </c>
      <c r="J416" t="s">
        <v>3832</v>
      </c>
      <c r="K416" t="s">
        <v>240</v>
      </c>
      <c r="L416" t="s">
        <v>4050</v>
      </c>
      <c r="M416" t="s">
        <v>4050</v>
      </c>
      <c r="O416" t="s">
        <v>144</v>
      </c>
      <c r="P416" t="s">
        <v>144</v>
      </c>
      <c r="Q416" t="s">
        <v>145</v>
      </c>
      <c r="T416" t="s">
        <v>4051</v>
      </c>
      <c r="U416" t="s">
        <v>4051</v>
      </c>
      <c r="V416" t="s">
        <v>145</v>
      </c>
      <c r="X416" t="s">
        <v>4052</v>
      </c>
      <c r="Y416" t="s">
        <v>4052</v>
      </c>
      <c r="Z416" t="s">
        <v>145</v>
      </c>
      <c r="AC416" t="s">
        <v>4053</v>
      </c>
      <c r="AD416" t="s">
        <v>4054</v>
      </c>
      <c r="AE416" t="s">
        <v>4053</v>
      </c>
      <c r="AF416" t="s">
        <v>4054</v>
      </c>
      <c r="AG416" t="s">
        <v>145</v>
      </c>
      <c r="AH416" t="s">
        <v>145</v>
      </c>
      <c r="AJ416" t="s">
        <v>356</v>
      </c>
      <c r="AK416" t="s">
        <v>356</v>
      </c>
      <c r="AL416" t="s">
        <v>145</v>
      </c>
      <c r="AN416" t="s">
        <v>483</v>
      </c>
      <c r="AO416" t="s">
        <v>483</v>
      </c>
      <c r="AP416" t="s">
        <v>145</v>
      </c>
      <c r="AQ416" t="s">
        <v>4055</v>
      </c>
      <c r="AR416" t="s">
        <v>4056</v>
      </c>
      <c r="AS416" t="s">
        <v>1986</v>
      </c>
      <c r="AT416" t="s">
        <v>4057</v>
      </c>
      <c r="AU416" t="s">
        <v>3121</v>
      </c>
      <c r="AV416" t="s">
        <v>4032</v>
      </c>
      <c r="AW416" t="s">
        <v>4033</v>
      </c>
      <c r="AX416" t="s">
        <v>3981</v>
      </c>
      <c r="AY416" t="s">
        <v>3981</v>
      </c>
      <c r="BA416" t="s">
        <v>4058</v>
      </c>
      <c r="BB416" t="s">
        <v>483</v>
      </c>
      <c r="BC416">
        <v>930748000</v>
      </c>
      <c r="BD416" t="s">
        <v>4059</v>
      </c>
      <c r="BE416" t="s">
        <v>4060</v>
      </c>
      <c r="BF416" t="s">
        <v>4061</v>
      </c>
      <c r="BG416" t="s">
        <v>4062</v>
      </c>
      <c r="BH416" t="s">
        <v>4063</v>
      </c>
      <c r="BI416" t="s">
        <v>4064</v>
      </c>
      <c r="BJ416" t="s">
        <v>1041</v>
      </c>
      <c r="BK416" t="s">
        <v>1042</v>
      </c>
      <c r="BL416" t="s">
        <v>2329</v>
      </c>
      <c r="BM416" t="s">
        <v>4065</v>
      </c>
      <c r="BN416" t="s">
        <v>4063</v>
      </c>
      <c r="BO416" t="s">
        <v>4064</v>
      </c>
      <c r="BP416" t="s">
        <v>1041</v>
      </c>
      <c r="BQ416" t="s">
        <v>1042</v>
      </c>
      <c r="BR416" t="s">
        <v>4066</v>
      </c>
      <c r="BS416" t="s">
        <v>4067</v>
      </c>
      <c r="BT416" t="s">
        <v>4068</v>
      </c>
      <c r="BU416" t="s">
        <v>4069</v>
      </c>
      <c r="BV416" t="s">
        <v>3854</v>
      </c>
      <c r="BW416" t="s">
        <v>885</v>
      </c>
      <c r="BX416" t="s">
        <v>1352</v>
      </c>
      <c r="BZ416" t="s">
        <v>1994</v>
      </c>
      <c r="CA416" t="s">
        <v>356</v>
      </c>
      <c r="CB416" t="s">
        <v>356</v>
      </c>
      <c r="CC416" t="s">
        <v>356</v>
      </c>
      <c r="CG416" t="s">
        <v>147</v>
      </c>
      <c r="CL416" t="s">
        <v>144</v>
      </c>
      <c r="CM416" t="s">
        <v>144</v>
      </c>
      <c r="CN416" t="s">
        <v>145</v>
      </c>
      <c r="CP416" t="s">
        <v>4051</v>
      </c>
      <c r="CQ416" t="s">
        <v>4051</v>
      </c>
      <c r="CR416" t="s">
        <v>145</v>
      </c>
      <c r="CT416" t="s">
        <v>4052</v>
      </c>
      <c r="CU416" t="s">
        <v>4052</v>
      </c>
      <c r="CV416" t="s">
        <v>145</v>
      </c>
      <c r="CY416" t="s">
        <v>4053</v>
      </c>
      <c r="CZ416" t="s">
        <v>4054</v>
      </c>
      <c r="DA416" t="s">
        <v>4053</v>
      </c>
      <c r="DB416" t="s">
        <v>4054</v>
      </c>
      <c r="DC416" t="s">
        <v>145</v>
      </c>
      <c r="DD416" t="s">
        <v>145</v>
      </c>
      <c r="DF416" t="s">
        <v>356</v>
      </c>
      <c r="DG416" t="s">
        <v>356</v>
      </c>
      <c r="DH416" t="s">
        <v>145</v>
      </c>
      <c r="DJ416" t="s">
        <v>483</v>
      </c>
      <c r="DK416" t="s">
        <v>483</v>
      </c>
      <c r="DL416" t="s">
        <v>145</v>
      </c>
      <c r="DM416" t="s">
        <v>4055</v>
      </c>
      <c r="DN416" t="s">
        <v>4056</v>
      </c>
      <c r="DT416">
        <v>510</v>
      </c>
      <c r="DU416">
        <v>458</v>
      </c>
      <c r="DV416">
        <v>210</v>
      </c>
      <c r="DW416" s="1">
        <f>+Tabulka1[[#This Row],[pocudegra]]/Tabulka1[[#This Row],[pochodnav]]</f>
        <v>0.45851528384279477</v>
      </c>
      <c r="DX416">
        <v>1044387000</v>
      </c>
      <c r="DY416" t="s">
        <v>356</v>
      </c>
      <c r="DZ416" t="s">
        <v>483</v>
      </c>
      <c r="ED416" t="s">
        <v>4070</v>
      </c>
      <c r="EE416" t="s">
        <v>4070</v>
      </c>
      <c r="EF416" t="s">
        <v>1986</v>
      </c>
      <c r="EG416" t="s">
        <v>147</v>
      </c>
      <c r="EH416" t="s">
        <v>4071</v>
      </c>
      <c r="EI416" t="s">
        <v>4072</v>
      </c>
      <c r="EL416">
        <v>10381</v>
      </c>
      <c r="EM416">
        <v>20945</v>
      </c>
    </row>
    <row r="417" spans="1:143" hidden="1">
      <c r="A417">
        <v>414</v>
      </c>
      <c r="B417" t="s">
        <v>4073</v>
      </c>
      <c r="C417" t="s">
        <v>3832</v>
      </c>
      <c r="D417" t="s">
        <v>144</v>
      </c>
      <c r="F417" t="s">
        <v>356</v>
      </c>
      <c r="G417" t="s">
        <v>370</v>
      </c>
      <c r="H417" t="s">
        <v>356</v>
      </c>
      <c r="I417" t="s">
        <v>370</v>
      </c>
      <c r="J417" t="s">
        <v>3832</v>
      </c>
      <c r="K417" t="s">
        <v>144</v>
      </c>
      <c r="L417" t="s">
        <v>4050</v>
      </c>
      <c r="M417" t="s">
        <v>4050</v>
      </c>
      <c r="O417" t="s">
        <v>144</v>
      </c>
      <c r="P417" t="s">
        <v>144</v>
      </c>
      <c r="Q417" t="s">
        <v>145</v>
      </c>
      <c r="T417" t="s">
        <v>4051</v>
      </c>
      <c r="U417" t="s">
        <v>4051</v>
      </c>
      <c r="V417" t="s">
        <v>145</v>
      </c>
      <c r="X417" t="s">
        <v>4052</v>
      </c>
      <c r="Y417" t="s">
        <v>4052</v>
      </c>
      <c r="Z417" t="s">
        <v>145</v>
      </c>
      <c r="AC417" t="s">
        <v>4053</v>
      </c>
      <c r="AD417" t="s">
        <v>4054</v>
      </c>
      <c r="AE417" t="s">
        <v>4053</v>
      </c>
      <c r="AF417" t="s">
        <v>4054</v>
      </c>
      <c r="AG417" t="s">
        <v>145</v>
      </c>
      <c r="AH417" t="s">
        <v>145</v>
      </c>
      <c r="AJ417" t="s">
        <v>356</v>
      </c>
      <c r="AK417" t="s">
        <v>356</v>
      </c>
      <c r="AL417" t="s">
        <v>145</v>
      </c>
      <c r="AN417" t="s">
        <v>483</v>
      </c>
      <c r="AO417" t="s">
        <v>483</v>
      </c>
      <c r="AP417" t="s">
        <v>145</v>
      </c>
      <c r="AQ417" t="s">
        <v>4055</v>
      </c>
      <c r="AR417" t="s">
        <v>4056</v>
      </c>
      <c r="AS417" t="s">
        <v>4074</v>
      </c>
      <c r="AT417" t="s">
        <v>4075</v>
      </c>
      <c r="AU417" t="s">
        <v>4076</v>
      </c>
      <c r="AV417" t="s">
        <v>4077</v>
      </c>
      <c r="AW417" t="s">
        <v>4078</v>
      </c>
      <c r="AX417" t="s">
        <v>3981</v>
      </c>
      <c r="AY417" t="s">
        <v>3981</v>
      </c>
      <c r="BA417" t="s">
        <v>542</v>
      </c>
      <c r="BB417" t="s">
        <v>483</v>
      </c>
      <c r="BC417">
        <v>879095000</v>
      </c>
      <c r="BD417" t="s">
        <v>4079</v>
      </c>
      <c r="BE417" t="s">
        <v>4080</v>
      </c>
      <c r="BF417" t="s">
        <v>4061</v>
      </c>
      <c r="BG417" t="s">
        <v>4062</v>
      </c>
      <c r="BH417" t="s">
        <v>4063</v>
      </c>
      <c r="BI417" t="s">
        <v>4064</v>
      </c>
      <c r="BJ417" t="s">
        <v>1041</v>
      </c>
      <c r="BK417" t="s">
        <v>1042</v>
      </c>
      <c r="BL417" t="s">
        <v>2329</v>
      </c>
      <c r="BM417" t="s">
        <v>4065</v>
      </c>
      <c r="BN417" t="s">
        <v>4063</v>
      </c>
      <c r="BO417" t="s">
        <v>4064</v>
      </c>
      <c r="BP417" t="s">
        <v>1041</v>
      </c>
      <c r="BQ417" t="s">
        <v>1042</v>
      </c>
      <c r="BR417" t="s">
        <v>4066</v>
      </c>
      <c r="BS417" t="s">
        <v>4067</v>
      </c>
      <c r="BT417" t="s">
        <v>4068</v>
      </c>
      <c r="BU417" t="s">
        <v>4069</v>
      </c>
      <c r="BV417" t="s">
        <v>3854</v>
      </c>
      <c r="BW417" t="s">
        <v>885</v>
      </c>
      <c r="BX417" t="s">
        <v>1352</v>
      </c>
      <c r="BZ417" t="s">
        <v>4070</v>
      </c>
      <c r="CA417" t="s">
        <v>370</v>
      </c>
      <c r="CB417" t="s">
        <v>370</v>
      </c>
      <c r="CC417" t="s">
        <v>356</v>
      </c>
      <c r="CG417" t="s">
        <v>147</v>
      </c>
      <c r="CL417" t="s">
        <v>144</v>
      </c>
      <c r="CM417" t="s">
        <v>144</v>
      </c>
      <c r="CN417" t="s">
        <v>145</v>
      </c>
      <c r="CP417" t="s">
        <v>4051</v>
      </c>
      <c r="CQ417" t="s">
        <v>4051</v>
      </c>
      <c r="CR417" t="s">
        <v>145</v>
      </c>
      <c r="CT417" t="s">
        <v>4052</v>
      </c>
      <c r="CU417" t="s">
        <v>4052</v>
      </c>
      <c r="CV417" t="s">
        <v>145</v>
      </c>
      <c r="CY417" t="s">
        <v>4053</v>
      </c>
      <c r="CZ417" t="s">
        <v>4054</v>
      </c>
      <c r="DA417" t="s">
        <v>4053</v>
      </c>
      <c r="DB417" t="s">
        <v>4054</v>
      </c>
      <c r="DC417" t="s">
        <v>145</v>
      </c>
      <c r="DD417" t="s">
        <v>145</v>
      </c>
      <c r="DF417" t="s">
        <v>356</v>
      </c>
      <c r="DG417" t="s">
        <v>356</v>
      </c>
      <c r="DH417" t="s">
        <v>145</v>
      </c>
      <c r="DJ417" t="s">
        <v>483</v>
      </c>
      <c r="DK417" t="s">
        <v>483</v>
      </c>
      <c r="DL417" t="s">
        <v>145</v>
      </c>
      <c r="DM417" t="s">
        <v>4055</v>
      </c>
      <c r="DN417" t="s">
        <v>4056</v>
      </c>
      <c r="DT417">
        <v>461</v>
      </c>
      <c r="DU417">
        <v>458</v>
      </c>
      <c r="DV417">
        <v>172</v>
      </c>
      <c r="DW417" s="1">
        <f>+Tabulka1[[#This Row],[pocudegra]]/Tabulka1[[#This Row],[pochodnav]]</f>
        <v>0.37554585152838427</v>
      </c>
      <c r="DX417">
        <v>777358000</v>
      </c>
      <c r="DY417" t="s">
        <v>370</v>
      </c>
      <c r="DZ417" t="s">
        <v>483</v>
      </c>
      <c r="ED417" t="s">
        <v>4081</v>
      </c>
      <c r="EE417" t="s">
        <v>4081</v>
      </c>
      <c r="EF417" t="s">
        <v>4074</v>
      </c>
      <c r="EG417" t="s">
        <v>147</v>
      </c>
      <c r="EH417" t="s">
        <v>4072</v>
      </c>
      <c r="EI417" t="s">
        <v>4082</v>
      </c>
      <c r="EL417">
        <v>20945</v>
      </c>
      <c r="EM417">
        <v>18108</v>
      </c>
    </row>
    <row r="418" spans="1:143" hidden="1">
      <c r="A418">
        <v>415</v>
      </c>
      <c r="B418" t="s">
        <v>4083</v>
      </c>
      <c r="C418" t="s">
        <v>3832</v>
      </c>
      <c r="D418" t="s">
        <v>240</v>
      </c>
      <c r="F418" t="s">
        <v>370</v>
      </c>
      <c r="G418" t="s">
        <v>400</v>
      </c>
      <c r="H418" t="s">
        <v>370</v>
      </c>
      <c r="I418" t="s">
        <v>400</v>
      </c>
      <c r="J418" t="s">
        <v>3832</v>
      </c>
      <c r="K418" t="s">
        <v>240</v>
      </c>
      <c r="L418" t="s">
        <v>4084</v>
      </c>
      <c r="M418" t="s">
        <v>4084</v>
      </c>
      <c r="O418" t="s">
        <v>144</v>
      </c>
      <c r="P418" t="s">
        <v>144</v>
      </c>
      <c r="Q418" t="s">
        <v>145</v>
      </c>
      <c r="T418" t="s">
        <v>4085</v>
      </c>
      <c r="U418" t="s">
        <v>4085</v>
      </c>
      <c r="V418" t="s">
        <v>145</v>
      </c>
      <c r="X418" t="s">
        <v>4086</v>
      </c>
      <c r="Y418" t="s">
        <v>4086</v>
      </c>
      <c r="Z418" t="s">
        <v>145</v>
      </c>
      <c r="AC418" t="s">
        <v>4087</v>
      </c>
      <c r="AD418" t="s">
        <v>4088</v>
      </c>
      <c r="AE418" t="s">
        <v>4087</v>
      </c>
      <c r="AF418" t="s">
        <v>4088</v>
      </c>
      <c r="AG418" t="s">
        <v>145</v>
      </c>
      <c r="AH418" t="s">
        <v>145</v>
      </c>
      <c r="AJ418" t="s">
        <v>400</v>
      </c>
      <c r="AK418" t="s">
        <v>400</v>
      </c>
      <c r="AL418" t="s">
        <v>145</v>
      </c>
      <c r="AN418" t="s">
        <v>931</v>
      </c>
      <c r="AO418" t="s">
        <v>931</v>
      </c>
      <c r="AP418" t="s">
        <v>145</v>
      </c>
      <c r="AQ418" t="s">
        <v>4089</v>
      </c>
      <c r="AR418" t="s">
        <v>2222</v>
      </c>
      <c r="AS418" t="s">
        <v>4090</v>
      </c>
      <c r="AT418" t="s">
        <v>4091</v>
      </c>
      <c r="AU418" t="s">
        <v>4092</v>
      </c>
      <c r="AV418" t="s">
        <v>4093</v>
      </c>
      <c r="AW418" t="s">
        <v>4078</v>
      </c>
      <c r="AX418" t="s">
        <v>3981</v>
      </c>
      <c r="AY418" t="s">
        <v>3981</v>
      </c>
      <c r="BA418" t="s">
        <v>2306</v>
      </c>
      <c r="BB418" t="s">
        <v>931</v>
      </c>
      <c r="BC418">
        <v>1100000000</v>
      </c>
      <c r="BD418" t="s">
        <v>4094</v>
      </c>
      <c r="BE418" t="s">
        <v>4095</v>
      </c>
      <c r="BF418" t="s">
        <v>4096</v>
      </c>
      <c r="BG418" t="s">
        <v>4062</v>
      </c>
      <c r="BH418" t="s">
        <v>4063</v>
      </c>
      <c r="BI418" t="s">
        <v>4064</v>
      </c>
      <c r="BJ418" t="s">
        <v>1041</v>
      </c>
      <c r="BK418" t="s">
        <v>1042</v>
      </c>
      <c r="BL418" t="s">
        <v>2329</v>
      </c>
      <c r="BM418" t="s">
        <v>4065</v>
      </c>
      <c r="BN418" t="s">
        <v>4063</v>
      </c>
      <c r="BO418" t="s">
        <v>4064</v>
      </c>
      <c r="BP418" t="s">
        <v>1041</v>
      </c>
      <c r="BQ418" t="s">
        <v>1042</v>
      </c>
      <c r="BR418" t="s">
        <v>4066</v>
      </c>
      <c r="BS418" t="s">
        <v>4067</v>
      </c>
      <c r="BT418" t="s">
        <v>4068</v>
      </c>
      <c r="BU418" t="s">
        <v>4097</v>
      </c>
      <c r="BV418" t="s">
        <v>3854</v>
      </c>
      <c r="BW418" t="s">
        <v>885</v>
      </c>
      <c r="BX418" t="s">
        <v>1352</v>
      </c>
      <c r="BZ418" t="s">
        <v>4081</v>
      </c>
      <c r="CA418" t="s">
        <v>400</v>
      </c>
      <c r="CB418" t="s">
        <v>400</v>
      </c>
      <c r="CC418" t="s">
        <v>400</v>
      </c>
      <c r="CG418" t="s">
        <v>147</v>
      </c>
      <c r="CL418" t="s">
        <v>144</v>
      </c>
      <c r="CM418" t="s">
        <v>144</v>
      </c>
      <c r="CN418" t="s">
        <v>145</v>
      </c>
      <c r="CP418" t="s">
        <v>4085</v>
      </c>
      <c r="CQ418" t="s">
        <v>4085</v>
      </c>
      <c r="CR418" t="s">
        <v>145</v>
      </c>
      <c r="CT418" t="s">
        <v>4086</v>
      </c>
      <c r="CU418" t="s">
        <v>4086</v>
      </c>
      <c r="CV418" t="s">
        <v>145</v>
      </c>
      <c r="CY418" t="s">
        <v>4087</v>
      </c>
      <c r="CZ418" t="s">
        <v>4088</v>
      </c>
      <c r="DA418" t="s">
        <v>4087</v>
      </c>
      <c r="DB418" t="s">
        <v>4088</v>
      </c>
      <c r="DC418" t="s">
        <v>145</v>
      </c>
      <c r="DD418" t="s">
        <v>145</v>
      </c>
      <c r="DF418" t="s">
        <v>400</v>
      </c>
      <c r="DG418" t="s">
        <v>400</v>
      </c>
      <c r="DH418" t="s">
        <v>145</v>
      </c>
      <c r="DJ418" t="s">
        <v>931</v>
      </c>
      <c r="DK418" t="s">
        <v>931</v>
      </c>
      <c r="DL418" t="s">
        <v>145</v>
      </c>
      <c r="DM418" t="s">
        <v>4089</v>
      </c>
      <c r="DN418" t="s">
        <v>2222</v>
      </c>
      <c r="DT418">
        <v>571</v>
      </c>
      <c r="DU418">
        <v>557</v>
      </c>
      <c r="DV418">
        <v>113</v>
      </c>
      <c r="DW418" s="1">
        <f>+Tabulka1[[#This Row],[pocudegra]]/Tabulka1[[#This Row],[pochodnav]]</f>
        <v>0.20287253141831238</v>
      </c>
      <c r="DX418">
        <v>729527000</v>
      </c>
      <c r="DY418" t="s">
        <v>400</v>
      </c>
      <c r="DZ418" t="s">
        <v>931</v>
      </c>
      <c r="ED418" t="s">
        <v>4098</v>
      </c>
      <c r="EE418" t="s">
        <v>4098</v>
      </c>
      <c r="EF418" t="s">
        <v>4090</v>
      </c>
      <c r="EG418" t="s">
        <v>147</v>
      </c>
      <c r="EH418" t="s">
        <v>4082</v>
      </c>
      <c r="EI418" t="s">
        <v>4099</v>
      </c>
      <c r="EL418">
        <v>18108</v>
      </c>
      <c r="EM418">
        <v>21984</v>
      </c>
    </row>
    <row r="419" spans="1:143" hidden="1">
      <c r="A419">
        <v>416</v>
      </c>
      <c r="B419" t="s">
        <v>4100</v>
      </c>
      <c r="C419" t="s">
        <v>3832</v>
      </c>
      <c r="D419" t="s">
        <v>144</v>
      </c>
      <c r="F419" t="s">
        <v>400</v>
      </c>
      <c r="G419" t="s">
        <v>483</v>
      </c>
      <c r="H419" t="s">
        <v>400</v>
      </c>
      <c r="I419" t="s">
        <v>483</v>
      </c>
      <c r="J419" t="s">
        <v>3832</v>
      </c>
      <c r="K419" t="s">
        <v>144</v>
      </c>
      <c r="L419" t="s">
        <v>4084</v>
      </c>
      <c r="M419" t="s">
        <v>4084</v>
      </c>
      <c r="O419" t="s">
        <v>144</v>
      </c>
      <c r="P419" t="s">
        <v>144</v>
      </c>
      <c r="Q419" t="s">
        <v>145</v>
      </c>
      <c r="T419" t="s">
        <v>4085</v>
      </c>
      <c r="U419" t="s">
        <v>4085</v>
      </c>
      <c r="V419" t="s">
        <v>145</v>
      </c>
      <c r="X419" t="s">
        <v>4086</v>
      </c>
      <c r="Y419" t="s">
        <v>4086</v>
      </c>
      <c r="Z419" t="s">
        <v>145</v>
      </c>
      <c r="AC419" t="s">
        <v>4087</v>
      </c>
      <c r="AD419" t="s">
        <v>4088</v>
      </c>
      <c r="AE419" t="s">
        <v>4087</v>
      </c>
      <c r="AF419" t="s">
        <v>4088</v>
      </c>
      <c r="AG419" t="s">
        <v>145</v>
      </c>
      <c r="AH419" t="s">
        <v>145</v>
      </c>
      <c r="AJ419" t="s">
        <v>400</v>
      </c>
      <c r="AK419" t="s">
        <v>400</v>
      </c>
      <c r="AL419" t="s">
        <v>145</v>
      </c>
      <c r="AN419" t="s">
        <v>931</v>
      </c>
      <c r="AO419" t="s">
        <v>931</v>
      </c>
      <c r="AP419" t="s">
        <v>145</v>
      </c>
      <c r="AQ419" t="s">
        <v>4089</v>
      </c>
      <c r="AR419" t="s">
        <v>2222</v>
      </c>
      <c r="AS419" t="s">
        <v>4101</v>
      </c>
      <c r="AT419" t="s">
        <v>4102</v>
      </c>
      <c r="AU419" t="s">
        <v>1093</v>
      </c>
      <c r="AV419" t="s">
        <v>4103</v>
      </c>
      <c r="AW419" t="s">
        <v>4104</v>
      </c>
      <c r="AX419" t="s">
        <v>3981</v>
      </c>
      <c r="AY419" t="s">
        <v>3981</v>
      </c>
      <c r="BA419" t="s">
        <v>3277</v>
      </c>
      <c r="BB419" t="s">
        <v>931</v>
      </c>
      <c r="BC419">
        <v>912487000</v>
      </c>
      <c r="BD419" t="s">
        <v>4105</v>
      </c>
      <c r="BE419" t="s">
        <v>4106</v>
      </c>
      <c r="BF419" t="s">
        <v>4096</v>
      </c>
      <c r="BG419" t="s">
        <v>4062</v>
      </c>
      <c r="BH419" t="s">
        <v>4063</v>
      </c>
      <c r="BI419" t="s">
        <v>4064</v>
      </c>
      <c r="BJ419" t="s">
        <v>1041</v>
      </c>
      <c r="BK419" t="s">
        <v>1042</v>
      </c>
      <c r="BL419" t="s">
        <v>4107</v>
      </c>
      <c r="BM419" t="s">
        <v>581</v>
      </c>
      <c r="BN419" t="s">
        <v>4063</v>
      </c>
      <c r="BO419" t="s">
        <v>4064</v>
      </c>
      <c r="BP419" t="s">
        <v>1041</v>
      </c>
      <c r="BQ419" t="s">
        <v>1042</v>
      </c>
      <c r="BR419" t="s">
        <v>4108</v>
      </c>
      <c r="BS419" t="s">
        <v>4109</v>
      </c>
      <c r="BT419" t="s">
        <v>4068</v>
      </c>
      <c r="BU419" t="s">
        <v>4110</v>
      </c>
      <c r="BV419" t="s">
        <v>3854</v>
      </c>
      <c r="BW419" t="s">
        <v>885</v>
      </c>
      <c r="BX419" t="s">
        <v>1352</v>
      </c>
      <c r="BZ419" t="s">
        <v>4098</v>
      </c>
      <c r="CA419" t="s">
        <v>483</v>
      </c>
      <c r="CB419" t="s">
        <v>483</v>
      </c>
      <c r="CC419" t="s">
        <v>483</v>
      </c>
      <c r="CG419" t="s">
        <v>147</v>
      </c>
      <c r="CL419" t="s">
        <v>144</v>
      </c>
      <c r="CM419" t="s">
        <v>144</v>
      </c>
      <c r="CN419" t="s">
        <v>145</v>
      </c>
      <c r="CP419" t="s">
        <v>4085</v>
      </c>
      <c r="CQ419" t="s">
        <v>4085</v>
      </c>
      <c r="CR419" t="s">
        <v>145</v>
      </c>
      <c r="CT419" t="s">
        <v>4086</v>
      </c>
      <c r="CU419" t="s">
        <v>4086</v>
      </c>
      <c r="CV419" t="s">
        <v>145</v>
      </c>
      <c r="CY419" t="s">
        <v>4087</v>
      </c>
      <c r="CZ419" t="s">
        <v>4088</v>
      </c>
      <c r="DA419" t="s">
        <v>4087</v>
      </c>
      <c r="DB419" t="s">
        <v>4088</v>
      </c>
      <c r="DC419" t="s">
        <v>145</v>
      </c>
      <c r="DD419" t="s">
        <v>145</v>
      </c>
      <c r="DF419" t="s">
        <v>400</v>
      </c>
      <c r="DG419" t="s">
        <v>400</v>
      </c>
      <c r="DH419" t="s">
        <v>145</v>
      </c>
      <c r="DJ419" t="s">
        <v>931</v>
      </c>
      <c r="DK419" t="s">
        <v>931</v>
      </c>
      <c r="DL419" t="s">
        <v>145</v>
      </c>
      <c r="DM419" t="s">
        <v>4089</v>
      </c>
      <c r="DN419" t="s">
        <v>2222</v>
      </c>
      <c r="DT419">
        <v>502</v>
      </c>
      <c r="DU419">
        <v>475</v>
      </c>
      <c r="DV419">
        <v>87</v>
      </c>
      <c r="DW419" s="1">
        <f>+Tabulka1[[#This Row],[pocudegra]]/Tabulka1[[#This Row],[pochodnav]]</f>
        <v>0.1831578947368421</v>
      </c>
      <c r="DX419">
        <v>518125000</v>
      </c>
      <c r="DY419" t="s">
        <v>483</v>
      </c>
      <c r="DZ419" t="s">
        <v>931</v>
      </c>
      <c r="ED419" t="s">
        <v>4111</v>
      </c>
      <c r="EE419" t="s">
        <v>4111</v>
      </c>
      <c r="EF419" t="s">
        <v>4101</v>
      </c>
      <c r="EG419" t="s">
        <v>147</v>
      </c>
      <c r="EH419" t="s">
        <v>4099</v>
      </c>
      <c r="EI419" t="s">
        <v>4112</v>
      </c>
      <c r="EL419">
        <v>21984</v>
      </c>
      <c r="EM419">
        <v>23985</v>
      </c>
    </row>
    <row r="420" spans="1:143" hidden="1">
      <c r="A420">
        <v>417</v>
      </c>
      <c r="B420" t="s">
        <v>4113</v>
      </c>
      <c r="C420" t="s">
        <v>3832</v>
      </c>
      <c r="D420" t="s">
        <v>144</v>
      </c>
      <c r="F420" t="s">
        <v>483</v>
      </c>
      <c r="G420" t="s">
        <v>456</v>
      </c>
      <c r="H420" t="s">
        <v>483</v>
      </c>
      <c r="I420" t="s">
        <v>456</v>
      </c>
      <c r="J420" t="s">
        <v>3832</v>
      </c>
      <c r="K420" t="s">
        <v>144</v>
      </c>
      <c r="L420" t="s">
        <v>4084</v>
      </c>
      <c r="M420" t="s">
        <v>4084</v>
      </c>
      <c r="O420" t="s">
        <v>144</v>
      </c>
      <c r="P420" t="s">
        <v>144</v>
      </c>
      <c r="Q420" t="s">
        <v>145</v>
      </c>
      <c r="T420" t="s">
        <v>4085</v>
      </c>
      <c r="U420" t="s">
        <v>4085</v>
      </c>
      <c r="V420" t="s">
        <v>145</v>
      </c>
      <c r="X420" t="s">
        <v>4086</v>
      </c>
      <c r="Y420" t="s">
        <v>4086</v>
      </c>
      <c r="Z420" t="s">
        <v>145</v>
      </c>
      <c r="AC420" t="s">
        <v>4087</v>
      </c>
      <c r="AD420" t="s">
        <v>4088</v>
      </c>
      <c r="AE420" t="s">
        <v>4087</v>
      </c>
      <c r="AF420" t="s">
        <v>4088</v>
      </c>
      <c r="AG420" t="s">
        <v>145</v>
      </c>
      <c r="AH420" t="s">
        <v>145</v>
      </c>
      <c r="AJ420" t="s">
        <v>400</v>
      </c>
      <c r="AK420" t="s">
        <v>400</v>
      </c>
      <c r="AL420" t="s">
        <v>145</v>
      </c>
      <c r="AN420" t="s">
        <v>931</v>
      </c>
      <c r="AO420" t="s">
        <v>931</v>
      </c>
      <c r="AP420" t="s">
        <v>145</v>
      </c>
      <c r="AQ420" t="s">
        <v>4089</v>
      </c>
      <c r="AR420" t="s">
        <v>2222</v>
      </c>
      <c r="AS420" t="s">
        <v>4114</v>
      </c>
      <c r="AT420" t="s">
        <v>4115</v>
      </c>
      <c r="AU420" t="s">
        <v>4116</v>
      </c>
      <c r="AV420" t="s">
        <v>4117</v>
      </c>
      <c r="AW420" t="s">
        <v>4118</v>
      </c>
      <c r="AX420" t="s">
        <v>3981</v>
      </c>
      <c r="AY420" t="s">
        <v>3981</v>
      </c>
      <c r="BA420" t="s">
        <v>4119</v>
      </c>
      <c r="BB420" t="s">
        <v>931</v>
      </c>
      <c r="BC420">
        <v>1196101000</v>
      </c>
      <c r="BD420" t="s">
        <v>4120</v>
      </c>
      <c r="BE420" t="s">
        <v>4121</v>
      </c>
      <c r="BF420" t="s">
        <v>4096</v>
      </c>
      <c r="BG420" t="s">
        <v>4062</v>
      </c>
      <c r="BH420" t="s">
        <v>4063</v>
      </c>
      <c r="BI420" t="s">
        <v>4122</v>
      </c>
      <c r="BJ420" t="s">
        <v>4123</v>
      </c>
      <c r="BK420" t="s">
        <v>1018</v>
      </c>
      <c r="BL420" t="s">
        <v>4107</v>
      </c>
      <c r="BM420" t="s">
        <v>581</v>
      </c>
      <c r="BN420" t="s">
        <v>4124</v>
      </c>
      <c r="BO420" t="s">
        <v>4064</v>
      </c>
      <c r="BP420" t="s">
        <v>1041</v>
      </c>
      <c r="BQ420" t="s">
        <v>1042</v>
      </c>
      <c r="BR420" t="s">
        <v>4108</v>
      </c>
      <c r="BS420" t="s">
        <v>4109</v>
      </c>
      <c r="BT420" t="s">
        <v>4068</v>
      </c>
      <c r="BU420" t="s">
        <v>4125</v>
      </c>
      <c r="BV420" t="s">
        <v>4126</v>
      </c>
      <c r="BW420" t="s">
        <v>885</v>
      </c>
      <c r="BX420" t="s">
        <v>1352</v>
      </c>
      <c r="BZ420" t="s">
        <v>4111</v>
      </c>
      <c r="CA420" t="s">
        <v>456</v>
      </c>
      <c r="CB420" t="s">
        <v>456</v>
      </c>
      <c r="CC420" t="s">
        <v>456</v>
      </c>
      <c r="CG420" t="s">
        <v>147</v>
      </c>
      <c r="CL420" t="s">
        <v>144</v>
      </c>
      <c r="CM420" t="s">
        <v>144</v>
      </c>
      <c r="CN420" t="s">
        <v>145</v>
      </c>
      <c r="CP420" t="s">
        <v>4085</v>
      </c>
      <c r="CQ420" t="s">
        <v>4085</v>
      </c>
      <c r="CR420" t="s">
        <v>145</v>
      </c>
      <c r="CT420" t="s">
        <v>4086</v>
      </c>
      <c r="CU420" t="s">
        <v>4086</v>
      </c>
      <c r="CV420" t="s">
        <v>145</v>
      </c>
      <c r="CY420" t="s">
        <v>4087</v>
      </c>
      <c r="CZ420" t="s">
        <v>4088</v>
      </c>
      <c r="DA420" t="s">
        <v>4087</v>
      </c>
      <c r="DB420" t="s">
        <v>4088</v>
      </c>
      <c r="DC420" t="s">
        <v>145</v>
      </c>
      <c r="DD420" t="s">
        <v>145</v>
      </c>
      <c r="DF420" t="s">
        <v>400</v>
      </c>
      <c r="DG420" t="s">
        <v>400</v>
      </c>
      <c r="DH420" t="s">
        <v>145</v>
      </c>
      <c r="DJ420" t="s">
        <v>931</v>
      </c>
      <c r="DK420" t="s">
        <v>931</v>
      </c>
      <c r="DL420" t="s">
        <v>145</v>
      </c>
      <c r="DM420" t="s">
        <v>4089</v>
      </c>
      <c r="DN420" t="s">
        <v>2222</v>
      </c>
      <c r="DT420">
        <v>686</v>
      </c>
      <c r="DU420">
        <v>599</v>
      </c>
      <c r="DV420">
        <v>173</v>
      </c>
      <c r="DW420" s="1">
        <f>+Tabulka1[[#This Row],[pocudegra]]/Tabulka1[[#This Row],[pochodnav]]</f>
        <v>0.28881469115191988</v>
      </c>
      <c r="DX420">
        <v>1179325000</v>
      </c>
      <c r="DY420" t="s">
        <v>456</v>
      </c>
      <c r="DZ420" t="s">
        <v>931</v>
      </c>
      <c r="ED420" t="s">
        <v>4127</v>
      </c>
      <c r="EE420" t="s">
        <v>4127</v>
      </c>
      <c r="EF420" t="s">
        <v>4114</v>
      </c>
      <c r="EG420" t="s">
        <v>147</v>
      </c>
      <c r="EH420" t="s">
        <v>4112</v>
      </c>
      <c r="EI420" t="s">
        <v>4128</v>
      </c>
      <c r="EL420">
        <v>23985</v>
      </c>
      <c r="EM420">
        <v>28988</v>
      </c>
    </row>
    <row r="421" spans="1:143" hidden="1">
      <c r="A421">
        <v>418</v>
      </c>
      <c r="B421" t="s">
        <v>4129</v>
      </c>
      <c r="C421" t="s">
        <v>3832</v>
      </c>
      <c r="D421" t="s">
        <v>144</v>
      </c>
      <c r="F421" t="s">
        <v>456</v>
      </c>
      <c r="G421" t="s">
        <v>538</v>
      </c>
      <c r="H421" t="s">
        <v>456</v>
      </c>
      <c r="I421" t="s">
        <v>538</v>
      </c>
      <c r="J421" t="s">
        <v>3832</v>
      </c>
      <c r="K421" t="s">
        <v>144</v>
      </c>
      <c r="L421" t="s">
        <v>4084</v>
      </c>
      <c r="M421" t="s">
        <v>4084</v>
      </c>
      <c r="O421" t="s">
        <v>144</v>
      </c>
      <c r="P421" t="s">
        <v>144</v>
      </c>
      <c r="Q421" t="s">
        <v>145</v>
      </c>
      <c r="T421" t="s">
        <v>4085</v>
      </c>
      <c r="U421" t="s">
        <v>4085</v>
      </c>
      <c r="V421" t="s">
        <v>145</v>
      </c>
      <c r="X421" t="s">
        <v>4086</v>
      </c>
      <c r="Y421" t="s">
        <v>4086</v>
      </c>
      <c r="Z421" t="s">
        <v>145</v>
      </c>
      <c r="AC421" t="s">
        <v>4087</v>
      </c>
      <c r="AD421" t="s">
        <v>4088</v>
      </c>
      <c r="AE421" t="s">
        <v>4087</v>
      </c>
      <c r="AF421" t="s">
        <v>4088</v>
      </c>
      <c r="AG421" t="s">
        <v>145</v>
      </c>
      <c r="AH421" t="s">
        <v>145</v>
      </c>
      <c r="AJ421" t="s">
        <v>400</v>
      </c>
      <c r="AK421" t="s">
        <v>400</v>
      </c>
      <c r="AL421" t="s">
        <v>145</v>
      </c>
      <c r="AN421" t="s">
        <v>931</v>
      </c>
      <c r="AO421" t="s">
        <v>931</v>
      </c>
      <c r="AP421" t="s">
        <v>145</v>
      </c>
      <c r="AQ421" t="s">
        <v>4089</v>
      </c>
      <c r="AR421" t="s">
        <v>2222</v>
      </c>
      <c r="AS421" t="s">
        <v>3463</v>
      </c>
      <c r="AT421" t="s">
        <v>4130</v>
      </c>
      <c r="AU421" t="s">
        <v>4131</v>
      </c>
      <c r="AV421" t="s">
        <v>4117</v>
      </c>
      <c r="AW421" t="s">
        <v>4118</v>
      </c>
      <c r="AX421" t="s">
        <v>3981</v>
      </c>
      <c r="AY421" t="s">
        <v>3981</v>
      </c>
      <c r="BA421" t="s">
        <v>1445</v>
      </c>
      <c r="BB421" t="s">
        <v>931</v>
      </c>
      <c r="BC421">
        <v>1050000000</v>
      </c>
      <c r="BD421" t="s">
        <v>4132</v>
      </c>
      <c r="BE421" t="s">
        <v>4133</v>
      </c>
      <c r="BF421" t="s">
        <v>4096</v>
      </c>
      <c r="BG421" t="s">
        <v>4062</v>
      </c>
      <c r="BH421" t="s">
        <v>4063</v>
      </c>
      <c r="BI421" t="s">
        <v>4122</v>
      </c>
      <c r="BJ421" t="s">
        <v>4123</v>
      </c>
      <c r="BK421" t="s">
        <v>1018</v>
      </c>
      <c r="BL421" t="s">
        <v>4107</v>
      </c>
      <c r="BM421" t="s">
        <v>581</v>
      </c>
      <c r="BN421" t="s">
        <v>4124</v>
      </c>
      <c r="BO421" t="s">
        <v>4064</v>
      </c>
      <c r="BP421" t="s">
        <v>1041</v>
      </c>
      <c r="BQ421" t="s">
        <v>1042</v>
      </c>
      <c r="BR421" t="s">
        <v>4108</v>
      </c>
      <c r="BS421" t="s">
        <v>4109</v>
      </c>
      <c r="BT421" t="s">
        <v>4068</v>
      </c>
      <c r="BU421" t="s">
        <v>4134</v>
      </c>
      <c r="BV421" t="s">
        <v>4126</v>
      </c>
      <c r="BW421" t="s">
        <v>885</v>
      </c>
      <c r="BX421" t="s">
        <v>1352</v>
      </c>
      <c r="BZ421" t="s">
        <v>4127</v>
      </c>
      <c r="CA421" t="s">
        <v>538</v>
      </c>
      <c r="CB421" t="s">
        <v>538</v>
      </c>
      <c r="CC421" t="s">
        <v>538</v>
      </c>
      <c r="CG421" t="s">
        <v>147</v>
      </c>
      <c r="CL421" t="s">
        <v>144</v>
      </c>
      <c r="CM421" t="s">
        <v>144</v>
      </c>
      <c r="CN421" t="s">
        <v>145</v>
      </c>
      <c r="CP421" t="s">
        <v>4085</v>
      </c>
      <c r="CQ421" t="s">
        <v>4085</v>
      </c>
      <c r="CR421" t="s">
        <v>145</v>
      </c>
      <c r="CT421" t="s">
        <v>4086</v>
      </c>
      <c r="CU421" t="s">
        <v>4086</v>
      </c>
      <c r="CV421" t="s">
        <v>145</v>
      </c>
      <c r="CY421" t="s">
        <v>4087</v>
      </c>
      <c r="CZ421" t="s">
        <v>4088</v>
      </c>
      <c r="DA421" t="s">
        <v>4087</v>
      </c>
      <c r="DB421" t="s">
        <v>4088</v>
      </c>
      <c r="DC421" t="s">
        <v>145</v>
      </c>
      <c r="DD421" t="s">
        <v>145</v>
      </c>
      <c r="DF421" t="s">
        <v>400</v>
      </c>
      <c r="DG421" t="s">
        <v>400</v>
      </c>
      <c r="DH421" t="s">
        <v>145</v>
      </c>
      <c r="DJ421" t="s">
        <v>931</v>
      </c>
      <c r="DK421" t="s">
        <v>931</v>
      </c>
      <c r="DL421" t="s">
        <v>145</v>
      </c>
      <c r="DM421" t="s">
        <v>4089</v>
      </c>
      <c r="DN421" t="s">
        <v>2222</v>
      </c>
      <c r="DT421">
        <v>568</v>
      </c>
      <c r="DU421">
        <v>521</v>
      </c>
      <c r="DV421">
        <v>150</v>
      </c>
      <c r="DW421" s="1">
        <f>+Tabulka1[[#This Row],[pocudegra]]/Tabulka1[[#This Row],[pochodnav]]</f>
        <v>0.28790786948176583</v>
      </c>
      <c r="DX421">
        <v>760837000</v>
      </c>
      <c r="DY421" t="s">
        <v>538</v>
      </c>
      <c r="DZ421" t="s">
        <v>931</v>
      </c>
      <c r="ED421" t="s">
        <v>4135</v>
      </c>
      <c r="EE421" t="s">
        <v>4135</v>
      </c>
      <c r="EF421" t="s">
        <v>4136</v>
      </c>
      <c r="EG421" t="s">
        <v>147</v>
      </c>
      <c r="EH421" t="s">
        <v>4128</v>
      </c>
      <c r="EI421" t="s">
        <v>4137</v>
      </c>
      <c r="EL421">
        <v>28988</v>
      </c>
      <c r="EM421">
        <v>30630</v>
      </c>
    </row>
    <row r="422" spans="1:143" hidden="1">
      <c r="A422">
        <v>419</v>
      </c>
      <c r="B422" t="s">
        <v>4138</v>
      </c>
      <c r="C422" t="s">
        <v>3832</v>
      </c>
      <c r="D422" t="s">
        <v>240</v>
      </c>
      <c r="F422" t="s">
        <v>887</v>
      </c>
      <c r="G422" t="s">
        <v>931</v>
      </c>
      <c r="H422" t="s">
        <v>887</v>
      </c>
      <c r="I422" t="s">
        <v>931</v>
      </c>
      <c r="J422" t="s">
        <v>3832</v>
      </c>
      <c r="K422" t="s">
        <v>240</v>
      </c>
      <c r="L422" t="s">
        <v>4139</v>
      </c>
      <c r="M422" t="s">
        <v>4139</v>
      </c>
      <c r="O422" t="s">
        <v>144</v>
      </c>
      <c r="P422" t="s">
        <v>144</v>
      </c>
      <c r="Q422" t="s">
        <v>145</v>
      </c>
      <c r="T422" t="s">
        <v>4140</v>
      </c>
      <c r="U422" t="s">
        <v>4140</v>
      </c>
      <c r="V422" t="s">
        <v>145</v>
      </c>
      <c r="X422" t="s">
        <v>4141</v>
      </c>
      <c r="Y422" t="s">
        <v>4141</v>
      </c>
      <c r="Z422" t="s">
        <v>145</v>
      </c>
      <c r="AC422" t="s">
        <v>4142</v>
      </c>
      <c r="AD422" t="s">
        <v>4143</v>
      </c>
      <c r="AE422" t="s">
        <v>4142</v>
      </c>
      <c r="AF422" t="s">
        <v>4143</v>
      </c>
      <c r="AG422" t="s">
        <v>145</v>
      </c>
      <c r="AH422" t="s">
        <v>145</v>
      </c>
      <c r="AJ422" t="s">
        <v>931</v>
      </c>
      <c r="AK422" t="s">
        <v>931</v>
      </c>
      <c r="AL422" t="s">
        <v>145</v>
      </c>
      <c r="AN422" t="s">
        <v>1222</v>
      </c>
      <c r="AO422" t="s">
        <v>1222</v>
      </c>
      <c r="AP422" t="s">
        <v>145</v>
      </c>
      <c r="AQ422" t="s">
        <v>4144</v>
      </c>
      <c r="AR422" t="s">
        <v>4145</v>
      </c>
      <c r="AS422" t="s">
        <v>4146</v>
      </c>
      <c r="AT422" t="s">
        <v>4147</v>
      </c>
      <c r="AU422" t="s">
        <v>4148</v>
      </c>
      <c r="AV422" t="s">
        <v>4149</v>
      </c>
      <c r="AW422" t="s">
        <v>4150</v>
      </c>
      <c r="AX422" t="s">
        <v>3981</v>
      </c>
      <c r="AY422" t="s">
        <v>3981</v>
      </c>
      <c r="BA422" t="s">
        <v>1468</v>
      </c>
      <c r="BB422" t="s">
        <v>1022</v>
      </c>
      <c r="BC422">
        <v>1950000000</v>
      </c>
      <c r="BD422" t="s">
        <v>4151</v>
      </c>
      <c r="BE422" t="s">
        <v>4152</v>
      </c>
      <c r="BF422" t="s">
        <v>4096</v>
      </c>
      <c r="BG422" t="s">
        <v>4062</v>
      </c>
      <c r="BH422" t="s">
        <v>4153</v>
      </c>
      <c r="BI422" t="s">
        <v>4154</v>
      </c>
      <c r="BJ422" t="s">
        <v>2633</v>
      </c>
      <c r="BK422" t="s">
        <v>1042</v>
      </c>
      <c r="BL422" t="s">
        <v>4155</v>
      </c>
      <c r="BM422" t="s">
        <v>4156</v>
      </c>
      <c r="BN422" t="s">
        <v>4157</v>
      </c>
      <c r="BO422" t="s">
        <v>4154</v>
      </c>
      <c r="BP422" t="s">
        <v>2633</v>
      </c>
      <c r="BQ422" t="s">
        <v>1042</v>
      </c>
      <c r="BR422" t="s">
        <v>4158</v>
      </c>
      <c r="BT422" t="s">
        <v>4159</v>
      </c>
      <c r="BU422" t="s">
        <v>4160</v>
      </c>
      <c r="BV422" t="s">
        <v>3854</v>
      </c>
      <c r="BW422" t="s">
        <v>885</v>
      </c>
      <c r="BX422" t="s">
        <v>1352</v>
      </c>
      <c r="BZ422" t="s">
        <v>4161</v>
      </c>
      <c r="CA422" t="s">
        <v>931</v>
      </c>
      <c r="CB422" t="s">
        <v>931</v>
      </c>
      <c r="CC422" t="s">
        <v>931</v>
      </c>
      <c r="CG422" t="s">
        <v>147</v>
      </c>
      <c r="CL422" t="s">
        <v>144</v>
      </c>
      <c r="CM422" t="s">
        <v>144</v>
      </c>
      <c r="CN422" t="s">
        <v>145</v>
      </c>
      <c r="CP422" t="s">
        <v>4140</v>
      </c>
      <c r="CQ422" t="s">
        <v>4140</v>
      </c>
      <c r="CR422" t="s">
        <v>145</v>
      </c>
      <c r="CT422" t="s">
        <v>4141</v>
      </c>
      <c r="CU422" t="s">
        <v>4141</v>
      </c>
      <c r="CV422" t="s">
        <v>145</v>
      </c>
      <c r="CY422" t="s">
        <v>4142</v>
      </c>
      <c r="CZ422" t="s">
        <v>4143</v>
      </c>
      <c r="DA422" t="s">
        <v>4142</v>
      </c>
      <c r="DB422" t="s">
        <v>4143</v>
      </c>
      <c r="DC422" t="s">
        <v>145</v>
      </c>
      <c r="DD422" t="s">
        <v>145</v>
      </c>
      <c r="DF422" t="s">
        <v>931</v>
      </c>
      <c r="DG422" t="s">
        <v>931</v>
      </c>
      <c r="DH422" t="s">
        <v>145</v>
      </c>
      <c r="DJ422" t="s">
        <v>1222</v>
      </c>
      <c r="DK422" t="s">
        <v>1222</v>
      </c>
      <c r="DL422" t="s">
        <v>145</v>
      </c>
      <c r="DM422" t="s">
        <v>4144</v>
      </c>
      <c r="DN422" t="s">
        <v>4145</v>
      </c>
      <c r="DT422">
        <v>655</v>
      </c>
      <c r="DU422">
        <v>655</v>
      </c>
      <c r="DV422">
        <v>156</v>
      </c>
      <c r="DW422" s="1">
        <f>+Tabulka1[[#This Row],[pocudegra]]/Tabulka1[[#This Row],[pochodnav]]</f>
        <v>0.2381679389312977</v>
      </c>
      <c r="DX422">
        <v>1543810000</v>
      </c>
      <c r="DY422" t="s">
        <v>931</v>
      </c>
      <c r="DZ422" t="s">
        <v>1022</v>
      </c>
      <c r="ED422" t="s">
        <v>3606</v>
      </c>
      <c r="EE422" t="s">
        <v>3606</v>
      </c>
      <c r="EF422" t="s">
        <v>4136</v>
      </c>
      <c r="EG422" t="s">
        <v>147</v>
      </c>
      <c r="EH422" t="s">
        <v>4162</v>
      </c>
      <c r="EI422" t="s">
        <v>4163</v>
      </c>
      <c r="EL422">
        <v>35490</v>
      </c>
      <c r="EM422">
        <v>36357</v>
      </c>
    </row>
    <row r="423" spans="1:143" hidden="1">
      <c r="A423">
        <v>420</v>
      </c>
      <c r="B423" t="s">
        <v>4164</v>
      </c>
      <c r="C423" t="s">
        <v>3832</v>
      </c>
      <c r="D423" t="s">
        <v>144</v>
      </c>
      <c r="F423" t="s">
        <v>931</v>
      </c>
      <c r="G423" t="s">
        <v>957</v>
      </c>
      <c r="H423" t="s">
        <v>931</v>
      </c>
      <c r="I423" t="s">
        <v>957</v>
      </c>
      <c r="J423" t="s">
        <v>3832</v>
      </c>
      <c r="K423" t="s">
        <v>144</v>
      </c>
      <c r="L423" t="s">
        <v>4139</v>
      </c>
      <c r="M423" t="s">
        <v>4139</v>
      </c>
      <c r="O423" t="s">
        <v>144</v>
      </c>
      <c r="P423" t="s">
        <v>144</v>
      </c>
      <c r="Q423" t="s">
        <v>145</v>
      </c>
      <c r="T423" t="s">
        <v>4140</v>
      </c>
      <c r="U423" t="s">
        <v>4140</v>
      </c>
      <c r="V423" t="s">
        <v>145</v>
      </c>
      <c r="X423" t="s">
        <v>4141</v>
      </c>
      <c r="Y423" t="s">
        <v>4141</v>
      </c>
      <c r="Z423" t="s">
        <v>145</v>
      </c>
      <c r="AC423" t="s">
        <v>4142</v>
      </c>
      <c r="AD423" t="s">
        <v>4143</v>
      </c>
      <c r="AE423" t="s">
        <v>4142</v>
      </c>
      <c r="AF423" t="s">
        <v>4143</v>
      </c>
      <c r="AG423" t="s">
        <v>145</v>
      </c>
      <c r="AH423" t="s">
        <v>145</v>
      </c>
      <c r="AJ423" t="s">
        <v>931</v>
      </c>
      <c r="AK423" t="s">
        <v>931</v>
      </c>
      <c r="AL423" t="s">
        <v>145</v>
      </c>
      <c r="AN423" t="s">
        <v>1222</v>
      </c>
      <c r="AO423" t="s">
        <v>1222</v>
      </c>
      <c r="AP423" t="s">
        <v>145</v>
      </c>
      <c r="AQ423" t="s">
        <v>4144</v>
      </c>
      <c r="AR423" t="s">
        <v>4145</v>
      </c>
      <c r="AS423" t="s">
        <v>4165</v>
      </c>
      <c r="AT423" t="s">
        <v>4166</v>
      </c>
      <c r="AU423" t="s">
        <v>4167</v>
      </c>
      <c r="AV423" t="s">
        <v>4149</v>
      </c>
      <c r="AW423" t="s">
        <v>4150</v>
      </c>
      <c r="AX423" t="s">
        <v>3981</v>
      </c>
      <c r="AY423" t="s">
        <v>3981</v>
      </c>
      <c r="BA423" t="s">
        <v>4168</v>
      </c>
      <c r="BB423" t="s">
        <v>1022</v>
      </c>
      <c r="BC423">
        <v>1400000000</v>
      </c>
      <c r="BD423" t="s">
        <v>4169</v>
      </c>
      <c r="BE423" t="s">
        <v>4170</v>
      </c>
      <c r="BF423" t="s">
        <v>4096</v>
      </c>
      <c r="BG423" t="s">
        <v>4062</v>
      </c>
      <c r="BH423" t="s">
        <v>4171</v>
      </c>
      <c r="BI423" t="s">
        <v>3987</v>
      </c>
      <c r="BJ423" t="s">
        <v>3988</v>
      </c>
      <c r="BK423" t="s">
        <v>3989</v>
      </c>
      <c r="BL423" t="s">
        <v>4155</v>
      </c>
      <c r="BM423" t="s">
        <v>4156</v>
      </c>
      <c r="BN423" t="s">
        <v>4157</v>
      </c>
      <c r="BO423" t="s">
        <v>4154</v>
      </c>
      <c r="BP423" t="s">
        <v>2633</v>
      </c>
      <c r="BQ423" t="s">
        <v>1042</v>
      </c>
      <c r="BR423" t="s">
        <v>4158</v>
      </c>
      <c r="BT423" t="s">
        <v>4159</v>
      </c>
      <c r="BU423" t="s">
        <v>4172</v>
      </c>
      <c r="BV423" t="s">
        <v>3854</v>
      </c>
      <c r="BW423" t="s">
        <v>885</v>
      </c>
      <c r="BX423" t="s">
        <v>1352</v>
      </c>
      <c r="BZ423" t="s">
        <v>3606</v>
      </c>
      <c r="CA423" t="s">
        <v>957</v>
      </c>
      <c r="CB423" t="s">
        <v>957</v>
      </c>
      <c r="CC423" t="s">
        <v>957</v>
      </c>
      <c r="CG423" t="s">
        <v>147</v>
      </c>
      <c r="CL423" t="s">
        <v>144</v>
      </c>
      <c r="CM423" t="s">
        <v>144</v>
      </c>
      <c r="CN423" t="s">
        <v>145</v>
      </c>
      <c r="CP423" t="s">
        <v>4140</v>
      </c>
      <c r="CQ423" t="s">
        <v>4140</v>
      </c>
      <c r="CR423" t="s">
        <v>145</v>
      </c>
      <c r="CT423" t="s">
        <v>4141</v>
      </c>
      <c r="CU423" t="s">
        <v>4141</v>
      </c>
      <c r="CV423" t="s">
        <v>145</v>
      </c>
      <c r="CY423" t="s">
        <v>4142</v>
      </c>
      <c r="CZ423" t="s">
        <v>4143</v>
      </c>
      <c r="DA423" t="s">
        <v>4142</v>
      </c>
      <c r="DB423" t="s">
        <v>4143</v>
      </c>
      <c r="DC423" t="s">
        <v>145</v>
      </c>
      <c r="DD423" t="s">
        <v>145</v>
      </c>
      <c r="DF423" t="s">
        <v>931</v>
      </c>
      <c r="DG423" t="s">
        <v>931</v>
      </c>
      <c r="DH423" t="s">
        <v>145</v>
      </c>
      <c r="DJ423" t="s">
        <v>1222</v>
      </c>
      <c r="DK423" t="s">
        <v>1222</v>
      </c>
      <c r="DL423" t="s">
        <v>145</v>
      </c>
      <c r="DM423" t="s">
        <v>4144</v>
      </c>
      <c r="DN423" t="s">
        <v>4145</v>
      </c>
      <c r="DT423">
        <v>628</v>
      </c>
      <c r="DU423">
        <v>628</v>
      </c>
      <c r="DV423">
        <v>139</v>
      </c>
      <c r="DW423" s="1">
        <f>+Tabulka1[[#This Row],[pocudegra]]/Tabulka1[[#This Row],[pochodnav]]</f>
        <v>0.2213375796178344</v>
      </c>
      <c r="DX423">
        <v>1417042000</v>
      </c>
      <c r="DY423" t="s">
        <v>957</v>
      </c>
      <c r="DZ423" t="s">
        <v>1022</v>
      </c>
      <c r="ED423" t="s">
        <v>4173</v>
      </c>
      <c r="EE423" t="s">
        <v>4173</v>
      </c>
      <c r="EF423" t="s">
        <v>4174</v>
      </c>
      <c r="EG423" t="s">
        <v>147</v>
      </c>
      <c r="EH423" t="s">
        <v>4163</v>
      </c>
      <c r="EI423" t="s">
        <v>4175</v>
      </c>
      <c r="EL423">
        <v>36357</v>
      </c>
      <c r="EM423">
        <v>38742</v>
      </c>
    </row>
    <row r="424" spans="1:143" hidden="1">
      <c r="A424">
        <v>421</v>
      </c>
      <c r="B424" t="s">
        <v>4176</v>
      </c>
      <c r="C424" t="s">
        <v>3832</v>
      </c>
      <c r="D424" t="s">
        <v>144</v>
      </c>
      <c r="F424" t="s">
        <v>957</v>
      </c>
      <c r="G424" t="s">
        <v>991</v>
      </c>
      <c r="H424" t="s">
        <v>957</v>
      </c>
      <c r="I424" t="s">
        <v>991</v>
      </c>
      <c r="J424" t="s">
        <v>3832</v>
      </c>
      <c r="K424" t="s">
        <v>144</v>
      </c>
      <c r="L424" t="s">
        <v>4139</v>
      </c>
      <c r="M424" t="s">
        <v>4139</v>
      </c>
      <c r="Q424" t="s">
        <v>145</v>
      </c>
      <c r="V424" t="s">
        <v>145</v>
      </c>
      <c r="Z424" t="s">
        <v>145</v>
      </c>
      <c r="AG424" t="s">
        <v>145</v>
      </c>
      <c r="AH424" t="s">
        <v>145</v>
      </c>
      <c r="AL424" t="s">
        <v>145</v>
      </c>
      <c r="AP424" t="s">
        <v>145</v>
      </c>
      <c r="AS424" t="s">
        <v>4177</v>
      </c>
      <c r="AT424" t="s">
        <v>4178</v>
      </c>
      <c r="AU424" t="s">
        <v>4179</v>
      </c>
      <c r="AV424" t="s">
        <v>4149</v>
      </c>
      <c r="AW424" t="s">
        <v>4150</v>
      </c>
      <c r="AX424" t="s">
        <v>3981</v>
      </c>
      <c r="AY424" t="s">
        <v>3981</v>
      </c>
      <c r="BA424" t="s">
        <v>4180</v>
      </c>
      <c r="BB424" t="s">
        <v>1034</v>
      </c>
      <c r="BC424">
        <v>1000000000</v>
      </c>
      <c r="BD424" t="s">
        <v>4169</v>
      </c>
      <c r="BE424" t="s">
        <v>4181</v>
      </c>
      <c r="BF424" t="s">
        <v>4096</v>
      </c>
      <c r="BG424" t="s">
        <v>4062</v>
      </c>
      <c r="BH424" t="s">
        <v>4171</v>
      </c>
      <c r="BI424" t="s">
        <v>3987</v>
      </c>
      <c r="BJ424" t="s">
        <v>4182</v>
      </c>
      <c r="BK424" t="s">
        <v>3989</v>
      </c>
      <c r="BL424" t="s">
        <v>4155</v>
      </c>
      <c r="BM424" t="s">
        <v>4156</v>
      </c>
      <c r="BN424" t="s">
        <v>4183</v>
      </c>
      <c r="BO424" t="s">
        <v>4154</v>
      </c>
      <c r="BP424" t="s">
        <v>2633</v>
      </c>
      <c r="BQ424" t="s">
        <v>1042</v>
      </c>
      <c r="BR424" t="s">
        <v>4158</v>
      </c>
      <c r="BT424" t="s">
        <v>4159</v>
      </c>
      <c r="BU424" t="s">
        <v>4184</v>
      </c>
      <c r="BV424" t="s">
        <v>3854</v>
      </c>
      <c r="BW424" t="s">
        <v>885</v>
      </c>
      <c r="BX424" t="s">
        <v>1352</v>
      </c>
      <c r="BZ424" t="s">
        <v>4173</v>
      </c>
      <c r="CC424" t="s">
        <v>991</v>
      </c>
      <c r="CG424" t="s">
        <v>147</v>
      </c>
      <c r="CJ424" t="s">
        <v>4139</v>
      </c>
      <c r="DH424" t="s">
        <v>145</v>
      </c>
      <c r="DL424" t="s">
        <v>145</v>
      </c>
      <c r="DT424">
        <v>473</v>
      </c>
      <c r="DU424">
        <v>429</v>
      </c>
      <c r="DV424">
        <v>89</v>
      </c>
      <c r="DW424" s="1">
        <f>+Tabulka1[[#This Row],[pocudegra]]/Tabulka1[[#This Row],[pochodnav]]</f>
        <v>0.20745920745920746</v>
      </c>
      <c r="DX424">
        <v>934519000</v>
      </c>
      <c r="DY424" t="s">
        <v>991</v>
      </c>
      <c r="DZ424" t="s">
        <v>1034</v>
      </c>
      <c r="EE424" t="s">
        <v>4173</v>
      </c>
      <c r="EF424" t="s">
        <v>4185</v>
      </c>
      <c r="EG424" t="s">
        <v>147</v>
      </c>
      <c r="EH424" t="s">
        <v>4175</v>
      </c>
      <c r="EL424">
        <v>38742</v>
      </c>
      <c r="EM424">
        <v>0</v>
      </c>
    </row>
    <row r="425" spans="1:143" hidden="1">
      <c r="A425">
        <v>422</v>
      </c>
      <c r="B425" t="s">
        <v>4186</v>
      </c>
      <c r="C425" t="s">
        <v>3832</v>
      </c>
      <c r="D425" t="s">
        <v>144</v>
      </c>
      <c r="AL425" t="s">
        <v>145</v>
      </c>
      <c r="AP425" t="s">
        <v>145</v>
      </c>
      <c r="BC425">
        <v>0</v>
      </c>
      <c r="CB425" t="s">
        <v>146</v>
      </c>
      <c r="CG425" t="s">
        <v>147</v>
      </c>
      <c r="CJ425" t="s">
        <v>3833</v>
      </c>
      <c r="CN425" t="s">
        <v>145</v>
      </c>
      <c r="CR425" t="s">
        <v>145</v>
      </c>
      <c r="CV425" t="s">
        <v>145</v>
      </c>
      <c r="DC425" t="s">
        <v>145</v>
      </c>
      <c r="DD425" t="s">
        <v>145</v>
      </c>
      <c r="DH425" t="s">
        <v>145</v>
      </c>
      <c r="DL425" t="s">
        <v>145</v>
      </c>
      <c r="DO425" t="s">
        <v>4187</v>
      </c>
      <c r="DP425" t="s">
        <v>4188</v>
      </c>
      <c r="DQ425" t="s">
        <v>4189</v>
      </c>
      <c r="DR425" t="s">
        <v>4190</v>
      </c>
      <c r="DT425">
        <v>44</v>
      </c>
      <c r="DU425">
        <v>0</v>
      </c>
      <c r="DV425">
        <v>17</v>
      </c>
      <c r="DW425" s="1" t="e">
        <f>+Tabulka1[[#This Row],[pocudegra]]/Tabulka1[[#This Row],[pochodnav]]</f>
        <v>#DIV/0!</v>
      </c>
      <c r="DX425">
        <v>8491000</v>
      </c>
      <c r="DY425" t="s">
        <v>146</v>
      </c>
      <c r="DZ425" t="s">
        <v>164</v>
      </c>
      <c r="ED425" t="s">
        <v>4191</v>
      </c>
      <c r="EE425" t="s">
        <v>4191</v>
      </c>
      <c r="EF425" t="s">
        <v>155</v>
      </c>
      <c r="EG425" t="s">
        <v>147</v>
      </c>
      <c r="EI425" t="s">
        <v>4192</v>
      </c>
      <c r="EK425" t="s">
        <v>4192</v>
      </c>
      <c r="EL425">
        <v>0</v>
      </c>
      <c r="EM425">
        <v>0</v>
      </c>
    </row>
    <row r="426" spans="1:143" hidden="1">
      <c r="A426">
        <v>423</v>
      </c>
      <c r="B426" t="s">
        <v>4193</v>
      </c>
      <c r="C426" t="s">
        <v>3832</v>
      </c>
      <c r="D426" t="s">
        <v>144</v>
      </c>
      <c r="F426" t="s">
        <v>146</v>
      </c>
      <c r="G426" t="s">
        <v>158</v>
      </c>
      <c r="H426" t="s">
        <v>146</v>
      </c>
      <c r="I426" t="s">
        <v>158</v>
      </c>
      <c r="J426" t="s">
        <v>3832</v>
      </c>
      <c r="K426" t="s">
        <v>144</v>
      </c>
      <c r="L426" t="s">
        <v>3833</v>
      </c>
      <c r="M426" t="s">
        <v>3833</v>
      </c>
      <c r="O426" t="s">
        <v>144</v>
      </c>
      <c r="P426" t="s">
        <v>144</v>
      </c>
      <c r="Q426" t="s">
        <v>145</v>
      </c>
      <c r="T426" t="s">
        <v>3834</v>
      </c>
      <c r="U426" t="s">
        <v>3834</v>
      </c>
      <c r="V426" t="s">
        <v>145</v>
      </c>
      <c r="X426" t="s">
        <v>3835</v>
      </c>
      <c r="Y426" t="s">
        <v>3835</v>
      </c>
      <c r="Z426" t="s">
        <v>145</v>
      </c>
      <c r="AC426" t="s">
        <v>3836</v>
      </c>
      <c r="AD426" t="s">
        <v>3837</v>
      </c>
      <c r="AE426" t="s">
        <v>3836</v>
      </c>
      <c r="AF426" t="s">
        <v>3837</v>
      </c>
      <c r="AG426" t="s">
        <v>145</v>
      </c>
      <c r="AH426" t="s">
        <v>145</v>
      </c>
      <c r="AJ426" t="s">
        <v>566</v>
      </c>
      <c r="AK426" t="s">
        <v>566</v>
      </c>
      <c r="AL426" t="s">
        <v>145</v>
      </c>
      <c r="AN426" t="s">
        <v>190</v>
      </c>
      <c r="AO426" t="s">
        <v>190</v>
      </c>
      <c r="AP426" t="s">
        <v>145</v>
      </c>
      <c r="AS426" t="s">
        <v>2575</v>
      </c>
      <c r="AT426" t="s">
        <v>4194</v>
      </c>
      <c r="AV426" t="s">
        <v>4195</v>
      </c>
      <c r="AW426" t="s">
        <v>3842</v>
      </c>
      <c r="AX426" t="s">
        <v>630</v>
      </c>
      <c r="AY426" t="s">
        <v>3843</v>
      </c>
      <c r="BC426">
        <v>35683000</v>
      </c>
      <c r="BD426" t="s">
        <v>3844</v>
      </c>
      <c r="BE426" t="s">
        <v>3845</v>
      </c>
      <c r="BF426" t="s">
        <v>3846</v>
      </c>
      <c r="BG426" t="s">
        <v>3847</v>
      </c>
      <c r="BH426" t="s">
        <v>3848</v>
      </c>
      <c r="BI426" t="s">
        <v>3849</v>
      </c>
      <c r="BJ426" t="s">
        <v>2633</v>
      </c>
      <c r="BK426" t="s">
        <v>1042</v>
      </c>
      <c r="BL426" t="s">
        <v>3850</v>
      </c>
      <c r="BM426" t="s">
        <v>581</v>
      </c>
      <c r="BN426" t="s">
        <v>3848</v>
      </c>
      <c r="BO426" t="s">
        <v>3849</v>
      </c>
      <c r="BP426" t="s">
        <v>2633</v>
      </c>
      <c r="BQ426" t="s">
        <v>1042</v>
      </c>
      <c r="BR426" t="s">
        <v>3851</v>
      </c>
      <c r="BS426" t="s">
        <v>3852</v>
      </c>
      <c r="BT426" t="s">
        <v>3853</v>
      </c>
      <c r="BV426" t="s">
        <v>3981</v>
      </c>
      <c r="BW426" t="s">
        <v>3855</v>
      </c>
      <c r="BX426" t="s">
        <v>3856</v>
      </c>
      <c r="BZ426" t="s">
        <v>4191</v>
      </c>
      <c r="CA426" t="s">
        <v>158</v>
      </c>
      <c r="CB426" t="s">
        <v>158</v>
      </c>
      <c r="CG426" t="s">
        <v>147</v>
      </c>
      <c r="CJ426" t="s">
        <v>3833</v>
      </c>
      <c r="CL426" t="s">
        <v>144</v>
      </c>
      <c r="CM426" t="s">
        <v>144</v>
      </c>
      <c r="CN426" t="s">
        <v>145</v>
      </c>
      <c r="CP426" t="s">
        <v>3834</v>
      </c>
      <c r="CQ426" t="s">
        <v>3834</v>
      </c>
      <c r="CR426" t="s">
        <v>145</v>
      </c>
      <c r="CT426" t="s">
        <v>3835</v>
      </c>
      <c r="CU426" t="s">
        <v>3835</v>
      </c>
      <c r="CV426" t="s">
        <v>145</v>
      </c>
      <c r="CY426" t="s">
        <v>3836</v>
      </c>
      <c r="CZ426" t="s">
        <v>3837</v>
      </c>
      <c r="DA426" t="s">
        <v>3836</v>
      </c>
      <c r="DB426" t="s">
        <v>3837</v>
      </c>
      <c r="DC426" t="s">
        <v>145</v>
      </c>
      <c r="DD426" t="s">
        <v>145</v>
      </c>
      <c r="DF426" t="s">
        <v>566</v>
      </c>
      <c r="DG426" t="s">
        <v>566</v>
      </c>
      <c r="DH426" t="s">
        <v>145</v>
      </c>
      <c r="DJ426" t="s">
        <v>190</v>
      </c>
      <c r="DK426" t="s">
        <v>190</v>
      </c>
      <c r="DL426" t="s">
        <v>145</v>
      </c>
      <c r="DO426" t="s">
        <v>4196</v>
      </c>
      <c r="DP426" t="s">
        <v>2575</v>
      </c>
      <c r="DQ426" t="s">
        <v>4197</v>
      </c>
      <c r="DR426" t="s">
        <v>2830</v>
      </c>
      <c r="DT426">
        <v>35</v>
      </c>
      <c r="DU426">
        <v>0</v>
      </c>
      <c r="DV426">
        <v>16</v>
      </c>
      <c r="DW426" s="1" t="e">
        <f>+Tabulka1[[#This Row],[pocudegra]]/Tabulka1[[#This Row],[pochodnav]]</f>
        <v>#DIV/0!</v>
      </c>
      <c r="DX426">
        <v>11284000</v>
      </c>
      <c r="DY426" t="s">
        <v>158</v>
      </c>
      <c r="DZ426" t="s">
        <v>232</v>
      </c>
      <c r="ED426" t="s">
        <v>1860</v>
      </c>
      <c r="EE426" t="s">
        <v>1860</v>
      </c>
      <c r="EF426" t="s">
        <v>2575</v>
      </c>
      <c r="EG426" t="s">
        <v>147</v>
      </c>
      <c r="EH426" t="s">
        <v>4192</v>
      </c>
      <c r="EI426" t="s">
        <v>3859</v>
      </c>
      <c r="EJ426" t="s">
        <v>4192</v>
      </c>
      <c r="EK426" t="s">
        <v>3859</v>
      </c>
      <c r="EL426">
        <v>0</v>
      </c>
      <c r="EM426">
        <v>0</v>
      </c>
    </row>
    <row r="427" spans="1:143" hidden="1">
      <c r="A427">
        <v>424</v>
      </c>
      <c r="B427" t="s">
        <v>4198</v>
      </c>
      <c r="C427" t="s">
        <v>3832</v>
      </c>
      <c r="D427" t="s">
        <v>144</v>
      </c>
      <c r="AL427" t="s">
        <v>145</v>
      </c>
      <c r="AP427" t="s">
        <v>145</v>
      </c>
      <c r="BC427">
        <v>0</v>
      </c>
      <c r="CB427" t="s">
        <v>146</v>
      </c>
      <c r="CG427" t="s">
        <v>147</v>
      </c>
      <c r="CJ427" t="s">
        <v>3862</v>
      </c>
      <c r="CN427" t="s">
        <v>145</v>
      </c>
      <c r="CR427" t="s">
        <v>145</v>
      </c>
      <c r="CV427" t="s">
        <v>145</v>
      </c>
      <c r="DC427" t="s">
        <v>145</v>
      </c>
      <c r="DD427" t="s">
        <v>145</v>
      </c>
      <c r="DH427" t="s">
        <v>145</v>
      </c>
      <c r="DL427" t="s">
        <v>145</v>
      </c>
      <c r="DO427" t="s">
        <v>4187</v>
      </c>
      <c r="DP427" t="s">
        <v>4188</v>
      </c>
      <c r="DQ427" t="s">
        <v>4189</v>
      </c>
      <c r="DR427" t="s">
        <v>4190</v>
      </c>
      <c r="DT427">
        <v>44</v>
      </c>
      <c r="DU427">
        <v>0</v>
      </c>
      <c r="DV427">
        <v>20</v>
      </c>
      <c r="DW427" s="1" t="e">
        <f>+Tabulka1[[#This Row],[pocudegra]]/Tabulka1[[#This Row],[pochodnav]]</f>
        <v>#DIV/0!</v>
      </c>
      <c r="DX427">
        <v>13532000</v>
      </c>
      <c r="DY427" t="s">
        <v>146</v>
      </c>
      <c r="DZ427" t="s">
        <v>164</v>
      </c>
      <c r="ED427" t="s">
        <v>4191</v>
      </c>
      <c r="EE427" t="s">
        <v>4191</v>
      </c>
      <c r="EF427" t="s">
        <v>155</v>
      </c>
      <c r="EG427" t="s">
        <v>147</v>
      </c>
      <c r="EI427" t="s">
        <v>4192</v>
      </c>
      <c r="EK427" t="s">
        <v>4192</v>
      </c>
      <c r="EL427">
        <v>0</v>
      </c>
      <c r="EM427">
        <v>0</v>
      </c>
    </row>
    <row r="428" spans="1:143" hidden="1">
      <c r="A428">
        <v>425</v>
      </c>
      <c r="B428" t="s">
        <v>4199</v>
      </c>
      <c r="C428" t="s">
        <v>3832</v>
      </c>
      <c r="D428" t="s">
        <v>144</v>
      </c>
      <c r="F428" t="s">
        <v>146</v>
      </c>
      <c r="G428" t="s">
        <v>158</v>
      </c>
      <c r="H428" t="s">
        <v>146</v>
      </c>
      <c r="I428" t="s">
        <v>158</v>
      </c>
      <c r="J428" t="s">
        <v>3832</v>
      </c>
      <c r="K428" t="s">
        <v>144</v>
      </c>
      <c r="L428" t="s">
        <v>3862</v>
      </c>
      <c r="M428" t="s">
        <v>3862</v>
      </c>
      <c r="O428" t="s">
        <v>144</v>
      </c>
      <c r="P428" t="s">
        <v>144</v>
      </c>
      <c r="Q428" t="s">
        <v>145</v>
      </c>
      <c r="T428" t="s">
        <v>3863</v>
      </c>
      <c r="U428" t="s">
        <v>3863</v>
      </c>
      <c r="V428" t="s">
        <v>145</v>
      </c>
      <c r="X428" t="s">
        <v>3864</v>
      </c>
      <c r="Y428" t="s">
        <v>3864</v>
      </c>
      <c r="Z428" t="s">
        <v>145</v>
      </c>
      <c r="AC428" t="s">
        <v>3865</v>
      </c>
      <c r="AD428" t="s">
        <v>3866</v>
      </c>
      <c r="AE428" t="s">
        <v>3865</v>
      </c>
      <c r="AF428" t="s">
        <v>3866</v>
      </c>
      <c r="AG428" t="s">
        <v>145</v>
      </c>
      <c r="AH428" t="s">
        <v>145</v>
      </c>
      <c r="AJ428" t="s">
        <v>566</v>
      </c>
      <c r="AK428" t="s">
        <v>566</v>
      </c>
      <c r="AL428" t="s">
        <v>145</v>
      </c>
      <c r="AN428" t="s">
        <v>190</v>
      </c>
      <c r="AO428" t="s">
        <v>190</v>
      </c>
      <c r="AP428" t="s">
        <v>145</v>
      </c>
      <c r="AS428" t="s">
        <v>2575</v>
      </c>
      <c r="AT428" t="s">
        <v>4194</v>
      </c>
      <c r="AV428" t="s">
        <v>4195</v>
      </c>
      <c r="AW428" t="s">
        <v>3842</v>
      </c>
      <c r="AX428" t="s">
        <v>630</v>
      </c>
      <c r="AY428" t="s">
        <v>3843</v>
      </c>
      <c r="BC428">
        <v>49735000</v>
      </c>
      <c r="BD428" t="s">
        <v>3844</v>
      </c>
      <c r="BE428" t="s">
        <v>3845</v>
      </c>
      <c r="BF428" t="s">
        <v>3846</v>
      </c>
      <c r="BG428" t="s">
        <v>3847</v>
      </c>
      <c r="BH428" t="s">
        <v>3848</v>
      </c>
      <c r="BI428" t="s">
        <v>3849</v>
      </c>
      <c r="BJ428" t="s">
        <v>2633</v>
      </c>
      <c r="BK428" t="s">
        <v>1042</v>
      </c>
      <c r="BL428" t="s">
        <v>3850</v>
      </c>
      <c r="BM428" t="s">
        <v>581</v>
      </c>
      <c r="BN428" t="s">
        <v>3848</v>
      </c>
      <c r="BO428" t="s">
        <v>3849</v>
      </c>
      <c r="BP428" t="s">
        <v>2633</v>
      </c>
      <c r="BQ428" t="s">
        <v>1042</v>
      </c>
      <c r="BR428" t="s">
        <v>3851</v>
      </c>
      <c r="BS428" t="s">
        <v>3852</v>
      </c>
      <c r="BT428" t="s">
        <v>3853</v>
      </c>
      <c r="BV428" t="s">
        <v>3981</v>
      </c>
      <c r="BW428" t="s">
        <v>3855</v>
      </c>
      <c r="BX428" t="s">
        <v>3856</v>
      </c>
      <c r="BZ428" t="s">
        <v>4191</v>
      </c>
      <c r="CA428" t="s">
        <v>158</v>
      </c>
      <c r="CB428" t="s">
        <v>158</v>
      </c>
      <c r="CG428" t="s">
        <v>147</v>
      </c>
      <c r="CJ428" t="s">
        <v>3862</v>
      </c>
      <c r="CL428" t="s">
        <v>144</v>
      </c>
      <c r="CM428" t="s">
        <v>144</v>
      </c>
      <c r="CN428" t="s">
        <v>145</v>
      </c>
      <c r="CP428" t="s">
        <v>3863</v>
      </c>
      <c r="CQ428" t="s">
        <v>3863</v>
      </c>
      <c r="CR428" t="s">
        <v>145</v>
      </c>
      <c r="CT428" t="s">
        <v>3864</v>
      </c>
      <c r="CU428" t="s">
        <v>3864</v>
      </c>
      <c r="CV428" t="s">
        <v>145</v>
      </c>
      <c r="CY428" t="s">
        <v>3865</v>
      </c>
      <c r="CZ428" t="s">
        <v>3866</v>
      </c>
      <c r="DA428" t="s">
        <v>3865</v>
      </c>
      <c r="DB428" t="s">
        <v>3866</v>
      </c>
      <c r="DC428" t="s">
        <v>145</v>
      </c>
      <c r="DD428" t="s">
        <v>145</v>
      </c>
      <c r="DF428" t="s">
        <v>566</v>
      </c>
      <c r="DG428" t="s">
        <v>566</v>
      </c>
      <c r="DH428" t="s">
        <v>145</v>
      </c>
      <c r="DJ428" t="s">
        <v>190</v>
      </c>
      <c r="DK428" t="s">
        <v>190</v>
      </c>
      <c r="DL428" t="s">
        <v>145</v>
      </c>
      <c r="DO428" t="s">
        <v>4196</v>
      </c>
      <c r="DP428" t="s">
        <v>2575</v>
      </c>
      <c r="DQ428" t="s">
        <v>4197</v>
      </c>
      <c r="DR428" t="s">
        <v>2830</v>
      </c>
      <c r="DT428">
        <v>50</v>
      </c>
      <c r="DU428">
        <v>0</v>
      </c>
      <c r="DV428">
        <v>30</v>
      </c>
      <c r="DW428" s="1" t="e">
        <f>+Tabulka1[[#This Row],[pocudegra]]/Tabulka1[[#This Row],[pochodnav]]</f>
        <v>#DIV/0!</v>
      </c>
      <c r="DX428">
        <v>25456000</v>
      </c>
      <c r="DY428" t="s">
        <v>158</v>
      </c>
      <c r="DZ428" t="s">
        <v>153</v>
      </c>
      <c r="ED428" t="s">
        <v>1860</v>
      </c>
      <c r="EE428" t="s">
        <v>1860</v>
      </c>
      <c r="EF428" t="s">
        <v>2575</v>
      </c>
      <c r="EG428" t="s">
        <v>147</v>
      </c>
      <c r="EH428" t="s">
        <v>4192</v>
      </c>
      <c r="EI428" t="s">
        <v>3859</v>
      </c>
      <c r="EJ428" t="s">
        <v>4192</v>
      </c>
      <c r="EK428" t="s">
        <v>3859</v>
      </c>
      <c r="EL428">
        <v>0</v>
      </c>
      <c r="EM428">
        <v>0</v>
      </c>
    </row>
    <row r="429" spans="1:143" hidden="1">
      <c r="A429">
        <v>426</v>
      </c>
      <c r="B429" t="s">
        <v>4200</v>
      </c>
      <c r="C429" t="s">
        <v>3832</v>
      </c>
      <c r="D429" t="s">
        <v>144</v>
      </c>
      <c r="AL429" t="s">
        <v>145</v>
      </c>
      <c r="AP429" t="s">
        <v>145</v>
      </c>
      <c r="BC429">
        <v>0</v>
      </c>
      <c r="CB429" t="s">
        <v>146</v>
      </c>
      <c r="CG429" t="s">
        <v>147</v>
      </c>
      <c r="CJ429" t="s">
        <v>3868</v>
      </c>
      <c r="CN429" t="s">
        <v>145</v>
      </c>
      <c r="CR429" t="s">
        <v>145</v>
      </c>
      <c r="CV429" t="s">
        <v>145</v>
      </c>
      <c r="DC429" t="s">
        <v>145</v>
      </c>
      <c r="DD429" t="s">
        <v>145</v>
      </c>
      <c r="DH429" t="s">
        <v>145</v>
      </c>
      <c r="DL429" t="s">
        <v>145</v>
      </c>
      <c r="DO429" t="s">
        <v>4187</v>
      </c>
      <c r="DP429" t="s">
        <v>4188</v>
      </c>
      <c r="DQ429" t="s">
        <v>4189</v>
      </c>
      <c r="DR429" t="s">
        <v>4190</v>
      </c>
      <c r="DT429">
        <v>75</v>
      </c>
      <c r="DU429">
        <v>0</v>
      </c>
      <c r="DV429">
        <v>30</v>
      </c>
      <c r="DW429" s="1" t="e">
        <f>+Tabulka1[[#This Row],[pocudegra]]/Tabulka1[[#This Row],[pochodnav]]</f>
        <v>#DIV/0!</v>
      </c>
      <c r="DX429">
        <v>30582000</v>
      </c>
      <c r="DY429" t="s">
        <v>146</v>
      </c>
      <c r="DZ429" t="s">
        <v>164</v>
      </c>
      <c r="ED429" t="s">
        <v>4191</v>
      </c>
      <c r="EE429" t="s">
        <v>4191</v>
      </c>
      <c r="EF429" t="s">
        <v>155</v>
      </c>
      <c r="EG429" t="s">
        <v>147</v>
      </c>
      <c r="EI429" t="s">
        <v>4192</v>
      </c>
      <c r="EK429" t="s">
        <v>4192</v>
      </c>
      <c r="EL429">
        <v>0</v>
      </c>
      <c r="EM429">
        <v>0</v>
      </c>
    </row>
    <row r="430" spans="1:143" hidden="1">
      <c r="A430">
        <v>427</v>
      </c>
      <c r="B430" t="s">
        <v>4201</v>
      </c>
      <c r="C430" t="s">
        <v>3832</v>
      </c>
      <c r="D430" t="s">
        <v>144</v>
      </c>
      <c r="F430" t="s">
        <v>146</v>
      </c>
      <c r="G430" t="s">
        <v>158</v>
      </c>
      <c r="H430" t="s">
        <v>146</v>
      </c>
      <c r="I430" t="s">
        <v>158</v>
      </c>
      <c r="J430" t="s">
        <v>3832</v>
      </c>
      <c r="K430" t="s">
        <v>144</v>
      </c>
      <c r="L430" t="s">
        <v>3868</v>
      </c>
      <c r="M430" t="s">
        <v>3868</v>
      </c>
      <c r="O430" t="s">
        <v>144</v>
      </c>
      <c r="P430" t="s">
        <v>144</v>
      </c>
      <c r="Q430" t="s">
        <v>145</v>
      </c>
      <c r="T430" t="s">
        <v>3869</v>
      </c>
      <c r="U430" t="s">
        <v>3869</v>
      </c>
      <c r="V430" t="s">
        <v>145</v>
      </c>
      <c r="X430" t="s">
        <v>3870</v>
      </c>
      <c r="Y430" t="s">
        <v>3870</v>
      </c>
      <c r="Z430" t="s">
        <v>145</v>
      </c>
      <c r="AC430" t="s">
        <v>3871</v>
      </c>
      <c r="AD430" t="s">
        <v>3872</v>
      </c>
      <c r="AE430" t="s">
        <v>3871</v>
      </c>
      <c r="AF430" t="s">
        <v>3872</v>
      </c>
      <c r="AG430" t="s">
        <v>145</v>
      </c>
      <c r="AH430" t="s">
        <v>145</v>
      </c>
      <c r="AJ430" t="s">
        <v>566</v>
      </c>
      <c r="AK430" t="s">
        <v>566</v>
      </c>
      <c r="AL430" t="s">
        <v>145</v>
      </c>
      <c r="AN430" t="s">
        <v>190</v>
      </c>
      <c r="AO430" t="s">
        <v>190</v>
      </c>
      <c r="AP430" t="s">
        <v>145</v>
      </c>
      <c r="AS430" t="s">
        <v>2575</v>
      </c>
      <c r="AT430" t="s">
        <v>4194</v>
      </c>
      <c r="AV430" t="s">
        <v>4195</v>
      </c>
      <c r="AW430" t="s">
        <v>3842</v>
      </c>
      <c r="AX430" t="s">
        <v>630</v>
      </c>
      <c r="AY430" t="s">
        <v>3843</v>
      </c>
      <c r="BC430">
        <v>80924000</v>
      </c>
      <c r="BD430" t="s">
        <v>3844</v>
      </c>
      <c r="BE430" t="s">
        <v>3845</v>
      </c>
      <c r="BF430" t="s">
        <v>3846</v>
      </c>
      <c r="BG430" t="s">
        <v>3847</v>
      </c>
      <c r="BH430" t="s">
        <v>3848</v>
      </c>
      <c r="BI430" t="s">
        <v>3849</v>
      </c>
      <c r="BJ430" t="s">
        <v>2633</v>
      </c>
      <c r="BK430" t="s">
        <v>1042</v>
      </c>
      <c r="BL430" t="s">
        <v>3850</v>
      </c>
      <c r="BM430" t="s">
        <v>581</v>
      </c>
      <c r="BN430" t="s">
        <v>3848</v>
      </c>
      <c r="BO430" t="s">
        <v>3849</v>
      </c>
      <c r="BP430" t="s">
        <v>2633</v>
      </c>
      <c r="BQ430" t="s">
        <v>1042</v>
      </c>
      <c r="BR430" t="s">
        <v>3851</v>
      </c>
      <c r="BS430" t="s">
        <v>3852</v>
      </c>
      <c r="BT430" t="s">
        <v>3853</v>
      </c>
      <c r="BV430" t="s">
        <v>3981</v>
      </c>
      <c r="BW430" t="s">
        <v>3855</v>
      </c>
      <c r="BX430" t="s">
        <v>3856</v>
      </c>
      <c r="BZ430" t="s">
        <v>4191</v>
      </c>
      <c r="CA430" t="s">
        <v>158</v>
      </c>
      <c r="CB430" t="s">
        <v>158</v>
      </c>
      <c r="CG430" t="s">
        <v>147</v>
      </c>
      <c r="CJ430" t="s">
        <v>3868</v>
      </c>
      <c r="CL430" t="s">
        <v>144</v>
      </c>
      <c r="CM430" t="s">
        <v>144</v>
      </c>
      <c r="CN430" t="s">
        <v>145</v>
      </c>
      <c r="CP430" t="s">
        <v>3869</v>
      </c>
      <c r="CQ430" t="s">
        <v>3869</v>
      </c>
      <c r="CR430" t="s">
        <v>145</v>
      </c>
      <c r="CT430" t="s">
        <v>3870</v>
      </c>
      <c r="CU430" t="s">
        <v>3870</v>
      </c>
      <c r="CV430" t="s">
        <v>145</v>
      </c>
      <c r="CY430" t="s">
        <v>3871</v>
      </c>
      <c r="CZ430" t="s">
        <v>3872</v>
      </c>
      <c r="DA430" t="s">
        <v>3871</v>
      </c>
      <c r="DB430" t="s">
        <v>3872</v>
      </c>
      <c r="DC430" t="s">
        <v>145</v>
      </c>
      <c r="DD430" t="s">
        <v>145</v>
      </c>
      <c r="DF430" t="s">
        <v>566</v>
      </c>
      <c r="DG430" t="s">
        <v>566</v>
      </c>
      <c r="DH430" t="s">
        <v>145</v>
      </c>
      <c r="DJ430" t="s">
        <v>190</v>
      </c>
      <c r="DK430" t="s">
        <v>190</v>
      </c>
      <c r="DL430" t="s">
        <v>145</v>
      </c>
      <c r="DO430" t="s">
        <v>4196</v>
      </c>
      <c r="DP430" t="s">
        <v>2575</v>
      </c>
      <c r="DQ430" t="s">
        <v>4197</v>
      </c>
      <c r="DR430" t="s">
        <v>2830</v>
      </c>
      <c r="DT430">
        <v>55</v>
      </c>
      <c r="DU430">
        <v>0</v>
      </c>
      <c r="DV430">
        <v>25</v>
      </c>
      <c r="DW430" s="1" t="e">
        <f>+Tabulka1[[#This Row],[pocudegra]]/Tabulka1[[#This Row],[pochodnav]]</f>
        <v>#DIV/0!</v>
      </c>
      <c r="DX430">
        <v>20437000</v>
      </c>
      <c r="DY430" t="s">
        <v>158</v>
      </c>
      <c r="DZ430" t="s">
        <v>153</v>
      </c>
      <c r="ED430" t="s">
        <v>1860</v>
      </c>
      <c r="EE430" t="s">
        <v>1860</v>
      </c>
      <c r="EF430" t="s">
        <v>2575</v>
      </c>
      <c r="EG430" t="s">
        <v>147</v>
      </c>
      <c r="EH430" t="s">
        <v>4192</v>
      </c>
      <c r="EI430" t="s">
        <v>3859</v>
      </c>
      <c r="EJ430" t="s">
        <v>4192</v>
      </c>
      <c r="EK430" t="s">
        <v>3859</v>
      </c>
      <c r="EL430">
        <v>0</v>
      </c>
      <c r="EM430">
        <v>0</v>
      </c>
    </row>
    <row r="431" spans="1:143" hidden="1">
      <c r="A431">
        <v>428</v>
      </c>
      <c r="B431" t="s">
        <v>4202</v>
      </c>
      <c r="C431" t="s">
        <v>3832</v>
      </c>
      <c r="D431" t="s">
        <v>144</v>
      </c>
      <c r="AL431" t="s">
        <v>145</v>
      </c>
      <c r="AP431" t="s">
        <v>145</v>
      </c>
      <c r="BC431">
        <v>0</v>
      </c>
      <c r="CB431" t="s">
        <v>146</v>
      </c>
      <c r="CG431" t="s">
        <v>147</v>
      </c>
      <c r="CJ431" t="s">
        <v>3874</v>
      </c>
      <c r="CN431" t="s">
        <v>145</v>
      </c>
      <c r="CR431" t="s">
        <v>145</v>
      </c>
      <c r="CV431" t="s">
        <v>145</v>
      </c>
      <c r="DC431" t="s">
        <v>145</v>
      </c>
      <c r="DD431" t="s">
        <v>145</v>
      </c>
      <c r="DH431" t="s">
        <v>145</v>
      </c>
      <c r="DL431" t="s">
        <v>145</v>
      </c>
      <c r="DO431" t="s">
        <v>4187</v>
      </c>
      <c r="DP431" t="s">
        <v>4188</v>
      </c>
      <c r="DQ431" t="s">
        <v>4189</v>
      </c>
      <c r="DR431" t="s">
        <v>4190</v>
      </c>
      <c r="DT431">
        <v>49</v>
      </c>
      <c r="DU431">
        <v>0</v>
      </c>
      <c r="DV431">
        <v>23</v>
      </c>
      <c r="DW431" s="1" t="e">
        <f>+Tabulka1[[#This Row],[pocudegra]]/Tabulka1[[#This Row],[pochodnav]]</f>
        <v>#DIV/0!</v>
      </c>
      <c r="DX431">
        <v>13080000</v>
      </c>
      <c r="DY431" t="s">
        <v>146</v>
      </c>
      <c r="DZ431" t="s">
        <v>164</v>
      </c>
      <c r="ED431" t="s">
        <v>4191</v>
      </c>
      <c r="EE431" t="s">
        <v>4191</v>
      </c>
      <c r="EF431" t="s">
        <v>155</v>
      </c>
      <c r="EG431" t="s">
        <v>147</v>
      </c>
      <c r="EI431" t="s">
        <v>4192</v>
      </c>
      <c r="EK431" t="s">
        <v>4192</v>
      </c>
      <c r="EL431">
        <v>0</v>
      </c>
      <c r="EM431">
        <v>0</v>
      </c>
    </row>
    <row r="432" spans="1:143" hidden="1">
      <c r="A432">
        <v>429</v>
      </c>
      <c r="B432" t="s">
        <v>4203</v>
      </c>
      <c r="C432" t="s">
        <v>3832</v>
      </c>
      <c r="D432" t="s">
        <v>144</v>
      </c>
      <c r="F432" t="s">
        <v>146</v>
      </c>
      <c r="G432" t="s">
        <v>158</v>
      </c>
      <c r="H432" t="s">
        <v>146</v>
      </c>
      <c r="I432" t="s">
        <v>158</v>
      </c>
      <c r="J432" t="s">
        <v>3832</v>
      </c>
      <c r="K432" t="s">
        <v>144</v>
      </c>
      <c r="L432" t="s">
        <v>3874</v>
      </c>
      <c r="M432" t="s">
        <v>3874</v>
      </c>
      <c r="O432" t="s">
        <v>144</v>
      </c>
      <c r="P432" t="s">
        <v>144</v>
      </c>
      <c r="Q432" t="s">
        <v>145</v>
      </c>
      <c r="T432" t="s">
        <v>3875</v>
      </c>
      <c r="U432" t="s">
        <v>3875</v>
      </c>
      <c r="V432" t="s">
        <v>145</v>
      </c>
      <c r="X432" t="s">
        <v>3876</v>
      </c>
      <c r="Y432" t="s">
        <v>3876</v>
      </c>
      <c r="Z432" t="s">
        <v>145</v>
      </c>
      <c r="AC432" t="s">
        <v>3877</v>
      </c>
      <c r="AD432" t="s">
        <v>3878</v>
      </c>
      <c r="AE432" t="s">
        <v>3877</v>
      </c>
      <c r="AF432" t="s">
        <v>3878</v>
      </c>
      <c r="AG432" t="s">
        <v>145</v>
      </c>
      <c r="AH432" t="s">
        <v>145</v>
      </c>
      <c r="AJ432" t="s">
        <v>566</v>
      </c>
      <c r="AK432" t="s">
        <v>566</v>
      </c>
      <c r="AL432" t="s">
        <v>145</v>
      </c>
      <c r="AN432" t="s">
        <v>190</v>
      </c>
      <c r="AO432" t="s">
        <v>190</v>
      </c>
      <c r="AP432" t="s">
        <v>145</v>
      </c>
      <c r="AS432" t="s">
        <v>2575</v>
      </c>
      <c r="AT432" t="s">
        <v>4194</v>
      </c>
      <c r="AV432" t="s">
        <v>4195</v>
      </c>
      <c r="AW432" t="s">
        <v>3842</v>
      </c>
      <c r="AX432" t="s">
        <v>630</v>
      </c>
      <c r="AY432" t="s">
        <v>3843</v>
      </c>
      <c r="BC432">
        <v>34723000</v>
      </c>
      <c r="BD432" t="s">
        <v>3844</v>
      </c>
      <c r="BE432" t="s">
        <v>3845</v>
      </c>
      <c r="BF432" t="s">
        <v>3846</v>
      </c>
      <c r="BG432" t="s">
        <v>3847</v>
      </c>
      <c r="BH432" t="s">
        <v>3848</v>
      </c>
      <c r="BI432" t="s">
        <v>3849</v>
      </c>
      <c r="BJ432" t="s">
        <v>2633</v>
      </c>
      <c r="BK432" t="s">
        <v>1042</v>
      </c>
      <c r="BL432" t="s">
        <v>3850</v>
      </c>
      <c r="BM432" t="s">
        <v>581</v>
      </c>
      <c r="BN432" t="s">
        <v>3848</v>
      </c>
      <c r="BO432" t="s">
        <v>3849</v>
      </c>
      <c r="BP432" t="s">
        <v>2633</v>
      </c>
      <c r="BQ432" t="s">
        <v>1042</v>
      </c>
      <c r="BR432" t="s">
        <v>3851</v>
      </c>
      <c r="BS432" t="s">
        <v>3852</v>
      </c>
      <c r="BT432" t="s">
        <v>3853</v>
      </c>
      <c r="BV432" t="s">
        <v>3981</v>
      </c>
      <c r="BW432" t="s">
        <v>3855</v>
      </c>
      <c r="BX432" t="s">
        <v>3856</v>
      </c>
      <c r="BZ432" t="s">
        <v>4191</v>
      </c>
      <c r="CA432" t="s">
        <v>158</v>
      </c>
      <c r="CB432" t="s">
        <v>158</v>
      </c>
      <c r="CG432" t="s">
        <v>147</v>
      </c>
      <c r="CJ432" t="s">
        <v>3874</v>
      </c>
      <c r="CL432" t="s">
        <v>144</v>
      </c>
      <c r="CM432" t="s">
        <v>144</v>
      </c>
      <c r="CN432" t="s">
        <v>145</v>
      </c>
      <c r="CP432" t="s">
        <v>3875</v>
      </c>
      <c r="CQ432" t="s">
        <v>3875</v>
      </c>
      <c r="CR432" t="s">
        <v>145</v>
      </c>
      <c r="CT432" t="s">
        <v>3876</v>
      </c>
      <c r="CU432" t="s">
        <v>3876</v>
      </c>
      <c r="CV432" t="s">
        <v>145</v>
      </c>
      <c r="CY432" t="s">
        <v>3877</v>
      </c>
      <c r="CZ432" t="s">
        <v>3878</v>
      </c>
      <c r="DA432" t="s">
        <v>3877</v>
      </c>
      <c r="DB432" t="s">
        <v>3878</v>
      </c>
      <c r="DC432" t="s">
        <v>145</v>
      </c>
      <c r="DD432" t="s">
        <v>145</v>
      </c>
      <c r="DF432" t="s">
        <v>566</v>
      </c>
      <c r="DG432" t="s">
        <v>566</v>
      </c>
      <c r="DH432" t="s">
        <v>145</v>
      </c>
      <c r="DJ432" t="s">
        <v>190</v>
      </c>
      <c r="DK432" t="s">
        <v>190</v>
      </c>
      <c r="DL432" t="s">
        <v>145</v>
      </c>
      <c r="DO432" t="s">
        <v>4196</v>
      </c>
      <c r="DP432" t="s">
        <v>2575</v>
      </c>
      <c r="DQ432" t="s">
        <v>4197</v>
      </c>
      <c r="DR432" t="s">
        <v>2830</v>
      </c>
      <c r="DT432">
        <v>46</v>
      </c>
      <c r="DU432">
        <v>0</v>
      </c>
      <c r="DV432">
        <v>27</v>
      </c>
      <c r="DW432" s="1" t="e">
        <f>+Tabulka1[[#This Row],[pocudegra]]/Tabulka1[[#This Row],[pochodnav]]</f>
        <v>#DIV/0!</v>
      </c>
      <c r="DX432">
        <v>20233000</v>
      </c>
      <c r="DY432" t="s">
        <v>158</v>
      </c>
      <c r="DZ432" t="s">
        <v>153</v>
      </c>
      <c r="ED432" t="s">
        <v>1860</v>
      </c>
      <c r="EE432" t="s">
        <v>1860</v>
      </c>
      <c r="EF432" t="s">
        <v>2575</v>
      </c>
      <c r="EG432" t="s">
        <v>147</v>
      </c>
      <c r="EH432" t="s">
        <v>4192</v>
      </c>
      <c r="EI432" t="s">
        <v>3859</v>
      </c>
      <c r="EJ432" t="s">
        <v>4192</v>
      </c>
      <c r="EK432" t="s">
        <v>3859</v>
      </c>
      <c r="EL432">
        <v>0</v>
      </c>
      <c r="EM432">
        <v>0</v>
      </c>
    </row>
    <row r="433" spans="1:143" hidden="1">
      <c r="A433">
        <v>430</v>
      </c>
      <c r="B433" t="s">
        <v>4204</v>
      </c>
      <c r="C433" t="s">
        <v>3832</v>
      </c>
      <c r="D433" t="s">
        <v>144</v>
      </c>
      <c r="AL433" t="s">
        <v>145</v>
      </c>
      <c r="AP433" t="s">
        <v>145</v>
      </c>
      <c r="BC433">
        <v>0</v>
      </c>
      <c r="CB433" t="s">
        <v>146</v>
      </c>
      <c r="CG433" t="s">
        <v>147</v>
      </c>
      <c r="CJ433" t="s">
        <v>3880</v>
      </c>
      <c r="CN433" t="s">
        <v>145</v>
      </c>
      <c r="CR433" t="s">
        <v>145</v>
      </c>
      <c r="CV433" t="s">
        <v>145</v>
      </c>
      <c r="DC433" t="s">
        <v>145</v>
      </c>
      <c r="DD433" t="s">
        <v>145</v>
      </c>
      <c r="DH433" t="s">
        <v>145</v>
      </c>
      <c r="DL433" t="s">
        <v>145</v>
      </c>
      <c r="DO433" t="s">
        <v>4187</v>
      </c>
      <c r="DP433" t="s">
        <v>4188</v>
      </c>
      <c r="DQ433" t="s">
        <v>4189</v>
      </c>
      <c r="DR433" t="s">
        <v>4190</v>
      </c>
      <c r="DT433">
        <v>56</v>
      </c>
      <c r="DU433">
        <v>0</v>
      </c>
      <c r="DV433">
        <v>29</v>
      </c>
      <c r="DW433" s="1" t="e">
        <f>+Tabulka1[[#This Row],[pocudegra]]/Tabulka1[[#This Row],[pochodnav]]</f>
        <v>#DIV/0!</v>
      </c>
      <c r="DX433">
        <v>24685000</v>
      </c>
      <c r="DY433" t="s">
        <v>146</v>
      </c>
      <c r="DZ433" t="s">
        <v>232</v>
      </c>
      <c r="ED433" t="s">
        <v>4191</v>
      </c>
      <c r="EE433" t="s">
        <v>4191</v>
      </c>
      <c r="EF433" t="s">
        <v>155</v>
      </c>
      <c r="EG433" t="s">
        <v>147</v>
      </c>
      <c r="EI433" t="s">
        <v>4192</v>
      </c>
      <c r="EK433" t="s">
        <v>4192</v>
      </c>
      <c r="EL433">
        <v>0</v>
      </c>
      <c r="EM433">
        <v>0</v>
      </c>
    </row>
    <row r="434" spans="1:143" hidden="1">
      <c r="A434">
        <v>431</v>
      </c>
      <c r="B434" t="s">
        <v>4205</v>
      </c>
      <c r="C434" t="s">
        <v>3832</v>
      </c>
      <c r="D434" t="s">
        <v>144</v>
      </c>
      <c r="F434" t="s">
        <v>146</v>
      </c>
      <c r="G434" t="s">
        <v>158</v>
      </c>
      <c r="H434" t="s">
        <v>146</v>
      </c>
      <c r="I434" t="s">
        <v>158</v>
      </c>
      <c r="J434" t="s">
        <v>3832</v>
      </c>
      <c r="K434" t="s">
        <v>144</v>
      </c>
      <c r="L434" t="s">
        <v>3880</v>
      </c>
      <c r="M434" t="s">
        <v>3880</v>
      </c>
      <c r="O434" t="s">
        <v>144</v>
      </c>
      <c r="P434" t="s">
        <v>144</v>
      </c>
      <c r="Q434" t="s">
        <v>145</v>
      </c>
      <c r="T434" t="s">
        <v>3881</v>
      </c>
      <c r="U434" t="s">
        <v>3881</v>
      </c>
      <c r="V434" t="s">
        <v>145</v>
      </c>
      <c r="X434" t="s">
        <v>3882</v>
      </c>
      <c r="Y434" t="s">
        <v>3882</v>
      </c>
      <c r="Z434" t="s">
        <v>145</v>
      </c>
      <c r="AC434" t="s">
        <v>3883</v>
      </c>
      <c r="AD434" t="s">
        <v>3884</v>
      </c>
      <c r="AE434" t="s">
        <v>3883</v>
      </c>
      <c r="AF434" t="s">
        <v>3884</v>
      </c>
      <c r="AG434" t="s">
        <v>145</v>
      </c>
      <c r="AH434" t="s">
        <v>145</v>
      </c>
      <c r="AJ434" t="s">
        <v>566</v>
      </c>
      <c r="AK434" t="s">
        <v>566</v>
      </c>
      <c r="AL434" t="s">
        <v>145</v>
      </c>
      <c r="AN434" t="s">
        <v>190</v>
      </c>
      <c r="AO434" t="s">
        <v>190</v>
      </c>
      <c r="AP434" t="s">
        <v>145</v>
      </c>
      <c r="AS434" t="s">
        <v>2575</v>
      </c>
      <c r="AT434" t="s">
        <v>4194</v>
      </c>
      <c r="AV434" t="s">
        <v>4195</v>
      </c>
      <c r="AW434" t="s">
        <v>3842</v>
      </c>
      <c r="AX434" t="s">
        <v>630</v>
      </c>
      <c r="AY434" t="s">
        <v>3843</v>
      </c>
      <c r="BC434">
        <v>48133000</v>
      </c>
      <c r="BD434" t="s">
        <v>3844</v>
      </c>
      <c r="BE434" t="s">
        <v>3845</v>
      </c>
      <c r="BF434" t="s">
        <v>3846</v>
      </c>
      <c r="BG434" t="s">
        <v>3847</v>
      </c>
      <c r="BH434" t="s">
        <v>3848</v>
      </c>
      <c r="BI434" t="s">
        <v>3849</v>
      </c>
      <c r="BJ434" t="s">
        <v>2633</v>
      </c>
      <c r="BK434" t="s">
        <v>1042</v>
      </c>
      <c r="BL434" t="s">
        <v>3850</v>
      </c>
      <c r="BM434" t="s">
        <v>581</v>
      </c>
      <c r="BN434" t="s">
        <v>3848</v>
      </c>
      <c r="BO434" t="s">
        <v>3849</v>
      </c>
      <c r="BP434" t="s">
        <v>2633</v>
      </c>
      <c r="BQ434" t="s">
        <v>1042</v>
      </c>
      <c r="BR434" t="s">
        <v>3851</v>
      </c>
      <c r="BS434" t="s">
        <v>3852</v>
      </c>
      <c r="BT434" t="s">
        <v>3853</v>
      </c>
      <c r="BV434" t="s">
        <v>3981</v>
      </c>
      <c r="BW434" t="s">
        <v>3855</v>
      </c>
      <c r="BX434" t="s">
        <v>3856</v>
      </c>
      <c r="BZ434" t="s">
        <v>4191</v>
      </c>
      <c r="CA434" t="s">
        <v>158</v>
      </c>
      <c r="CB434" t="s">
        <v>158</v>
      </c>
      <c r="CG434" t="s">
        <v>147</v>
      </c>
      <c r="CJ434" t="s">
        <v>3880</v>
      </c>
      <c r="CL434" t="s">
        <v>144</v>
      </c>
      <c r="CM434" t="s">
        <v>144</v>
      </c>
      <c r="CN434" t="s">
        <v>145</v>
      </c>
      <c r="CP434" t="s">
        <v>3881</v>
      </c>
      <c r="CQ434" t="s">
        <v>3881</v>
      </c>
      <c r="CR434" t="s">
        <v>145</v>
      </c>
      <c r="CT434" t="s">
        <v>3882</v>
      </c>
      <c r="CU434" t="s">
        <v>3882</v>
      </c>
      <c r="CV434" t="s">
        <v>145</v>
      </c>
      <c r="CY434" t="s">
        <v>3883</v>
      </c>
      <c r="CZ434" t="s">
        <v>3884</v>
      </c>
      <c r="DA434" t="s">
        <v>3883</v>
      </c>
      <c r="DB434" t="s">
        <v>3884</v>
      </c>
      <c r="DC434" t="s">
        <v>145</v>
      </c>
      <c r="DD434" t="s">
        <v>145</v>
      </c>
      <c r="DF434" t="s">
        <v>566</v>
      </c>
      <c r="DG434" t="s">
        <v>566</v>
      </c>
      <c r="DH434" t="s">
        <v>145</v>
      </c>
      <c r="DJ434" t="s">
        <v>190</v>
      </c>
      <c r="DK434" t="s">
        <v>190</v>
      </c>
      <c r="DL434" t="s">
        <v>145</v>
      </c>
      <c r="DO434" t="s">
        <v>4196</v>
      </c>
      <c r="DP434" t="s">
        <v>2575</v>
      </c>
      <c r="DQ434" t="s">
        <v>4197</v>
      </c>
      <c r="DR434" t="s">
        <v>2830</v>
      </c>
      <c r="DT434">
        <v>34</v>
      </c>
      <c r="DU434">
        <v>0</v>
      </c>
      <c r="DV434">
        <v>21</v>
      </c>
      <c r="DW434" s="1" t="e">
        <f>+Tabulka1[[#This Row],[pocudegra]]/Tabulka1[[#This Row],[pochodnav]]</f>
        <v>#DIV/0!</v>
      </c>
      <c r="DX434">
        <v>15102000</v>
      </c>
      <c r="DY434" t="s">
        <v>158</v>
      </c>
      <c r="DZ434" t="s">
        <v>303</v>
      </c>
      <c r="ED434" t="s">
        <v>1860</v>
      </c>
      <c r="EE434" t="s">
        <v>1860</v>
      </c>
      <c r="EF434" t="s">
        <v>2575</v>
      </c>
      <c r="EG434" t="s">
        <v>147</v>
      </c>
      <c r="EH434" t="s">
        <v>4192</v>
      </c>
      <c r="EI434" t="s">
        <v>3859</v>
      </c>
      <c r="EJ434" t="s">
        <v>4192</v>
      </c>
      <c r="EK434" t="s">
        <v>3859</v>
      </c>
      <c r="EL434">
        <v>0</v>
      </c>
      <c r="EM434">
        <v>0</v>
      </c>
    </row>
    <row r="435" spans="1:143" hidden="1">
      <c r="A435">
        <v>432</v>
      </c>
      <c r="B435" t="s">
        <v>4206</v>
      </c>
      <c r="C435" t="s">
        <v>3832</v>
      </c>
      <c r="D435" t="s">
        <v>144</v>
      </c>
      <c r="AL435" t="s">
        <v>145</v>
      </c>
      <c r="AP435" t="s">
        <v>145</v>
      </c>
      <c r="BC435">
        <v>0</v>
      </c>
      <c r="CB435" t="s">
        <v>146</v>
      </c>
      <c r="CG435" t="s">
        <v>147</v>
      </c>
      <c r="CJ435" t="s">
        <v>3886</v>
      </c>
      <c r="CN435" t="s">
        <v>145</v>
      </c>
      <c r="CR435" t="s">
        <v>145</v>
      </c>
      <c r="CV435" t="s">
        <v>145</v>
      </c>
      <c r="DC435" t="s">
        <v>145</v>
      </c>
      <c r="DD435" t="s">
        <v>145</v>
      </c>
      <c r="DH435" t="s">
        <v>145</v>
      </c>
      <c r="DL435" t="s">
        <v>145</v>
      </c>
      <c r="DO435" t="s">
        <v>4187</v>
      </c>
      <c r="DP435" t="s">
        <v>4188</v>
      </c>
      <c r="DQ435" t="s">
        <v>4189</v>
      </c>
      <c r="DR435" t="s">
        <v>4190</v>
      </c>
      <c r="DT435">
        <v>41</v>
      </c>
      <c r="DU435">
        <v>0</v>
      </c>
      <c r="DV435">
        <v>18</v>
      </c>
      <c r="DW435" s="1" t="e">
        <f>+Tabulka1[[#This Row],[pocudegra]]/Tabulka1[[#This Row],[pochodnav]]</f>
        <v>#DIV/0!</v>
      </c>
      <c r="DX435">
        <v>14307000</v>
      </c>
      <c r="DY435" t="s">
        <v>146</v>
      </c>
      <c r="DZ435" t="s">
        <v>232</v>
      </c>
      <c r="ED435" t="s">
        <v>4191</v>
      </c>
      <c r="EE435" t="s">
        <v>4191</v>
      </c>
      <c r="EF435" t="s">
        <v>155</v>
      </c>
      <c r="EG435" t="s">
        <v>147</v>
      </c>
      <c r="EI435" t="s">
        <v>4192</v>
      </c>
      <c r="EK435" t="s">
        <v>4192</v>
      </c>
      <c r="EL435">
        <v>0</v>
      </c>
      <c r="EM435">
        <v>0</v>
      </c>
    </row>
    <row r="436" spans="1:143" hidden="1">
      <c r="A436">
        <v>433</v>
      </c>
      <c r="B436" t="s">
        <v>4207</v>
      </c>
      <c r="C436" t="s">
        <v>3832</v>
      </c>
      <c r="D436" t="s">
        <v>144</v>
      </c>
      <c r="F436" t="s">
        <v>146</v>
      </c>
      <c r="G436" t="s">
        <v>158</v>
      </c>
      <c r="H436" t="s">
        <v>146</v>
      </c>
      <c r="I436" t="s">
        <v>158</v>
      </c>
      <c r="J436" t="s">
        <v>3832</v>
      </c>
      <c r="K436" t="s">
        <v>144</v>
      </c>
      <c r="L436" t="s">
        <v>3886</v>
      </c>
      <c r="M436" t="s">
        <v>3886</v>
      </c>
      <c r="O436" t="s">
        <v>144</v>
      </c>
      <c r="P436" t="s">
        <v>144</v>
      </c>
      <c r="Q436" t="s">
        <v>145</v>
      </c>
      <c r="T436" t="s">
        <v>3887</v>
      </c>
      <c r="U436" t="s">
        <v>3887</v>
      </c>
      <c r="V436" t="s">
        <v>145</v>
      </c>
      <c r="X436" t="s">
        <v>3888</v>
      </c>
      <c r="Y436" t="s">
        <v>3888</v>
      </c>
      <c r="Z436" t="s">
        <v>145</v>
      </c>
      <c r="AC436" t="s">
        <v>3889</v>
      </c>
      <c r="AD436" t="s">
        <v>3890</v>
      </c>
      <c r="AE436" t="s">
        <v>3889</v>
      </c>
      <c r="AF436" t="s">
        <v>3890</v>
      </c>
      <c r="AG436" t="s">
        <v>145</v>
      </c>
      <c r="AH436" t="s">
        <v>145</v>
      </c>
      <c r="AJ436" t="s">
        <v>566</v>
      </c>
      <c r="AK436" t="s">
        <v>566</v>
      </c>
      <c r="AL436" t="s">
        <v>145</v>
      </c>
      <c r="AN436" t="s">
        <v>190</v>
      </c>
      <c r="AO436" t="s">
        <v>190</v>
      </c>
      <c r="AP436" t="s">
        <v>145</v>
      </c>
      <c r="AS436" t="s">
        <v>2575</v>
      </c>
      <c r="AT436" t="s">
        <v>4194</v>
      </c>
      <c r="AV436" t="s">
        <v>4195</v>
      </c>
      <c r="AW436" t="s">
        <v>3842</v>
      </c>
      <c r="AX436" t="s">
        <v>630</v>
      </c>
      <c r="AY436" t="s">
        <v>3843</v>
      </c>
      <c r="BC436">
        <v>31206000</v>
      </c>
      <c r="BD436" t="s">
        <v>3844</v>
      </c>
      <c r="BE436" t="s">
        <v>3845</v>
      </c>
      <c r="BF436" t="s">
        <v>3846</v>
      </c>
      <c r="BG436" t="s">
        <v>3847</v>
      </c>
      <c r="BH436" t="s">
        <v>3848</v>
      </c>
      <c r="BI436" t="s">
        <v>3849</v>
      </c>
      <c r="BJ436" t="s">
        <v>2633</v>
      </c>
      <c r="BK436" t="s">
        <v>1042</v>
      </c>
      <c r="BL436" t="s">
        <v>3850</v>
      </c>
      <c r="BM436" t="s">
        <v>581</v>
      </c>
      <c r="BN436" t="s">
        <v>3848</v>
      </c>
      <c r="BO436" t="s">
        <v>3849</v>
      </c>
      <c r="BP436" t="s">
        <v>2633</v>
      </c>
      <c r="BQ436" t="s">
        <v>1042</v>
      </c>
      <c r="BR436" t="s">
        <v>3851</v>
      </c>
      <c r="BS436" t="s">
        <v>3852</v>
      </c>
      <c r="BT436" t="s">
        <v>3853</v>
      </c>
      <c r="BV436" t="s">
        <v>3981</v>
      </c>
      <c r="BW436" t="s">
        <v>3855</v>
      </c>
      <c r="BX436" t="s">
        <v>3856</v>
      </c>
      <c r="BZ436" t="s">
        <v>4191</v>
      </c>
      <c r="CA436" t="s">
        <v>158</v>
      </c>
      <c r="CB436" t="s">
        <v>158</v>
      </c>
      <c r="CG436" t="s">
        <v>147</v>
      </c>
      <c r="CJ436" t="s">
        <v>3886</v>
      </c>
      <c r="CL436" t="s">
        <v>144</v>
      </c>
      <c r="CM436" t="s">
        <v>144</v>
      </c>
      <c r="CN436" t="s">
        <v>145</v>
      </c>
      <c r="CP436" t="s">
        <v>3887</v>
      </c>
      <c r="CQ436" t="s">
        <v>3887</v>
      </c>
      <c r="CR436" t="s">
        <v>145</v>
      </c>
      <c r="CT436" t="s">
        <v>3888</v>
      </c>
      <c r="CU436" t="s">
        <v>3888</v>
      </c>
      <c r="CV436" t="s">
        <v>145</v>
      </c>
      <c r="CY436" t="s">
        <v>3889</v>
      </c>
      <c r="CZ436" t="s">
        <v>3890</v>
      </c>
      <c r="DA436" t="s">
        <v>3889</v>
      </c>
      <c r="DB436" t="s">
        <v>3890</v>
      </c>
      <c r="DC436" t="s">
        <v>145</v>
      </c>
      <c r="DD436" t="s">
        <v>145</v>
      </c>
      <c r="DF436" t="s">
        <v>566</v>
      </c>
      <c r="DG436" t="s">
        <v>566</v>
      </c>
      <c r="DH436" t="s">
        <v>145</v>
      </c>
      <c r="DJ436" t="s">
        <v>190</v>
      </c>
      <c r="DK436" t="s">
        <v>190</v>
      </c>
      <c r="DL436" t="s">
        <v>145</v>
      </c>
      <c r="DO436" t="s">
        <v>4196</v>
      </c>
      <c r="DP436" t="s">
        <v>2575</v>
      </c>
      <c r="DQ436" t="s">
        <v>4197</v>
      </c>
      <c r="DR436" t="s">
        <v>2830</v>
      </c>
      <c r="DT436">
        <v>40</v>
      </c>
      <c r="DU436">
        <v>0</v>
      </c>
      <c r="DV436">
        <v>24</v>
      </c>
      <c r="DW436" s="1" t="e">
        <f>+Tabulka1[[#This Row],[pocudegra]]/Tabulka1[[#This Row],[pochodnav]]</f>
        <v>#DIV/0!</v>
      </c>
      <c r="DX436">
        <v>21201000</v>
      </c>
      <c r="DY436" t="s">
        <v>158</v>
      </c>
      <c r="DZ436" t="s">
        <v>190</v>
      </c>
      <c r="ED436" t="s">
        <v>1860</v>
      </c>
      <c r="EE436" t="s">
        <v>1860</v>
      </c>
      <c r="EF436" t="s">
        <v>2575</v>
      </c>
      <c r="EG436" t="s">
        <v>147</v>
      </c>
      <c r="EH436" t="s">
        <v>4192</v>
      </c>
      <c r="EI436" t="s">
        <v>3859</v>
      </c>
      <c r="EJ436" t="s">
        <v>4192</v>
      </c>
      <c r="EK436" t="s">
        <v>3859</v>
      </c>
      <c r="EL436">
        <v>0</v>
      </c>
      <c r="EM436">
        <v>0</v>
      </c>
    </row>
    <row r="437" spans="1:143" hidden="1">
      <c r="A437">
        <v>434</v>
      </c>
      <c r="B437" t="s">
        <v>4208</v>
      </c>
      <c r="C437" t="s">
        <v>3832</v>
      </c>
      <c r="D437" t="s">
        <v>144</v>
      </c>
      <c r="AL437" t="s">
        <v>145</v>
      </c>
      <c r="AP437" t="s">
        <v>145</v>
      </c>
      <c r="BC437">
        <v>0</v>
      </c>
      <c r="CB437" t="s">
        <v>146</v>
      </c>
      <c r="CG437" t="s">
        <v>147</v>
      </c>
      <c r="CJ437" t="s">
        <v>3892</v>
      </c>
      <c r="CN437" t="s">
        <v>145</v>
      </c>
      <c r="CR437" t="s">
        <v>145</v>
      </c>
      <c r="CV437" t="s">
        <v>145</v>
      </c>
      <c r="DC437" t="s">
        <v>145</v>
      </c>
      <c r="DD437" t="s">
        <v>145</v>
      </c>
      <c r="DH437" t="s">
        <v>145</v>
      </c>
      <c r="DL437" t="s">
        <v>145</v>
      </c>
      <c r="DO437" t="s">
        <v>4187</v>
      </c>
      <c r="DP437" t="s">
        <v>4188</v>
      </c>
      <c r="DQ437" t="s">
        <v>4189</v>
      </c>
      <c r="DR437" t="s">
        <v>4190</v>
      </c>
      <c r="DT437">
        <v>10</v>
      </c>
      <c r="DU437">
        <v>0</v>
      </c>
      <c r="DV437">
        <v>4</v>
      </c>
      <c r="DW437" s="1" t="e">
        <f>+Tabulka1[[#This Row],[pocudegra]]/Tabulka1[[#This Row],[pochodnav]]</f>
        <v>#DIV/0!</v>
      </c>
      <c r="DX437">
        <v>3507000</v>
      </c>
      <c r="DY437" t="s">
        <v>146</v>
      </c>
      <c r="DZ437" t="s">
        <v>164</v>
      </c>
      <c r="ED437" t="s">
        <v>4191</v>
      </c>
      <c r="EE437" t="s">
        <v>4191</v>
      </c>
      <c r="EF437" t="s">
        <v>155</v>
      </c>
      <c r="EG437" t="s">
        <v>147</v>
      </c>
      <c r="EI437" t="s">
        <v>4192</v>
      </c>
      <c r="EK437" t="s">
        <v>4192</v>
      </c>
      <c r="EL437">
        <v>0</v>
      </c>
      <c r="EM437">
        <v>0</v>
      </c>
    </row>
    <row r="438" spans="1:143" hidden="1">
      <c r="A438">
        <v>435</v>
      </c>
      <c r="B438" t="s">
        <v>4209</v>
      </c>
      <c r="C438" t="s">
        <v>3832</v>
      </c>
      <c r="D438" t="s">
        <v>144</v>
      </c>
      <c r="F438" t="s">
        <v>146</v>
      </c>
      <c r="G438" t="s">
        <v>158</v>
      </c>
      <c r="H438" t="s">
        <v>146</v>
      </c>
      <c r="I438" t="s">
        <v>158</v>
      </c>
      <c r="J438" t="s">
        <v>3832</v>
      </c>
      <c r="K438" t="s">
        <v>144</v>
      </c>
      <c r="L438" t="s">
        <v>3892</v>
      </c>
      <c r="M438" t="s">
        <v>3892</v>
      </c>
      <c r="O438" t="s">
        <v>144</v>
      </c>
      <c r="P438" t="s">
        <v>144</v>
      </c>
      <c r="Q438" t="s">
        <v>145</v>
      </c>
      <c r="T438" t="s">
        <v>3893</v>
      </c>
      <c r="U438" t="s">
        <v>3893</v>
      </c>
      <c r="V438" t="s">
        <v>145</v>
      </c>
      <c r="X438" t="s">
        <v>3894</v>
      </c>
      <c r="Y438" t="s">
        <v>3894</v>
      </c>
      <c r="Z438" t="s">
        <v>145</v>
      </c>
      <c r="AC438" t="s">
        <v>3895</v>
      </c>
      <c r="AD438" t="s">
        <v>3896</v>
      </c>
      <c r="AE438" t="s">
        <v>3895</v>
      </c>
      <c r="AF438" t="s">
        <v>3896</v>
      </c>
      <c r="AG438" t="s">
        <v>145</v>
      </c>
      <c r="AH438" t="s">
        <v>145</v>
      </c>
      <c r="AJ438" t="s">
        <v>566</v>
      </c>
      <c r="AK438" t="s">
        <v>566</v>
      </c>
      <c r="AL438" t="s">
        <v>145</v>
      </c>
      <c r="AN438" t="s">
        <v>190</v>
      </c>
      <c r="AO438" t="s">
        <v>190</v>
      </c>
      <c r="AP438" t="s">
        <v>145</v>
      </c>
      <c r="AS438" t="s">
        <v>2575</v>
      </c>
      <c r="AT438" t="s">
        <v>4194</v>
      </c>
      <c r="AV438" t="s">
        <v>4195</v>
      </c>
      <c r="AW438" t="s">
        <v>3842</v>
      </c>
      <c r="AX438" t="s">
        <v>630</v>
      </c>
      <c r="AY438" t="s">
        <v>3843</v>
      </c>
      <c r="BC438">
        <v>12964000</v>
      </c>
      <c r="BD438" t="s">
        <v>3844</v>
      </c>
      <c r="BE438" t="s">
        <v>3845</v>
      </c>
      <c r="BF438" t="s">
        <v>3846</v>
      </c>
      <c r="BG438" t="s">
        <v>3847</v>
      </c>
      <c r="BH438" t="s">
        <v>3848</v>
      </c>
      <c r="BI438" t="s">
        <v>3849</v>
      </c>
      <c r="BJ438" t="s">
        <v>2633</v>
      </c>
      <c r="BK438" t="s">
        <v>1042</v>
      </c>
      <c r="BL438" t="s">
        <v>3850</v>
      </c>
      <c r="BM438" t="s">
        <v>581</v>
      </c>
      <c r="BN438" t="s">
        <v>3848</v>
      </c>
      <c r="BO438" t="s">
        <v>3849</v>
      </c>
      <c r="BP438" t="s">
        <v>2633</v>
      </c>
      <c r="BQ438" t="s">
        <v>1042</v>
      </c>
      <c r="BR438" t="s">
        <v>3851</v>
      </c>
      <c r="BS438" t="s">
        <v>3852</v>
      </c>
      <c r="BT438" t="s">
        <v>3853</v>
      </c>
      <c r="BV438" t="s">
        <v>3981</v>
      </c>
      <c r="BW438" t="s">
        <v>3855</v>
      </c>
      <c r="BX438" t="s">
        <v>3856</v>
      </c>
      <c r="BZ438" t="s">
        <v>4191</v>
      </c>
      <c r="CA438" t="s">
        <v>158</v>
      </c>
      <c r="CB438" t="s">
        <v>158</v>
      </c>
      <c r="CG438" t="s">
        <v>147</v>
      </c>
      <c r="CJ438" t="s">
        <v>3892</v>
      </c>
      <c r="CL438" t="s">
        <v>144</v>
      </c>
      <c r="CM438" t="s">
        <v>144</v>
      </c>
      <c r="CN438" t="s">
        <v>145</v>
      </c>
      <c r="CP438" t="s">
        <v>3893</v>
      </c>
      <c r="CQ438" t="s">
        <v>3893</v>
      </c>
      <c r="CR438" t="s">
        <v>145</v>
      </c>
      <c r="CT438" t="s">
        <v>3894</v>
      </c>
      <c r="CU438" t="s">
        <v>3894</v>
      </c>
      <c r="CV438" t="s">
        <v>145</v>
      </c>
      <c r="CY438" t="s">
        <v>3895</v>
      </c>
      <c r="CZ438" t="s">
        <v>3896</v>
      </c>
      <c r="DA438" t="s">
        <v>3895</v>
      </c>
      <c r="DB438" t="s">
        <v>3896</v>
      </c>
      <c r="DC438" t="s">
        <v>145</v>
      </c>
      <c r="DD438" t="s">
        <v>145</v>
      </c>
      <c r="DF438" t="s">
        <v>566</v>
      </c>
      <c r="DG438" t="s">
        <v>566</v>
      </c>
      <c r="DH438" t="s">
        <v>145</v>
      </c>
      <c r="DJ438" t="s">
        <v>190</v>
      </c>
      <c r="DK438" t="s">
        <v>190</v>
      </c>
      <c r="DL438" t="s">
        <v>145</v>
      </c>
      <c r="DO438" t="s">
        <v>4196</v>
      </c>
      <c r="DP438" t="s">
        <v>2575</v>
      </c>
      <c r="DQ438" t="s">
        <v>4197</v>
      </c>
      <c r="DR438" t="s">
        <v>2830</v>
      </c>
      <c r="DT438">
        <v>4</v>
      </c>
      <c r="DU438">
        <v>0</v>
      </c>
      <c r="DV438">
        <v>4</v>
      </c>
      <c r="DW438" s="1" t="e">
        <f>+Tabulka1[[#This Row],[pocudegra]]/Tabulka1[[#This Row],[pochodnav]]</f>
        <v>#DIV/0!</v>
      </c>
      <c r="DX438">
        <v>1724000</v>
      </c>
      <c r="DY438" t="s">
        <v>158</v>
      </c>
      <c r="DZ438" t="s">
        <v>153</v>
      </c>
      <c r="ED438" t="s">
        <v>1860</v>
      </c>
      <c r="EE438" t="s">
        <v>1860</v>
      </c>
      <c r="EF438" t="s">
        <v>2575</v>
      </c>
      <c r="EG438" t="s">
        <v>147</v>
      </c>
      <c r="EH438" t="s">
        <v>4192</v>
      </c>
      <c r="EI438" t="s">
        <v>3859</v>
      </c>
      <c r="EJ438" t="s">
        <v>4192</v>
      </c>
      <c r="EK438" t="s">
        <v>3859</v>
      </c>
      <c r="EL438">
        <v>0</v>
      </c>
      <c r="EM438">
        <v>0</v>
      </c>
    </row>
    <row r="439" spans="1:143" hidden="1">
      <c r="A439">
        <v>436</v>
      </c>
      <c r="B439" t="s">
        <v>4210</v>
      </c>
      <c r="C439" t="s">
        <v>3832</v>
      </c>
      <c r="D439" t="s">
        <v>144</v>
      </c>
      <c r="AL439" t="s">
        <v>145</v>
      </c>
      <c r="AP439" t="s">
        <v>145</v>
      </c>
      <c r="BC439">
        <v>0</v>
      </c>
      <c r="CB439" t="s">
        <v>146</v>
      </c>
      <c r="CG439" t="s">
        <v>147</v>
      </c>
      <c r="CJ439" t="s">
        <v>3899</v>
      </c>
      <c r="CN439" t="s">
        <v>145</v>
      </c>
      <c r="CR439" t="s">
        <v>145</v>
      </c>
      <c r="CV439" t="s">
        <v>145</v>
      </c>
      <c r="DC439" t="s">
        <v>145</v>
      </c>
      <c r="DD439" t="s">
        <v>145</v>
      </c>
      <c r="DH439" t="s">
        <v>145</v>
      </c>
      <c r="DL439" t="s">
        <v>145</v>
      </c>
      <c r="DO439" t="s">
        <v>4187</v>
      </c>
      <c r="DP439" t="s">
        <v>4188</v>
      </c>
      <c r="DQ439" t="s">
        <v>4189</v>
      </c>
      <c r="DR439" t="s">
        <v>4190</v>
      </c>
      <c r="DT439">
        <v>22</v>
      </c>
      <c r="DU439">
        <v>0</v>
      </c>
      <c r="DV439">
        <v>5</v>
      </c>
      <c r="DW439" s="1" t="e">
        <f>+Tabulka1[[#This Row],[pocudegra]]/Tabulka1[[#This Row],[pochodnav]]</f>
        <v>#DIV/0!</v>
      </c>
      <c r="DX439">
        <v>2748000</v>
      </c>
      <c r="DY439" t="s">
        <v>146</v>
      </c>
      <c r="DZ439" t="s">
        <v>164</v>
      </c>
      <c r="ED439" t="s">
        <v>4191</v>
      </c>
      <c r="EE439" t="s">
        <v>4191</v>
      </c>
      <c r="EF439" t="s">
        <v>155</v>
      </c>
      <c r="EG439" t="s">
        <v>147</v>
      </c>
      <c r="EI439" t="s">
        <v>4192</v>
      </c>
      <c r="EK439" t="s">
        <v>4192</v>
      </c>
      <c r="EL439">
        <v>0</v>
      </c>
      <c r="EM439">
        <v>0</v>
      </c>
    </row>
    <row r="440" spans="1:143" hidden="1">
      <c r="A440">
        <v>437</v>
      </c>
      <c r="B440" t="s">
        <v>4211</v>
      </c>
      <c r="C440" t="s">
        <v>3832</v>
      </c>
      <c r="D440" t="s">
        <v>144</v>
      </c>
      <c r="F440" t="s">
        <v>146</v>
      </c>
      <c r="G440" t="s">
        <v>158</v>
      </c>
      <c r="H440" t="s">
        <v>146</v>
      </c>
      <c r="I440" t="s">
        <v>158</v>
      </c>
      <c r="J440" t="s">
        <v>3832</v>
      </c>
      <c r="K440" t="s">
        <v>144</v>
      </c>
      <c r="L440" t="s">
        <v>3899</v>
      </c>
      <c r="M440" t="s">
        <v>3899</v>
      </c>
      <c r="O440" t="s">
        <v>144</v>
      </c>
      <c r="P440" t="s">
        <v>144</v>
      </c>
      <c r="Q440" t="s">
        <v>145</v>
      </c>
      <c r="T440" t="s">
        <v>3900</v>
      </c>
      <c r="U440" t="s">
        <v>3900</v>
      </c>
      <c r="V440" t="s">
        <v>145</v>
      </c>
      <c r="X440" t="s">
        <v>3901</v>
      </c>
      <c r="Y440" t="s">
        <v>3901</v>
      </c>
      <c r="Z440" t="s">
        <v>145</v>
      </c>
      <c r="AC440" t="s">
        <v>3902</v>
      </c>
      <c r="AD440" t="s">
        <v>3903</v>
      </c>
      <c r="AE440" t="s">
        <v>3902</v>
      </c>
      <c r="AF440" t="s">
        <v>3903</v>
      </c>
      <c r="AG440" t="s">
        <v>145</v>
      </c>
      <c r="AH440" t="s">
        <v>145</v>
      </c>
      <c r="AJ440" t="s">
        <v>566</v>
      </c>
      <c r="AK440" t="s">
        <v>566</v>
      </c>
      <c r="AL440" t="s">
        <v>145</v>
      </c>
      <c r="AN440" t="s">
        <v>190</v>
      </c>
      <c r="AO440" t="s">
        <v>190</v>
      </c>
      <c r="AP440" t="s">
        <v>145</v>
      </c>
      <c r="AS440" t="s">
        <v>2575</v>
      </c>
      <c r="AT440" t="s">
        <v>4194</v>
      </c>
      <c r="AV440" t="s">
        <v>4195</v>
      </c>
      <c r="AW440" t="s">
        <v>3842</v>
      </c>
      <c r="AX440" t="s">
        <v>630</v>
      </c>
      <c r="AY440" t="s">
        <v>3843</v>
      </c>
      <c r="BC440">
        <v>11527000</v>
      </c>
      <c r="BD440" t="s">
        <v>3844</v>
      </c>
      <c r="BE440" t="s">
        <v>3845</v>
      </c>
      <c r="BF440" t="s">
        <v>3846</v>
      </c>
      <c r="BG440" t="s">
        <v>3847</v>
      </c>
      <c r="BH440" t="s">
        <v>3848</v>
      </c>
      <c r="BI440" t="s">
        <v>3849</v>
      </c>
      <c r="BJ440" t="s">
        <v>2633</v>
      </c>
      <c r="BK440" t="s">
        <v>1042</v>
      </c>
      <c r="BL440" t="s">
        <v>3850</v>
      </c>
      <c r="BM440" t="s">
        <v>581</v>
      </c>
      <c r="BN440" t="s">
        <v>3848</v>
      </c>
      <c r="BO440" t="s">
        <v>3849</v>
      </c>
      <c r="BP440" t="s">
        <v>2633</v>
      </c>
      <c r="BQ440" t="s">
        <v>1042</v>
      </c>
      <c r="BR440" t="s">
        <v>3851</v>
      </c>
      <c r="BS440" t="s">
        <v>3852</v>
      </c>
      <c r="BT440" t="s">
        <v>3853</v>
      </c>
      <c r="BV440" t="s">
        <v>3981</v>
      </c>
      <c r="BW440" t="s">
        <v>3855</v>
      </c>
      <c r="BX440" t="s">
        <v>3856</v>
      </c>
      <c r="BZ440" t="s">
        <v>4191</v>
      </c>
      <c r="CA440" t="s">
        <v>158</v>
      </c>
      <c r="CB440" t="s">
        <v>158</v>
      </c>
      <c r="CG440" t="s">
        <v>147</v>
      </c>
      <c r="CJ440" t="s">
        <v>3899</v>
      </c>
      <c r="CL440" t="s">
        <v>144</v>
      </c>
      <c r="CM440" t="s">
        <v>144</v>
      </c>
      <c r="CN440" t="s">
        <v>145</v>
      </c>
      <c r="CP440" t="s">
        <v>3900</v>
      </c>
      <c r="CQ440" t="s">
        <v>3900</v>
      </c>
      <c r="CR440" t="s">
        <v>145</v>
      </c>
      <c r="CT440" t="s">
        <v>3901</v>
      </c>
      <c r="CU440" t="s">
        <v>3901</v>
      </c>
      <c r="CV440" t="s">
        <v>145</v>
      </c>
      <c r="CY440" t="s">
        <v>3902</v>
      </c>
      <c r="CZ440" t="s">
        <v>3903</v>
      </c>
      <c r="DA440" t="s">
        <v>3902</v>
      </c>
      <c r="DB440" t="s">
        <v>3903</v>
      </c>
      <c r="DC440" t="s">
        <v>145</v>
      </c>
      <c r="DD440" t="s">
        <v>145</v>
      </c>
      <c r="DF440" t="s">
        <v>566</v>
      </c>
      <c r="DG440" t="s">
        <v>566</v>
      </c>
      <c r="DH440" t="s">
        <v>145</v>
      </c>
      <c r="DJ440" t="s">
        <v>190</v>
      </c>
      <c r="DK440" t="s">
        <v>190</v>
      </c>
      <c r="DL440" t="s">
        <v>145</v>
      </c>
      <c r="DO440" t="s">
        <v>4196</v>
      </c>
      <c r="DP440" t="s">
        <v>2575</v>
      </c>
      <c r="DQ440" t="s">
        <v>4197</v>
      </c>
      <c r="DR440" t="s">
        <v>2830</v>
      </c>
      <c r="DT440">
        <v>14</v>
      </c>
      <c r="DU440">
        <v>0</v>
      </c>
      <c r="DV440">
        <v>9</v>
      </c>
      <c r="DW440" s="1" t="e">
        <f>+Tabulka1[[#This Row],[pocudegra]]/Tabulka1[[#This Row],[pochodnav]]</f>
        <v>#DIV/0!</v>
      </c>
      <c r="DX440">
        <v>6512000</v>
      </c>
      <c r="DY440" t="s">
        <v>158</v>
      </c>
      <c r="DZ440" t="s">
        <v>232</v>
      </c>
      <c r="ED440" t="s">
        <v>1860</v>
      </c>
      <c r="EE440" t="s">
        <v>1860</v>
      </c>
      <c r="EF440" t="s">
        <v>2575</v>
      </c>
      <c r="EG440" t="s">
        <v>147</v>
      </c>
      <c r="EH440" t="s">
        <v>4192</v>
      </c>
      <c r="EI440" t="s">
        <v>3859</v>
      </c>
      <c r="EJ440" t="s">
        <v>4192</v>
      </c>
      <c r="EK440" t="s">
        <v>3859</v>
      </c>
      <c r="EL440">
        <v>0</v>
      </c>
      <c r="EM440">
        <v>0</v>
      </c>
    </row>
    <row r="441" spans="1:143" hidden="1">
      <c r="A441">
        <v>438</v>
      </c>
      <c r="B441" t="s">
        <v>4212</v>
      </c>
      <c r="C441" t="s">
        <v>3832</v>
      </c>
      <c r="D441" t="s">
        <v>144</v>
      </c>
      <c r="AL441" t="s">
        <v>145</v>
      </c>
      <c r="AP441" t="s">
        <v>145</v>
      </c>
      <c r="BC441">
        <v>0</v>
      </c>
      <c r="CB441" t="s">
        <v>146</v>
      </c>
      <c r="CG441" t="s">
        <v>147</v>
      </c>
      <c r="CJ441" t="s">
        <v>3905</v>
      </c>
      <c r="CN441" t="s">
        <v>145</v>
      </c>
      <c r="CR441" t="s">
        <v>145</v>
      </c>
      <c r="CV441" t="s">
        <v>145</v>
      </c>
      <c r="DC441" t="s">
        <v>145</v>
      </c>
      <c r="DD441" t="s">
        <v>145</v>
      </c>
      <c r="DH441" t="s">
        <v>145</v>
      </c>
      <c r="DL441" t="s">
        <v>145</v>
      </c>
      <c r="DO441" t="s">
        <v>4187</v>
      </c>
      <c r="DP441" t="s">
        <v>4188</v>
      </c>
      <c r="DQ441" t="s">
        <v>4189</v>
      </c>
      <c r="DR441" t="s">
        <v>4190</v>
      </c>
      <c r="DT441">
        <v>40</v>
      </c>
      <c r="DU441">
        <v>0</v>
      </c>
      <c r="DV441">
        <v>22</v>
      </c>
      <c r="DW441" s="1" t="e">
        <f>+Tabulka1[[#This Row],[pocudegra]]/Tabulka1[[#This Row],[pochodnav]]</f>
        <v>#DIV/0!</v>
      </c>
      <c r="DX441">
        <v>14549000</v>
      </c>
      <c r="DY441" t="s">
        <v>146</v>
      </c>
      <c r="DZ441" t="s">
        <v>164</v>
      </c>
      <c r="ED441" t="s">
        <v>4191</v>
      </c>
      <c r="EE441" t="s">
        <v>4191</v>
      </c>
      <c r="EF441" t="s">
        <v>155</v>
      </c>
      <c r="EG441" t="s">
        <v>147</v>
      </c>
      <c r="EI441" t="s">
        <v>4192</v>
      </c>
      <c r="EK441" t="s">
        <v>4192</v>
      </c>
      <c r="EL441">
        <v>0</v>
      </c>
      <c r="EM441">
        <v>0</v>
      </c>
    </row>
    <row r="442" spans="1:143" hidden="1">
      <c r="A442">
        <v>439</v>
      </c>
      <c r="B442" t="s">
        <v>4213</v>
      </c>
      <c r="C442" t="s">
        <v>3832</v>
      </c>
      <c r="D442" t="s">
        <v>144</v>
      </c>
      <c r="F442" t="s">
        <v>146</v>
      </c>
      <c r="G442" t="s">
        <v>158</v>
      </c>
      <c r="H442" t="s">
        <v>146</v>
      </c>
      <c r="I442" t="s">
        <v>158</v>
      </c>
      <c r="J442" t="s">
        <v>3832</v>
      </c>
      <c r="K442" t="s">
        <v>144</v>
      </c>
      <c r="L442" t="s">
        <v>3905</v>
      </c>
      <c r="M442" t="s">
        <v>3905</v>
      </c>
      <c r="O442" t="s">
        <v>144</v>
      </c>
      <c r="P442" t="s">
        <v>144</v>
      </c>
      <c r="Q442" t="s">
        <v>145</v>
      </c>
      <c r="T442" t="s">
        <v>3906</v>
      </c>
      <c r="U442" t="s">
        <v>3906</v>
      </c>
      <c r="V442" t="s">
        <v>145</v>
      </c>
      <c r="X442" t="s">
        <v>3907</v>
      </c>
      <c r="Y442" t="s">
        <v>3907</v>
      </c>
      <c r="Z442" t="s">
        <v>145</v>
      </c>
      <c r="AC442" t="s">
        <v>3908</v>
      </c>
      <c r="AD442" t="s">
        <v>3909</v>
      </c>
      <c r="AE442" t="s">
        <v>3908</v>
      </c>
      <c r="AF442" t="s">
        <v>3909</v>
      </c>
      <c r="AG442" t="s">
        <v>145</v>
      </c>
      <c r="AH442" t="s">
        <v>145</v>
      </c>
      <c r="AJ442" t="s">
        <v>566</v>
      </c>
      <c r="AK442" t="s">
        <v>566</v>
      </c>
      <c r="AL442" t="s">
        <v>145</v>
      </c>
      <c r="AN442" t="s">
        <v>190</v>
      </c>
      <c r="AO442" t="s">
        <v>190</v>
      </c>
      <c r="AP442" t="s">
        <v>145</v>
      </c>
      <c r="AS442" t="s">
        <v>2575</v>
      </c>
      <c r="AT442" t="s">
        <v>4194</v>
      </c>
      <c r="AV442" t="s">
        <v>4195</v>
      </c>
      <c r="AW442" t="s">
        <v>3842</v>
      </c>
      <c r="AX442" t="s">
        <v>630</v>
      </c>
      <c r="AY442" t="s">
        <v>3843</v>
      </c>
      <c r="BC442">
        <v>40558000</v>
      </c>
      <c r="BD442" t="s">
        <v>3844</v>
      </c>
      <c r="BE442" t="s">
        <v>3845</v>
      </c>
      <c r="BF442" t="s">
        <v>3846</v>
      </c>
      <c r="BG442" t="s">
        <v>3847</v>
      </c>
      <c r="BH442" t="s">
        <v>3848</v>
      </c>
      <c r="BI442" t="s">
        <v>3849</v>
      </c>
      <c r="BJ442" t="s">
        <v>2633</v>
      </c>
      <c r="BK442" t="s">
        <v>1042</v>
      </c>
      <c r="BL442" t="s">
        <v>3850</v>
      </c>
      <c r="BM442" t="s">
        <v>581</v>
      </c>
      <c r="BN442" t="s">
        <v>3848</v>
      </c>
      <c r="BO442" t="s">
        <v>3849</v>
      </c>
      <c r="BP442" t="s">
        <v>2633</v>
      </c>
      <c r="BQ442" t="s">
        <v>1042</v>
      </c>
      <c r="BR442" t="s">
        <v>3851</v>
      </c>
      <c r="BS442" t="s">
        <v>3852</v>
      </c>
      <c r="BT442" t="s">
        <v>3853</v>
      </c>
      <c r="BV442" t="s">
        <v>3981</v>
      </c>
      <c r="BW442" t="s">
        <v>3855</v>
      </c>
      <c r="BX442" t="s">
        <v>3856</v>
      </c>
      <c r="BZ442" t="s">
        <v>4191</v>
      </c>
      <c r="CA442" t="s">
        <v>158</v>
      </c>
      <c r="CB442" t="s">
        <v>158</v>
      </c>
      <c r="CG442" t="s">
        <v>147</v>
      </c>
      <c r="CJ442" t="s">
        <v>3905</v>
      </c>
      <c r="CL442" t="s">
        <v>144</v>
      </c>
      <c r="CM442" t="s">
        <v>144</v>
      </c>
      <c r="CN442" t="s">
        <v>145</v>
      </c>
      <c r="CP442" t="s">
        <v>3906</v>
      </c>
      <c r="CQ442" t="s">
        <v>3906</v>
      </c>
      <c r="CR442" t="s">
        <v>145</v>
      </c>
      <c r="CT442" t="s">
        <v>3907</v>
      </c>
      <c r="CU442" t="s">
        <v>3907</v>
      </c>
      <c r="CV442" t="s">
        <v>145</v>
      </c>
      <c r="CY442" t="s">
        <v>3908</v>
      </c>
      <c r="CZ442" t="s">
        <v>3909</v>
      </c>
      <c r="DA442" t="s">
        <v>3908</v>
      </c>
      <c r="DB442" t="s">
        <v>3909</v>
      </c>
      <c r="DC442" t="s">
        <v>145</v>
      </c>
      <c r="DD442" t="s">
        <v>145</v>
      </c>
      <c r="DF442" t="s">
        <v>566</v>
      </c>
      <c r="DG442" t="s">
        <v>566</v>
      </c>
      <c r="DH442" t="s">
        <v>145</v>
      </c>
      <c r="DJ442" t="s">
        <v>190</v>
      </c>
      <c r="DK442" t="s">
        <v>190</v>
      </c>
      <c r="DL442" t="s">
        <v>145</v>
      </c>
      <c r="DO442" t="s">
        <v>4196</v>
      </c>
      <c r="DP442" t="s">
        <v>2575</v>
      </c>
      <c r="DQ442" t="s">
        <v>4197</v>
      </c>
      <c r="DR442" t="s">
        <v>2830</v>
      </c>
      <c r="DT442">
        <v>32</v>
      </c>
      <c r="DU442">
        <v>0</v>
      </c>
      <c r="DV442">
        <v>16</v>
      </c>
      <c r="DW442" s="1" t="e">
        <f>+Tabulka1[[#This Row],[pocudegra]]/Tabulka1[[#This Row],[pochodnav]]</f>
        <v>#DIV/0!</v>
      </c>
      <c r="DX442">
        <v>11862000</v>
      </c>
      <c r="DY442" t="s">
        <v>158</v>
      </c>
      <c r="DZ442" t="s">
        <v>232</v>
      </c>
      <c r="ED442" t="s">
        <v>1860</v>
      </c>
      <c r="EE442" t="s">
        <v>1860</v>
      </c>
      <c r="EF442" t="s">
        <v>2575</v>
      </c>
      <c r="EG442" t="s">
        <v>147</v>
      </c>
      <c r="EH442" t="s">
        <v>4192</v>
      </c>
      <c r="EI442" t="s">
        <v>3859</v>
      </c>
      <c r="EJ442" t="s">
        <v>4192</v>
      </c>
      <c r="EK442" t="s">
        <v>3859</v>
      </c>
      <c r="EL442">
        <v>0</v>
      </c>
      <c r="EM442">
        <v>0</v>
      </c>
    </row>
    <row r="443" spans="1:143" hidden="1">
      <c r="A443">
        <v>440</v>
      </c>
      <c r="B443" t="s">
        <v>4214</v>
      </c>
      <c r="C443" t="s">
        <v>3832</v>
      </c>
      <c r="D443" t="s">
        <v>144</v>
      </c>
      <c r="AL443" t="s">
        <v>145</v>
      </c>
      <c r="AP443" t="s">
        <v>145</v>
      </c>
      <c r="BC443">
        <v>0</v>
      </c>
      <c r="CB443" t="s">
        <v>146</v>
      </c>
      <c r="CG443" t="s">
        <v>147</v>
      </c>
      <c r="CJ443" t="s">
        <v>3911</v>
      </c>
      <c r="CN443" t="s">
        <v>145</v>
      </c>
      <c r="CR443" t="s">
        <v>145</v>
      </c>
      <c r="CV443" t="s">
        <v>145</v>
      </c>
      <c r="DC443" t="s">
        <v>145</v>
      </c>
      <c r="DD443" t="s">
        <v>145</v>
      </c>
      <c r="DH443" t="s">
        <v>145</v>
      </c>
      <c r="DL443" t="s">
        <v>145</v>
      </c>
      <c r="DO443" t="s">
        <v>4187</v>
      </c>
      <c r="DP443" t="s">
        <v>4188</v>
      </c>
      <c r="DQ443" t="s">
        <v>4189</v>
      </c>
      <c r="DR443" t="s">
        <v>4190</v>
      </c>
      <c r="DT443">
        <v>34</v>
      </c>
      <c r="DU443">
        <v>0</v>
      </c>
      <c r="DV443">
        <v>16</v>
      </c>
      <c r="DW443" s="1" t="e">
        <f>+Tabulka1[[#This Row],[pocudegra]]/Tabulka1[[#This Row],[pochodnav]]</f>
        <v>#DIV/0!</v>
      </c>
      <c r="DX443">
        <v>7683000</v>
      </c>
      <c r="DY443" t="s">
        <v>146</v>
      </c>
      <c r="DZ443" t="s">
        <v>164</v>
      </c>
      <c r="ED443" t="s">
        <v>4191</v>
      </c>
      <c r="EE443" t="s">
        <v>4191</v>
      </c>
      <c r="EF443" t="s">
        <v>155</v>
      </c>
      <c r="EG443" t="s">
        <v>147</v>
      </c>
      <c r="EI443" t="s">
        <v>4192</v>
      </c>
      <c r="EK443" t="s">
        <v>4192</v>
      </c>
      <c r="EL443">
        <v>0</v>
      </c>
      <c r="EM443">
        <v>0</v>
      </c>
    </row>
    <row r="444" spans="1:143" hidden="1">
      <c r="A444">
        <v>441</v>
      </c>
      <c r="B444" t="s">
        <v>4215</v>
      </c>
      <c r="C444" t="s">
        <v>3832</v>
      </c>
      <c r="D444" t="s">
        <v>144</v>
      </c>
      <c r="F444" t="s">
        <v>146</v>
      </c>
      <c r="G444" t="s">
        <v>158</v>
      </c>
      <c r="H444" t="s">
        <v>146</v>
      </c>
      <c r="I444" t="s">
        <v>158</v>
      </c>
      <c r="J444" t="s">
        <v>3832</v>
      </c>
      <c r="K444" t="s">
        <v>144</v>
      </c>
      <c r="L444" t="s">
        <v>3911</v>
      </c>
      <c r="M444" t="s">
        <v>3911</v>
      </c>
      <c r="O444" t="s">
        <v>144</v>
      </c>
      <c r="P444" t="s">
        <v>144</v>
      </c>
      <c r="Q444" t="s">
        <v>145</v>
      </c>
      <c r="T444" t="s">
        <v>3912</v>
      </c>
      <c r="U444" t="s">
        <v>3912</v>
      </c>
      <c r="V444" t="s">
        <v>145</v>
      </c>
      <c r="X444" t="s">
        <v>3913</v>
      </c>
      <c r="Y444" t="s">
        <v>3913</v>
      </c>
      <c r="Z444" t="s">
        <v>145</v>
      </c>
      <c r="AC444" t="s">
        <v>3914</v>
      </c>
      <c r="AD444" t="s">
        <v>3915</v>
      </c>
      <c r="AE444" t="s">
        <v>3914</v>
      </c>
      <c r="AF444" t="s">
        <v>3915</v>
      </c>
      <c r="AG444" t="s">
        <v>145</v>
      </c>
      <c r="AH444" t="s">
        <v>145</v>
      </c>
      <c r="AJ444" t="s">
        <v>566</v>
      </c>
      <c r="AK444" t="s">
        <v>566</v>
      </c>
      <c r="AL444" t="s">
        <v>145</v>
      </c>
      <c r="AN444" t="s">
        <v>190</v>
      </c>
      <c r="AO444" t="s">
        <v>190</v>
      </c>
      <c r="AP444" t="s">
        <v>145</v>
      </c>
      <c r="AS444" t="s">
        <v>2575</v>
      </c>
      <c r="AT444" t="s">
        <v>4194</v>
      </c>
      <c r="AV444" t="s">
        <v>4195</v>
      </c>
      <c r="AW444" t="s">
        <v>3842</v>
      </c>
      <c r="AX444" t="s">
        <v>630</v>
      </c>
      <c r="AY444" t="s">
        <v>3843</v>
      </c>
      <c r="BC444">
        <v>18117000</v>
      </c>
      <c r="BD444" t="s">
        <v>3844</v>
      </c>
      <c r="BE444" t="s">
        <v>3845</v>
      </c>
      <c r="BF444" t="s">
        <v>3846</v>
      </c>
      <c r="BG444" t="s">
        <v>3847</v>
      </c>
      <c r="BH444" t="s">
        <v>3848</v>
      </c>
      <c r="BI444" t="s">
        <v>3849</v>
      </c>
      <c r="BJ444" t="s">
        <v>2633</v>
      </c>
      <c r="BK444" t="s">
        <v>1042</v>
      </c>
      <c r="BL444" t="s">
        <v>3850</v>
      </c>
      <c r="BM444" t="s">
        <v>581</v>
      </c>
      <c r="BN444" t="s">
        <v>3848</v>
      </c>
      <c r="BO444" t="s">
        <v>3849</v>
      </c>
      <c r="BP444" t="s">
        <v>2633</v>
      </c>
      <c r="BQ444" t="s">
        <v>1042</v>
      </c>
      <c r="BR444" t="s">
        <v>3851</v>
      </c>
      <c r="BS444" t="s">
        <v>3852</v>
      </c>
      <c r="BT444" t="s">
        <v>3853</v>
      </c>
      <c r="BV444" t="s">
        <v>3981</v>
      </c>
      <c r="BW444" t="s">
        <v>3855</v>
      </c>
      <c r="BX444" t="s">
        <v>3856</v>
      </c>
      <c r="BZ444" t="s">
        <v>4191</v>
      </c>
      <c r="CA444" t="s">
        <v>158</v>
      </c>
      <c r="CB444" t="s">
        <v>158</v>
      </c>
      <c r="CG444" t="s">
        <v>147</v>
      </c>
      <c r="CJ444" t="s">
        <v>3911</v>
      </c>
      <c r="CL444" t="s">
        <v>144</v>
      </c>
      <c r="CM444" t="s">
        <v>144</v>
      </c>
      <c r="CN444" t="s">
        <v>145</v>
      </c>
      <c r="CP444" t="s">
        <v>3912</v>
      </c>
      <c r="CQ444" t="s">
        <v>3912</v>
      </c>
      <c r="CR444" t="s">
        <v>145</v>
      </c>
      <c r="CT444" t="s">
        <v>3913</v>
      </c>
      <c r="CU444" t="s">
        <v>3913</v>
      </c>
      <c r="CV444" t="s">
        <v>145</v>
      </c>
      <c r="CY444" t="s">
        <v>3914</v>
      </c>
      <c r="CZ444" t="s">
        <v>3915</v>
      </c>
      <c r="DA444" t="s">
        <v>3914</v>
      </c>
      <c r="DB444" t="s">
        <v>3915</v>
      </c>
      <c r="DC444" t="s">
        <v>145</v>
      </c>
      <c r="DD444" t="s">
        <v>145</v>
      </c>
      <c r="DF444" t="s">
        <v>566</v>
      </c>
      <c r="DG444" t="s">
        <v>566</v>
      </c>
      <c r="DH444" t="s">
        <v>145</v>
      </c>
      <c r="DJ444" t="s">
        <v>190</v>
      </c>
      <c r="DK444" t="s">
        <v>190</v>
      </c>
      <c r="DL444" t="s">
        <v>145</v>
      </c>
      <c r="DO444" t="s">
        <v>4196</v>
      </c>
      <c r="DP444" t="s">
        <v>2575</v>
      </c>
      <c r="DQ444" t="s">
        <v>4197</v>
      </c>
      <c r="DR444" t="s">
        <v>2830</v>
      </c>
      <c r="DT444">
        <v>30</v>
      </c>
      <c r="DU444">
        <v>0</v>
      </c>
      <c r="DV444">
        <v>16</v>
      </c>
      <c r="DW444" s="1" t="e">
        <f>+Tabulka1[[#This Row],[pocudegra]]/Tabulka1[[#This Row],[pochodnav]]</f>
        <v>#DIV/0!</v>
      </c>
      <c r="DX444">
        <v>12349000</v>
      </c>
      <c r="DY444" t="s">
        <v>158</v>
      </c>
      <c r="DZ444" t="s">
        <v>153</v>
      </c>
      <c r="ED444" t="s">
        <v>1860</v>
      </c>
      <c r="EE444" t="s">
        <v>1860</v>
      </c>
      <c r="EF444" t="s">
        <v>2575</v>
      </c>
      <c r="EG444" t="s">
        <v>147</v>
      </c>
      <c r="EH444" t="s">
        <v>4192</v>
      </c>
      <c r="EI444" t="s">
        <v>3859</v>
      </c>
      <c r="EJ444" t="s">
        <v>4192</v>
      </c>
      <c r="EK444" t="s">
        <v>3859</v>
      </c>
      <c r="EL444">
        <v>0</v>
      </c>
      <c r="EM444">
        <v>0</v>
      </c>
    </row>
    <row r="445" spans="1:143" hidden="1">
      <c r="A445">
        <v>442</v>
      </c>
      <c r="B445" t="s">
        <v>4216</v>
      </c>
      <c r="C445" t="s">
        <v>3832</v>
      </c>
      <c r="D445" t="s">
        <v>144</v>
      </c>
      <c r="AL445" t="s">
        <v>145</v>
      </c>
      <c r="AP445" t="s">
        <v>145</v>
      </c>
      <c r="BC445">
        <v>0</v>
      </c>
      <c r="CB445" t="s">
        <v>146</v>
      </c>
      <c r="CG445" t="s">
        <v>147</v>
      </c>
      <c r="CJ445" t="s">
        <v>3917</v>
      </c>
      <c r="CN445" t="s">
        <v>145</v>
      </c>
      <c r="CR445" t="s">
        <v>145</v>
      </c>
      <c r="CV445" t="s">
        <v>145</v>
      </c>
      <c r="DC445" t="s">
        <v>145</v>
      </c>
      <c r="DD445" t="s">
        <v>145</v>
      </c>
      <c r="DH445" t="s">
        <v>145</v>
      </c>
      <c r="DL445" t="s">
        <v>145</v>
      </c>
      <c r="DO445" t="s">
        <v>4187</v>
      </c>
      <c r="DP445" t="s">
        <v>4188</v>
      </c>
      <c r="DQ445" t="s">
        <v>4189</v>
      </c>
      <c r="DR445" t="s">
        <v>4190</v>
      </c>
      <c r="DT445">
        <v>67</v>
      </c>
      <c r="DU445">
        <v>0</v>
      </c>
      <c r="DV445">
        <v>29</v>
      </c>
      <c r="DW445" s="1" t="e">
        <f>+Tabulka1[[#This Row],[pocudegra]]/Tabulka1[[#This Row],[pochodnav]]</f>
        <v>#DIV/0!</v>
      </c>
      <c r="DX445">
        <v>16765000</v>
      </c>
      <c r="DY445" t="s">
        <v>146</v>
      </c>
      <c r="DZ445" t="s">
        <v>164</v>
      </c>
      <c r="ED445" t="s">
        <v>4191</v>
      </c>
      <c r="EE445" t="s">
        <v>4191</v>
      </c>
      <c r="EF445" t="s">
        <v>155</v>
      </c>
      <c r="EG445" t="s">
        <v>147</v>
      </c>
      <c r="EI445" t="s">
        <v>4192</v>
      </c>
      <c r="EK445" t="s">
        <v>4192</v>
      </c>
      <c r="EL445">
        <v>0</v>
      </c>
      <c r="EM445">
        <v>0</v>
      </c>
    </row>
    <row r="446" spans="1:143" hidden="1">
      <c r="A446">
        <v>443</v>
      </c>
      <c r="B446" t="s">
        <v>4217</v>
      </c>
      <c r="C446" t="s">
        <v>3832</v>
      </c>
      <c r="D446" t="s">
        <v>144</v>
      </c>
      <c r="F446" t="s">
        <v>146</v>
      </c>
      <c r="G446" t="s">
        <v>158</v>
      </c>
      <c r="H446" t="s">
        <v>146</v>
      </c>
      <c r="I446" t="s">
        <v>158</v>
      </c>
      <c r="J446" t="s">
        <v>3832</v>
      </c>
      <c r="K446" t="s">
        <v>144</v>
      </c>
      <c r="L446" t="s">
        <v>3917</v>
      </c>
      <c r="M446" t="s">
        <v>3917</v>
      </c>
      <c r="O446" t="s">
        <v>144</v>
      </c>
      <c r="P446" t="s">
        <v>144</v>
      </c>
      <c r="Q446" t="s">
        <v>145</v>
      </c>
      <c r="T446" t="s">
        <v>3918</v>
      </c>
      <c r="U446" t="s">
        <v>3918</v>
      </c>
      <c r="V446" t="s">
        <v>145</v>
      </c>
      <c r="X446" t="s">
        <v>3919</v>
      </c>
      <c r="Y446" t="s">
        <v>3919</v>
      </c>
      <c r="Z446" t="s">
        <v>145</v>
      </c>
      <c r="AC446" t="s">
        <v>3920</v>
      </c>
      <c r="AD446" t="s">
        <v>3921</v>
      </c>
      <c r="AE446" t="s">
        <v>3920</v>
      </c>
      <c r="AF446" t="s">
        <v>3921</v>
      </c>
      <c r="AG446" t="s">
        <v>145</v>
      </c>
      <c r="AH446" t="s">
        <v>145</v>
      </c>
      <c r="AJ446" t="s">
        <v>566</v>
      </c>
      <c r="AK446" t="s">
        <v>566</v>
      </c>
      <c r="AL446" t="s">
        <v>145</v>
      </c>
      <c r="AN446" t="s">
        <v>190</v>
      </c>
      <c r="AO446" t="s">
        <v>190</v>
      </c>
      <c r="AP446" t="s">
        <v>145</v>
      </c>
      <c r="AS446" t="s">
        <v>2575</v>
      </c>
      <c r="AT446" t="s">
        <v>4194</v>
      </c>
      <c r="AV446" t="s">
        <v>4195</v>
      </c>
      <c r="AW446" t="s">
        <v>3842</v>
      </c>
      <c r="AX446" t="s">
        <v>630</v>
      </c>
      <c r="AY446" t="s">
        <v>3843</v>
      </c>
      <c r="BC446">
        <v>61180000</v>
      </c>
      <c r="BD446" t="s">
        <v>3844</v>
      </c>
      <c r="BE446" t="s">
        <v>3845</v>
      </c>
      <c r="BF446" t="s">
        <v>3846</v>
      </c>
      <c r="BG446" t="s">
        <v>3847</v>
      </c>
      <c r="BH446" t="s">
        <v>3848</v>
      </c>
      <c r="BI446" t="s">
        <v>3849</v>
      </c>
      <c r="BJ446" t="s">
        <v>2633</v>
      </c>
      <c r="BK446" t="s">
        <v>1042</v>
      </c>
      <c r="BL446" t="s">
        <v>3850</v>
      </c>
      <c r="BM446" t="s">
        <v>581</v>
      </c>
      <c r="BN446" t="s">
        <v>3848</v>
      </c>
      <c r="BO446" t="s">
        <v>3849</v>
      </c>
      <c r="BP446" t="s">
        <v>2633</v>
      </c>
      <c r="BQ446" t="s">
        <v>1042</v>
      </c>
      <c r="BR446" t="s">
        <v>3851</v>
      </c>
      <c r="BS446" t="s">
        <v>3852</v>
      </c>
      <c r="BT446" t="s">
        <v>3853</v>
      </c>
      <c r="BV446" t="s">
        <v>3981</v>
      </c>
      <c r="BW446" t="s">
        <v>3855</v>
      </c>
      <c r="BX446" t="s">
        <v>3856</v>
      </c>
      <c r="BZ446" t="s">
        <v>4191</v>
      </c>
      <c r="CA446" t="s">
        <v>158</v>
      </c>
      <c r="CB446" t="s">
        <v>158</v>
      </c>
      <c r="CG446" t="s">
        <v>147</v>
      </c>
      <c r="CJ446" t="s">
        <v>3917</v>
      </c>
      <c r="CL446" t="s">
        <v>144</v>
      </c>
      <c r="CM446" t="s">
        <v>144</v>
      </c>
      <c r="CN446" t="s">
        <v>145</v>
      </c>
      <c r="CP446" t="s">
        <v>3918</v>
      </c>
      <c r="CQ446" t="s">
        <v>3918</v>
      </c>
      <c r="CR446" t="s">
        <v>145</v>
      </c>
      <c r="CT446" t="s">
        <v>3919</v>
      </c>
      <c r="CU446" t="s">
        <v>3919</v>
      </c>
      <c r="CV446" t="s">
        <v>145</v>
      </c>
      <c r="CY446" t="s">
        <v>3920</v>
      </c>
      <c r="CZ446" t="s">
        <v>3921</v>
      </c>
      <c r="DA446" t="s">
        <v>3920</v>
      </c>
      <c r="DB446" t="s">
        <v>3921</v>
      </c>
      <c r="DC446" t="s">
        <v>145</v>
      </c>
      <c r="DD446" t="s">
        <v>145</v>
      </c>
      <c r="DF446" t="s">
        <v>566</v>
      </c>
      <c r="DG446" t="s">
        <v>566</v>
      </c>
      <c r="DH446" t="s">
        <v>145</v>
      </c>
      <c r="DJ446" t="s">
        <v>190</v>
      </c>
      <c r="DK446" t="s">
        <v>190</v>
      </c>
      <c r="DL446" t="s">
        <v>145</v>
      </c>
      <c r="DO446" t="s">
        <v>4196</v>
      </c>
      <c r="DP446" t="s">
        <v>2575</v>
      </c>
      <c r="DQ446" t="s">
        <v>4197</v>
      </c>
      <c r="DR446" t="s">
        <v>2830</v>
      </c>
      <c r="DT446">
        <v>62</v>
      </c>
      <c r="DU446">
        <v>0</v>
      </c>
      <c r="DV446">
        <v>27</v>
      </c>
      <c r="DW446" s="1" t="e">
        <f>+Tabulka1[[#This Row],[pocudegra]]/Tabulka1[[#This Row],[pochodnav]]</f>
        <v>#DIV/0!</v>
      </c>
      <c r="DX446">
        <v>20158000</v>
      </c>
      <c r="DY446" t="s">
        <v>158</v>
      </c>
      <c r="DZ446" t="s">
        <v>153</v>
      </c>
      <c r="ED446" t="s">
        <v>1860</v>
      </c>
      <c r="EE446" t="s">
        <v>1860</v>
      </c>
      <c r="EF446" t="s">
        <v>2575</v>
      </c>
      <c r="EG446" t="s">
        <v>147</v>
      </c>
      <c r="EH446" t="s">
        <v>4192</v>
      </c>
      <c r="EI446" t="s">
        <v>3859</v>
      </c>
      <c r="EJ446" t="s">
        <v>4192</v>
      </c>
      <c r="EK446" t="s">
        <v>3859</v>
      </c>
      <c r="EL446">
        <v>0</v>
      </c>
      <c r="EM446">
        <v>0</v>
      </c>
    </row>
    <row r="447" spans="1:143" hidden="1">
      <c r="A447">
        <v>444</v>
      </c>
      <c r="B447" t="s">
        <v>4218</v>
      </c>
      <c r="C447" t="s">
        <v>3832</v>
      </c>
      <c r="D447" t="s">
        <v>144</v>
      </c>
      <c r="AL447" t="s">
        <v>145</v>
      </c>
      <c r="AP447" t="s">
        <v>145</v>
      </c>
      <c r="BC447">
        <v>0</v>
      </c>
      <c r="CB447" t="s">
        <v>146</v>
      </c>
      <c r="CG447" t="s">
        <v>147</v>
      </c>
      <c r="CJ447" t="s">
        <v>3923</v>
      </c>
      <c r="CN447" t="s">
        <v>145</v>
      </c>
      <c r="CR447" t="s">
        <v>145</v>
      </c>
      <c r="CV447" t="s">
        <v>145</v>
      </c>
      <c r="DC447" t="s">
        <v>145</v>
      </c>
      <c r="DD447" t="s">
        <v>145</v>
      </c>
      <c r="DH447" t="s">
        <v>145</v>
      </c>
      <c r="DL447" t="s">
        <v>145</v>
      </c>
      <c r="DO447" t="s">
        <v>4187</v>
      </c>
      <c r="DP447" t="s">
        <v>4188</v>
      </c>
      <c r="DQ447" t="s">
        <v>4189</v>
      </c>
      <c r="DR447" t="s">
        <v>4190</v>
      </c>
      <c r="DT447">
        <v>22</v>
      </c>
      <c r="DU447">
        <v>0</v>
      </c>
      <c r="DV447">
        <v>12</v>
      </c>
      <c r="DW447" s="1" t="e">
        <f>+Tabulka1[[#This Row],[pocudegra]]/Tabulka1[[#This Row],[pochodnav]]</f>
        <v>#DIV/0!</v>
      </c>
      <c r="DX447">
        <v>6833000</v>
      </c>
      <c r="DY447" t="s">
        <v>146</v>
      </c>
      <c r="DZ447" t="s">
        <v>164</v>
      </c>
      <c r="ED447" t="s">
        <v>4191</v>
      </c>
      <c r="EE447" t="s">
        <v>4191</v>
      </c>
      <c r="EF447" t="s">
        <v>155</v>
      </c>
      <c r="EG447" t="s">
        <v>147</v>
      </c>
      <c r="EI447" t="s">
        <v>4192</v>
      </c>
      <c r="EK447" t="s">
        <v>4192</v>
      </c>
      <c r="EL447">
        <v>0</v>
      </c>
      <c r="EM447">
        <v>0</v>
      </c>
    </row>
    <row r="448" spans="1:143" hidden="1">
      <c r="A448">
        <v>445</v>
      </c>
      <c r="B448" t="s">
        <v>4219</v>
      </c>
      <c r="C448" t="s">
        <v>3832</v>
      </c>
      <c r="D448" t="s">
        <v>144</v>
      </c>
      <c r="F448" t="s">
        <v>146</v>
      </c>
      <c r="G448" t="s">
        <v>158</v>
      </c>
      <c r="H448" t="s">
        <v>146</v>
      </c>
      <c r="I448" t="s">
        <v>158</v>
      </c>
      <c r="J448" t="s">
        <v>3832</v>
      </c>
      <c r="K448" t="s">
        <v>144</v>
      </c>
      <c r="L448" t="s">
        <v>3923</v>
      </c>
      <c r="M448" t="s">
        <v>3923</v>
      </c>
      <c r="O448" t="s">
        <v>144</v>
      </c>
      <c r="P448" t="s">
        <v>144</v>
      </c>
      <c r="Q448" t="s">
        <v>145</v>
      </c>
      <c r="T448" t="s">
        <v>3924</v>
      </c>
      <c r="U448" t="s">
        <v>3924</v>
      </c>
      <c r="V448" t="s">
        <v>145</v>
      </c>
      <c r="X448" t="s">
        <v>3925</v>
      </c>
      <c r="Y448" t="s">
        <v>3925</v>
      </c>
      <c r="Z448" t="s">
        <v>145</v>
      </c>
      <c r="AC448" t="s">
        <v>3926</v>
      </c>
      <c r="AD448" t="s">
        <v>3927</v>
      </c>
      <c r="AE448" t="s">
        <v>3926</v>
      </c>
      <c r="AF448" t="s">
        <v>3927</v>
      </c>
      <c r="AG448" t="s">
        <v>145</v>
      </c>
      <c r="AH448" t="s">
        <v>145</v>
      </c>
      <c r="AJ448" t="s">
        <v>566</v>
      </c>
      <c r="AK448" t="s">
        <v>566</v>
      </c>
      <c r="AL448" t="s">
        <v>145</v>
      </c>
      <c r="AN448" t="s">
        <v>190</v>
      </c>
      <c r="AO448" t="s">
        <v>190</v>
      </c>
      <c r="AP448" t="s">
        <v>145</v>
      </c>
      <c r="AS448" t="s">
        <v>2575</v>
      </c>
      <c r="AT448" t="s">
        <v>4194</v>
      </c>
      <c r="AV448" t="s">
        <v>4195</v>
      </c>
      <c r="AW448" t="s">
        <v>3842</v>
      </c>
      <c r="AX448" t="s">
        <v>630</v>
      </c>
      <c r="AY448" t="s">
        <v>3843</v>
      </c>
      <c r="BC448">
        <v>13822000</v>
      </c>
      <c r="BD448" t="s">
        <v>3844</v>
      </c>
      <c r="BE448" t="s">
        <v>3845</v>
      </c>
      <c r="BF448" t="s">
        <v>3846</v>
      </c>
      <c r="BG448" t="s">
        <v>3847</v>
      </c>
      <c r="BH448" t="s">
        <v>3848</v>
      </c>
      <c r="BI448" t="s">
        <v>3849</v>
      </c>
      <c r="BJ448" t="s">
        <v>2633</v>
      </c>
      <c r="BK448" t="s">
        <v>1042</v>
      </c>
      <c r="BL448" t="s">
        <v>3850</v>
      </c>
      <c r="BM448" t="s">
        <v>581</v>
      </c>
      <c r="BN448" t="s">
        <v>3848</v>
      </c>
      <c r="BO448" t="s">
        <v>3849</v>
      </c>
      <c r="BP448" t="s">
        <v>2633</v>
      </c>
      <c r="BQ448" t="s">
        <v>1042</v>
      </c>
      <c r="BR448" t="s">
        <v>3851</v>
      </c>
      <c r="BS448" t="s">
        <v>3852</v>
      </c>
      <c r="BT448" t="s">
        <v>3853</v>
      </c>
      <c r="BV448" t="s">
        <v>3981</v>
      </c>
      <c r="BW448" t="s">
        <v>3855</v>
      </c>
      <c r="BX448" t="s">
        <v>3856</v>
      </c>
      <c r="BZ448" t="s">
        <v>4191</v>
      </c>
      <c r="CA448" t="s">
        <v>158</v>
      </c>
      <c r="CB448" t="s">
        <v>158</v>
      </c>
      <c r="CG448" t="s">
        <v>147</v>
      </c>
      <c r="CJ448" t="s">
        <v>3923</v>
      </c>
      <c r="CL448" t="s">
        <v>144</v>
      </c>
      <c r="CM448" t="s">
        <v>144</v>
      </c>
      <c r="CN448" t="s">
        <v>145</v>
      </c>
      <c r="CP448" t="s">
        <v>3924</v>
      </c>
      <c r="CQ448" t="s">
        <v>3924</v>
      </c>
      <c r="CR448" t="s">
        <v>145</v>
      </c>
      <c r="CT448" t="s">
        <v>3925</v>
      </c>
      <c r="CU448" t="s">
        <v>3925</v>
      </c>
      <c r="CV448" t="s">
        <v>145</v>
      </c>
      <c r="CY448" t="s">
        <v>3926</v>
      </c>
      <c r="CZ448" t="s">
        <v>3927</v>
      </c>
      <c r="DA448" t="s">
        <v>3926</v>
      </c>
      <c r="DB448" t="s">
        <v>3927</v>
      </c>
      <c r="DC448" t="s">
        <v>145</v>
      </c>
      <c r="DD448" t="s">
        <v>145</v>
      </c>
      <c r="DF448" t="s">
        <v>566</v>
      </c>
      <c r="DG448" t="s">
        <v>566</v>
      </c>
      <c r="DH448" t="s">
        <v>145</v>
      </c>
      <c r="DJ448" t="s">
        <v>190</v>
      </c>
      <c r="DK448" t="s">
        <v>190</v>
      </c>
      <c r="DL448" t="s">
        <v>145</v>
      </c>
      <c r="DO448" t="s">
        <v>4196</v>
      </c>
      <c r="DP448" t="s">
        <v>2575</v>
      </c>
      <c r="DQ448" t="s">
        <v>4197</v>
      </c>
      <c r="DR448" t="s">
        <v>2830</v>
      </c>
      <c r="DT448">
        <v>14</v>
      </c>
      <c r="DU448">
        <v>0</v>
      </c>
      <c r="DV448">
        <v>7</v>
      </c>
      <c r="DW448" s="1" t="e">
        <f>+Tabulka1[[#This Row],[pocudegra]]/Tabulka1[[#This Row],[pochodnav]]</f>
        <v>#DIV/0!</v>
      </c>
      <c r="DX448">
        <v>4129000</v>
      </c>
      <c r="DY448" t="s">
        <v>158</v>
      </c>
      <c r="DZ448" t="s">
        <v>232</v>
      </c>
      <c r="ED448" t="s">
        <v>1860</v>
      </c>
      <c r="EE448" t="s">
        <v>1860</v>
      </c>
      <c r="EF448" t="s">
        <v>2575</v>
      </c>
      <c r="EG448" t="s">
        <v>147</v>
      </c>
      <c r="EH448" t="s">
        <v>4192</v>
      </c>
      <c r="EI448" t="s">
        <v>3859</v>
      </c>
      <c r="EJ448" t="s">
        <v>4192</v>
      </c>
      <c r="EK448" t="s">
        <v>3859</v>
      </c>
      <c r="EL448">
        <v>0</v>
      </c>
      <c r="EM448">
        <v>0</v>
      </c>
    </row>
    <row r="449" spans="1:143" hidden="1">
      <c r="A449">
        <v>446</v>
      </c>
      <c r="B449" t="s">
        <v>4220</v>
      </c>
      <c r="C449" t="s">
        <v>3832</v>
      </c>
      <c r="D449" t="s">
        <v>144</v>
      </c>
      <c r="AL449" t="s">
        <v>145</v>
      </c>
      <c r="AP449" t="s">
        <v>145</v>
      </c>
      <c r="BC449">
        <v>0</v>
      </c>
      <c r="CB449" t="s">
        <v>146</v>
      </c>
      <c r="CG449" t="s">
        <v>147</v>
      </c>
      <c r="CJ449" t="s">
        <v>3929</v>
      </c>
      <c r="CN449" t="s">
        <v>145</v>
      </c>
      <c r="CR449" t="s">
        <v>145</v>
      </c>
      <c r="CV449" t="s">
        <v>145</v>
      </c>
      <c r="DC449" t="s">
        <v>145</v>
      </c>
      <c r="DD449" t="s">
        <v>145</v>
      </c>
      <c r="DH449" t="s">
        <v>145</v>
      </c>
      <c r="DL449" t="s">
        <v>145</v>
      </c>
      <c r="DO449" t="s">
        <v>4187</v>
      </c>
      <c r="DP449" t="s">
        <v>4188</v>
      </c>
      <c r="DQ449" t="s">
        <v>4189</v>
      </c>
      <c r="DR449" t="s">
        <v>4190</v>
      </c>
      <c r="DT449">
        <v>18</v>
      </c>
      <c r="DU449">
        <v>0</v>
      </c>
      <c r="DV449">
        <v>9</v>
      </c>
      <c r="DW449" s="1" t="e">
        <f>+Tabulka1[[#This Row],[pocudegra]]/Tabulka1[[#This Row],[pochodnav]]</f>
        <v>#DIV/0!</v>
      </c>
      <c r="DX449">
        <v>10281000</v>
      </c>
      <c r="DY449" t="s">
        <v>146</v>
      </c>
      <c r="DZ449" t="s">
        <v>164</v>
      </c>
      <c r="ED449" t="s">
        <v>4191</v>
      </c>
      <c r="EE449" t="s">
        <v>4191</v>
      </c>
      <c r="EF449" t="s">
        <v>155</v>
      </c>
      <c r="EG449" t="s">
        <v>147</v>
      </c>
      <c r="EI449" t="s">
        <v>4192</v>
      </c>
      <c r="EK449" t="s">
        <v>4192</v>
      </c>
      <c r="EL449">
        <v>0</v>
      </c>
      <c r="EM449">
        <v>0</v>
      </c>
    </row>
    <row r="450" spans="1:143" hidden="1">
      <c r="A450">
        <v>447</v>
      </c>
      <c r="B450" t="s">
        <v>4221</v>
      </c>
      <c r="C450" t="s">
        <v>3832</v>
      </c>
      <c r="D450" t="s">
        <v>144</v>
      </c>
      <c r="F450" t="s">
        <v>146</v>
      </c>
      <c r="G450" t="s">
        <v>158</v>
      </c>
      <c r="H450" t="s">
        <v>146</v>
      </c>
      <c r="I450" t="s">
        <v>158</v>
      </c>
      <c r="J450" t="s">
        <v>3832</v>
      </c>
      <c r="K450" t="s">
        <v>144</v>
      </c>
      <c r="L450" t="s">
        <v>3929</v>
      </c>
      <c r="M450" t="s">
        <v>3929</v>
      </c>
      <c r="O450" t="s">
        <v>144</v>
      </c>
      <c r="P450" t="s">
        <v>144</v>
      </c>
      <c r="Q450" t="s">
        <v>145</v>
      </c>
      <c r="T450" t="s">
        <v>3930</v>
      </c>
      <c r="U450" t="s">
        <v>3930</v>
      </c>
      <c r="V450" t="s">
        <v>145</v>
      </c>
      <c r="X450" t="s">
        <v>3931</v>
      </c>
      <c r="Y450" t="s">
        <v>3931</v>
      </c>
      <c r="Z450" t="s">
        <v>145</v>
      </c>
      <c r="AC450" t="s">
        <v>3932</v>
      </c>
      <c r="AD450" t="s">
        <v>3933</v>
      </c>
      <c r="AE450" t="s">
        <v>3932</v>
      </c>
      <c r="AF450" t="s">
        <v>3933</v>
      </c>
      <c r="AG450" t="s">
        <v>145</v>
      </c>
      <c r="AH450" t="s">
        <v>145</v>
      </c>
      <c r="AJ450" t="s">
        <v>566</v>
      </c>
      <c r="AK450" t="s">
        <v>566</v>
      </c>
      <c r="AL450" t="s">
        <v>145</v>
      </c>
      <c r="AN450" t="s">
        <v>190</v>
      </c>
      <c r="AO450" t="s">
        <v>190</v>
      </c>
      <c r="AP450" t="s">
        <v>145</v>
      </c>
      <c r="AS450" t="s">
        <v>2575</v>
      </c>
      <c r="AT450" t="s">
        <v>4194</v>
      </c>
      <c r="AV450" t="s">
        <v>4195</v>
      </c>
      <c r="AW450" t="s">
        <v>3842</v>
      </c>
      <c r="AX450" t="s">
        <v>630</v>
      </c>
      <c r="AY450" t="s">
        <v>3843</v>
      </c>
      <c r="BC450">
        <v>29724000</v>
      </c>
      <c r="BD450" t="s">
        <v>3844</v>
      </c>
      <c r="BE450" t="s">
        <v>3845</v>
      </c>
      <c r="BF450" t="s">
        <v>3846</v>
      </c>
      <c r="BG450" t="s">
        <v>3847</v>
      </c>
      <c r="BH450" t="s">
        <v>3848</v>
      </c>
      <c r="BI450" t="s">
        <v>3849</v>
      </c>
      <c r="BJ450" t="s">
        <v>2633</v>
      </c>
      <c r="BK450" t="s">
        <v>1042</v>
      </c>
      <c r="BL450" t="s">
        <v>3850</v>
      </c>
      <c r="BM450" t="s">
        <v>581</v>
      </c>
      <c r="BN450" t="s">
        <v>3848</v>
      </c>
      <c r="BO450" t="s">
        <v>3849</v>
      </c>
      <c r="BP450" t="s">
        <v>2633</v>
      </c>
      <c r="BQ450" t="s">
        <v>1042</v>
      </c>
      <c r="BR450" t="s">
        <v>3851</v>
      </c>
      <c r="BS450" t="s">
        <v>3852</v>
      </c>
      <c r="BT450" t="s">
        <v>3853</v>
      </c>
      <c r="BV450" t="s">
        <v>3981</v>
      </c>
      <c r="BW450" t="s">
        <v>3855</v>
      </c>
      <c r="BX450" t="s">
        <v>3856</v>
      </c>
      <c r="BZ450" t="s">
        <v>4191</v>
      </c>
      <c r="CA450" t="s">
        <v>158</v>
      </c>
      <c r="CB450" t="s">
        <v>158</v>
      </c>
      <c r="CG450" t="s">
        <v>147</v>
      </c>
      <c r="CJ450" t="s">
        <v>3929</v>
      </c>
      <c r="CL450" t="s">
        <v>144</v>
      </c>
      <c r="CM450" t="s">
        <v>144</v>
      </c>
      <c r="CN450" t="s">
        <v>145</v>
      </c>
      <c r="CP450" t="s">
        <v>3930</v>
      </c>
      <c r="CQ450" t="s">
        <v>3930</v>
      </c>
      <c r="CR450" t="s">
        <v>145</v>
      </c>
      <c r="CT450" t="s">
        <v>3931</v>
      </c>
      <c r="CU450" t="s">
        <v>3931</v>
      </c>
      <c r="CV450" t="s">
        <v>145</v>
      </c>
      <c r="CY450" t="s">
        <v>3932</v>
      </c>
      <c r="CZ450" t="s">
        <v>3933</v>
      </c>
      <c r="DA450" t="s">
        <v>3932</v>
      </c>
      <c r="DB450" t="s">
        <v>3933</v>
      </c>
      <c r="DC450" t="s">
        <v>145</v>
      </c>
      <c r="DD450" t="s">
        <v>145</v>
      </c>
      <c r="DF450" t="s">
        <v>566</v>
      </c>
      <c r="DG450" t="s">
        <v>566</v>
      </c>
      <c r="DH450" t="s">
        <v>145</v>
      </c>
      <c r="DJ450" t="s">
        <v>190</v>
      </c>
      <c r="DK450" t="s">
        <v>190</v>
      </c>
      <c r="DL450" t="s">
        <v>145</v>
      </c>
      <c r="DO450" t="s">
        <v>4196</v>
      </c>
      <c r="DP450" t="s">
        <v>2575</v>
      </c>
      <c r="DQ450" t="s">
        <v>4197</v>
      </c>
      <c r="DR450" t="s">
        <v>2830</v>
      </c>
      <c r="DT450">
        <v>15</v>
      </c>
      <c r="DU450">
        <v>0</v>
      </c>
      <c r="DV450">
        <v>6</v>
      </c>
      <c r="DW450" s="1" t="e">
        <f>+Tabulka1[[#This Row],[pocudegra]]/Tabulka1[[#This Row],[pochodnav]]</f>
        <v>#DIV/0!</v>
      </c>
      <c r="DX450">
        <v>8559000</v>
      </c>
      <c r="DY450" t="s">
        <v>158</v>
      </c>
      <c r="DZ450" t="s">
        <v>232</v>
      </c>
      <c r="ED450" t="s">
        <v>1860</v>
      </c>
      <c r="EE450" t="s">
        <v>1860</v>
      </c>
      <c r="EF450" t="s">
        <v>2575</v>
      </c>
      <c r="EG450" t="s">
        <v>147</v>
      </c>
      <c r="EH450" t="s">
        <v>4192</v>
      </c>
      <c r="EI450" t="s">
        <v>3859</v>
      </c>
      <c r="EJ450" t="s">
        <v>4192</v>
      </c>
      <c r="EK450" t="s">
        <v>3859</v>
      </c>
      <c r="EL450">
        <v>0</v>
      </c>
      <c r="EM450">
        <v>0</v>
      </c>
    </row>
    <row r="451" spans="1:143" hidden="1">
      <c r="A451">
        <v>448</v>
      </c>
      <c r="B451" t="s">
        <v>4222</v>
      </c>
      <c r="C451" t="s">
        <v>3832</v>
      </c>
      <c r="D451" t="s">
        <v>144</v>
      </c>
      <c r="AL451" t="s">
        <v>145</v>
      </c>
      <c r="AP451" t="s">
        <v>145</v>
      </c>
      <c r="BC451">
        <v>0</v>
      </c>
      <c r="CB451" t="s">
        <v>146</v>
      </c>
      <c r="CG451" t="s">
        <v>147</v>
      </c>
      <c r="CJ451" t="s">
        <v>4223</v>
      </c>
      <c r="CN451" t="s">
        <v>145</v>
      </c>
      <c r="CR451" t="s">
        <v>145</v>
      </c>
      <c r="CV451" t="s">
        <v>145</v>
      </c>
      <c r="DC451" t="s">
        <v>145</v>
      </c>
      <c r="DD451" t="s">
        <v>145</v>
      </c>
      <c r="DH451" t="s">
        <v>145</v>
      </c>
      <c r="DL451" t="s">
        <v>145</v>
      </c>
      <c r="DO451" t="s">
        <v>4187</v>
      </c>
      <c r="DP451" t="s">
        <v>4188</v>
      </c>
      <c r="DQ451" t="s">
        <v>4189</v>
      </c>
      <c r="DR451" t="s">
        <v>4190</v>
      </c>
      <c r="DT451">
        <v>14</v>
      </c>
      <c r="DU451">
        <v>0</v>
      </c>
      <c r="DV451">
        <v>2</v>
      </c>
      <c r="DW451" s="1" t="e">
        <f>+Tabulka1[[#This Row],[pocudegra]]/Tabulka1[[#This Row],[pochodnav]]</f>
        <v>#DIV/0!</v>
      </c>
      <c r="DX451">
        <v>1571000</v>
      </c>
      <c r="DY451" t="s">
        <v>146</v>
      </c>
      <c r="DZ451" t="s">
        <v>164</v>
      </c>
      <c r="ED451" t="s">
        <v>4191</v>
      </c>
      <c r="EE451" t="s">
        <v>4191</v>
      </c>
      <c r="EF451" t="s">
        <v>155</v>
      </c>
      <c r="EG451" t="s">
        <v>147</v>
      </c>
      <c r="EI451" t="s">
        <v>4192</v>
      </c>
      <c r="EK451" t="s">
        <v>4192</v>
      </c>
      <c r="EL451">
        <v>0</v>
      </c>
      <c r="EM451">
        <v>0</v>
      </c>
    </row>
    <row r="452" spans="1:143" hidden="1">
      <c r="A452">
        <v>449</v>
      </c>
      <c r="B452" t="s">
        <v>4224</v>
      </c>
      <c r="C452" t="s">
        <v>3832</v>
      </c>
      <c r="D452" t="s">
        <v>144</v>
      </c>
      <c r="AL452" t="s">
        <v>145</v>
      </c>
      <c r="AP452" t="s">
        <v>145</v>
      </c>
      <c r="BC452">
        <v>0</v>
      </c>
      <c r="CB452" t="s">
        <v>146</v>
      </c>
      <c r="CG452" t="s">
        <v>147</v>
      </c>
      <c r="CJ452" t="s">
        <v>3935</v>
      </c>
      <c r="CN452" t="s">
        <v>145</v>
      </c>
      <c r="CR452" t="s">
        <v>145</v>
      </c>
      <c r="CV452" t="s">
        <v>145</v>
      </c>
      <c r="DC452" t="s">
        <v>145</v>
      </c>
      <c r="DD452" t="s">
        <v>145</v>
      </c>
      <c r="DH452" t="s">
        <v>145</v>
      </c>
      <c r="DL452" t="s">
        <v>145</v>
      </c>
      <c r="DO452" t="s">
        <v>4187</v>
      </c>
      <c r="DP452" t="s">
        <v>4188</v>
      </c>
      <c r="DQ452" t="s">
        <v>4189</v>
      </c>
      <c r="DR452" t="s">
        <v>4190</v>
      </c>
      <c r="DT452">
        <v>34</v>
      </c>
      <c r="DU452">
        <v>0</v>
      </c>
      <c r="DV452">
        <v>8</v>
      </c>
      <c r="DW452" s="1" t="e">
        <f>+Tabulka1[[#This Row],[pocudegra]]/Tabulka1[[#This Row],[pochodnav]]</f>
        <v>#DIV/0!</v>
      </c>
      <c r="DX452">
        <v>3309000</v>
      </c>
      <c r="DY452" t="s">
        <v>146</v>
      </c>
      <c r="DZ452" t="s">
        <v>164</v>
      </c>
      <c r="ED452" t="s">
        <v>4191</v>
      </c>
      <c r="EE452" t="s">
        <v>4191</v>
      </c>
      <c r="EF452" t="s">
        <v>155</v>
      </c>
      <c r="EG452" t="s">
        <v>147</v>
      </c>
      <c r="EI452" t="s">
        <v>4192</v>
      </c>
      <c r="EK452" t="s">
        <v>4192</v>
      </c>
      <c r="EL452">
        <v>0</v>
      </c>
      <c r="EM452">
        <v>0</v>
      </c>
    </row>
    <row r="453" spans="1:143" hidden="1">
      <c r="A453">
        <v>450</v>
      </c>
      <c r="B453" t="s">
        <v>4225</v>
      </c>
      <c r="C453" t="s">
        <v>3832</v>
      </c>
      <c r="D453" t="s">
        <v>144</v>
      </c>
      <c r="F453" t="s">
        <v>146</v>
      </c>
      <c r="G453" t="s">
        <v>158</v>
      </c>
      <c r="H453" t="s">
        <v>146</v>
      </c>
      <c r="I453" t="s">
        <v>158</v>
      </c>
      <c r="J453" t="s">
        <v>3832</v>
      </c>
      <c r="K453" t="s">
        <v>144</v>
      </c>
      <c r="L453" t="s">
        <v>3935</v>
      </c>
      <c r="M453" t="s">
        <v>3935</v>
      </c>
      <c r="O453" t="s">
        <v>144</v>
      </c>
      <c r="P453" t="s">
        <v>144</v>
      </c>
      <c r="Q453" t="s">
        <v>145</v>
      </c>
      <c r="T453" t="s">
        <v>3936</v>
      </c>
      <c r="U453" t="s">
        <v>3936</v>
      </c>
      <c r="V453" t="s">
        <v>145</v>
      </c>
      <c r="X453" t="s">
        <v>3937</v>
      </c>
      <c r="Y453" t="s">
        <v>3937</v>
      </c>
      <c r="Z453" t="s">
        <v>145</v>
      </c>
      <c r="AC453" t="s">
        <v>3938</v>
      </c>
      <c r="AD453" t="s">
        <v>3939</v>
      </c>
      <c r="AE453" t="s">
        <v>3938</v>
      </c>
      <c r="AF453" t="s">
        <v>3939</v>
      </c>
      <c r="AG453" t="s">
        <v>145</v>
      </c>
      <c r="AH453" t="s">
        <v>145</v>
      </c>
      <c r="AJ453" t="s">
        <v>566</v>
      </c>
      <c r="AK453" t="s">
        <v>566</v>
      </c>
      <c r="AL453" t="s">
        <v>145</v>
      </c>
      <c r="AN453" t="s">
        <v>190</v>
      </c>
      <c r="AO453" t="s">
        <v>190</v>
      </c>
      <c r="AP453" t="s">
        <v>145</v>
      </c>
      <c r="AS453" t="s">
        <v>2575</v>
      </c>
      <c r="AT453" t="s">
        <v>4194</v>
      </c>
      <c r="AV453" t="s">
        <v>4195</v>
      </c>
      <c r="AW453" t="s">
        <v>3842</v>
      </c>
      <c r="AX453" t="s">
        <v>630</v>
      </c>
      <c r="AY453" t="s">
        <v>3843</v>
      </c>
      <c r="BC453">
        <v>13454000</v>
      </c>
      <c r="BD453" t="s">
        <v>3844</v>
      </c>
      <c r="BE453" t="s">
        <v>3845</v>
      </c>
      <c r="BF453" t="s">
        <v>3846</v>
      </c>
      <c r="BG453" t="s">
        <v>3847</v>
      </c>
      <c r="BH453" t="s">
        <v>3848</v>
      </c>
      <c r="BI453" t="s">
        <v>3849</v>
      </c>
      <c r="BJ453" t="s">
        <v>2633</v>
      </c>
      <c r="BK453" t="s">
        <v>1042</v>
      </c>
      <c r="BL453" t="s">
        <v>3850</v>
      </c>
      <c r="BM453" t="s">
        <v>581</v>
      </c>
      <c r="BN453" t="s">
        <v>3848</v>
      </c>
      <c r="BO453" t="s">
        <v>3849</v>
      </c>
      <c r="BP453" t="s">
        <v>2633</v>
      </c>
      <c r="BQ453" t="s">
        <v>1042</v>
      </c>
      <c r="BR453" t="s">
        <v>3851</v>
      </c>
      <c r="BS453" t="s">
        <v>3852</v>
      </c>
      <c r="BT453" t="s">
        <v>3853</v>
      </c>
      <c r="BV453" t="s">
        <v>3981</v>
      </c>
      <c r="BW453" t="s">
        <v>3855</v>
      </c>
      <c r="BX453" t="s">
        <v>3856</v>
      </c>
      <c r="BZ453" t="s">
        <v>4191</v>
      </c>
      <c r="CA453" t="s">
        <v>158</v>
      </c>
      <c r="CB453" t="s">
        <v>158</v>
      </c>
      <c r="CG453" t="s">
        <v>147</v>
      </c>
      <c r="CJ453" t="s">
        <v>3935</v>
      </c>
      <c r="CL453" t="s">
        <v>144</v>
      </c>
      <c r="CM453" t="s">
        <v>144</v>
      </c>
      <c r="CN453" t="s">
        <v>145</v>
      </c>
      <c r="CP453" t="s">
        <v>3936</v>
      </c>
      <c r="CQ453" t="s">
        <v>3936</v>
      </c>
      <c r="CR453" t="s">
        <v>145</v>
      </c>
      <c r="CT453" t="s">
        <v>3937</v>
      </c>
      <c r="CU453" t="s">
        <v>3937</v>
      </c>
      <c r="CV453" t="s">
        <v>145</v>
      </c>
      <c r="CY453" t="s">
        <v>3938</v>
      </c>
      <c r="CZ453" t="s">
        <v>3939</v>
      </c>
      <c r="DA453" t="s">
        <v>3938</v>
      </c>
      <c r="DB453" t="s">
        <v>3939</v>
      </c>
      <c r="DC453" t="s">
        <v>145</v>
      </c>
      <c r="DD453" t="s">
        <v>145</v>
      </c>
      <c r="DF453" t="s">
        <v>566</v>
      </c>
      <c r="DG453" t="s">
        <v>566</v>
      </c>
      <c r="DH453" t="s">
        <v>145</v>
      </c>
      <c r="DJ453" t="s">
        <v>190</v>
      </c>
      <c r="DK453" t="s">
        <v>190</v>
      </c>
      <c r="DL453" t="s">
        <v>145</v>
      </c>
      <c r="DO453" t="s">
        <v>4196</v>
      </c>
      <c r="DP453" t="s">
        <v>2575</v>
      </c>
      <c r="DQ453" t="s">
        <v>4197</v>
      </c>
      <c r="DR453" t="s">
        <v>2830</v>
      </c>
      <c r="DT453">
        <v>29</v>
      </c>
      <c r="DU453">
        <v>0</v>
      </c>
      <c r="DV453">
        <v>9</v>
      </c>
      <c r="DW453" s="1" t="e">
        <f>+Tabulka1[[#This Row],[pocudegra]]/Tabulka1[[#This Row],[pochodnav]]</f>
        <v>#DIV/0!</v>
      </c>
      <c r="DX453">
        <v>4533000</v>
      </c>
      <c r="DY453" t="s">
        <v>158</v>
      </c>
      <c r="DZ453" t="s">
        <v>232</v>
      </c>
      <c r="ED453" t="s">
        <v>1860</v>
      </c>
      <c r="EE453" t="s">
        <v>1860</v>
      </c>
      <c r="EF453" t="s">
        <v>2575</v>
      </c>
      <c r="EG453" t="s">
        <v>147</v>
      </c>
      <c r="EH453" t="s">
        <v>4192</v>
      </c>
      <c r="EI453" t="s">
        <v>3859</v>
      </c>
      <c r="EJ453" t="s">
        <v>4192</v>
      </c>
      <c r="EK453" t="s">
        <v>3859</v>
      </c>
      <c r="EL453">
        <v>0</v>
      </c>
      <c r="EM453">
        <v>0</v>
      </c>
    </row>
    <row r="454" spans="1:143" hidden="1">
      <c r="A454">
        <v>451</v>
      </c>
      <c r="B454" t="s">
        <v>4226</v>
      </c>
      <c r="C454" t="s">
        <v>4227</v>
      </c>
      <c r="D454" t="s">
        <v>240</v>
      </c>
      <c r="AL454" t="s">
        <v>145</v>
      </c>
      <c r="AP454" t="s">
        <v>145</v>
      </c>
      <c r="BC454">
        <v>0</v>
      </c>
      <c r="CB454" t="s">
        <v>146</v>
      </c>
      <c r="CG454" t="s">
        <v>147</v>
      </c>
      <c r="CJ454" t="s">
        <v>4228</v>
      </c>
      <c r="CN454" t="s">
        <v>145</v>
      </c>
      <c r="CR454" t="s">
        <v>145</v>
      </c>
      <c r="CV454" t="s">
        <v>145</v>
      </c>
      <c r="DC454" t="s">
        <v>145</v>
      </c>
      <c r="DD454" t="s">
        <v>145</v>
      </c>
      <c r="DH454" t="s">
        <v>145</v>
      </c>
      <c r="DL454" t="s">
        <v>145</v>
      </c>
      <c r="DO454" t="s">
        <v>4229</v>
      </c>
      <c r="DP454" t="s">
        <v>4230</v>
      </c>
      <c r="DQ454" t="s">
        <v>4231</v>
      </c>
      <c r="DR454" t="s">
        <v>4232</v>
      </c>
      <c r="DT454">
        <v>105</v>
      </c>
      <c r="DU454">
        <v>0</v>
      </c>
      <c r="DV454">
        <v>24</v>
      </c>
      <c r="DW454" s="1" t="e">
        <f>+Tabulka1[[#This Row],[pocudegra]]/Tabulka1[[#This Row],[pochodnav]]</f>
        <v>#DIV/0!</v>
      </c>
      <c r="DX454">
        <v>18909000</v>
      </c>
      <c r="DY454" t="s">
        <v>146</v>
      </c>
      <c r="DZ454" t="s">
        <v>190</v>
      </c>
      <c r="ED454" t="s">
        <v>2096</v>
      </c>
      <c r="EE454" t="s">
        <v>2096</v>
      </c>
      <c r="EF454" t="s">
        <v>155</v>
      </c>
      <c r="EG454" t="s">
        <v>147</v>
      </c>
      <c r="EI454" t="s">
        <v>4233</v>
      </c>
      <c r="EK454" t="s">
        <v>4233</v>
      </c>
      <c r="EL454">
        <v>0</v>
      </c>
      <c r="EM454">
        <v>0</v>
      </c>
    </row>
    <row r="455" spans="1:143" hidden="1">
      <c r="A455">
        <v>452</v>
      </c>
      <c r="B455" t="s">
        <v>4234</v>
      </c>
      <c r="C455" t="s">
        <v>4227</v>
      </c>
      <c r="D455" t="s">
        <v>240</v>
      </c>
      <c r="AL455" t="s">
        <v>145</v>
      </c>
      <c r="AP455" t="s">
        <v>145</v>
      </c>
      <c r="BC455">
        <v>0</v>
      </c>
      <c r="CB455" t="s">
        <v>146</v>
      </c>
      <c r="CG455" t="s">
        <v>147</v>
      </c>
      <c r="CJ455" t="s">
        <v>4235</v>
      </c>
      <c r="CN455" t="s">
        <v>145</v>
      </c>
      <c r="CR455" t="s">
        <v>145</v>
      </c>
      <c r="CV455" t="s">
        <v>145</v>
      </c>
      <c r="DC455" t="s">
        <v>145</v>
      </c>
      <c r="DD455" t="s">
        <v>145</v>
      </c>
      <c r="DH455" t="s">
        <v>145</v>
      </c>
      <c r="DL455" t="s">
        <v>145</v>
      </c>
      <c r="DO455" t="s">
        <v>4229</v>
      </c>
      <c r="DP455" t="s">
        <v>4230</v>
      </c>
      <c r="DQ455" t="s">
        <v>4231</v>
      </c>
      <c r="DR455" t="s">
        <v>4232</v>
      </c>
      <c r="DT455">
        <v>186</v>
      </c>
      <c r="DU455">
        <v>0</v>
      </c>
      <c r="DV455">
        <v>19</v>
      </c>
      <c r="DW455" s="1" t="e">
        <f>+Tabulka1[[#This Row],[pocudegra]]/Tabulka1[[#This Row],[pochodnav]]</f>
        <v>#DIV/0!</v>
      </c>
      <c r="DX455">
        <v>15491000</v>
      </c>
      <c r="DY455" t="s">
        <v>146</v>
      </c>
      <c r="DZ455" t="s">
        <v>190</v>
      </c>
      <c r="ED455" t="s">
        <v>2096</v>
      </c>
      <c r="EE455" t="s">
        <v>2096</v>
      </c>
      <c r="EF455" t="s">
        <v>155</v>
      </c>
      <c r="EG455" t="s">
        <v>147</v>
      </c>
      <c r="EI455" t="s">
        <v>4233</v>
      </c>
      <c r="EK455" t="s">
        <v>4233</v>
      </c>
      <c r="EL455">
        <v>0</v>
      </c>
      <c r="EM455">
        <v>0</v>
      </c>
    </row>
    <row r="456" spans="1:143" hidden="1">
      <c r="A456">
        <v>453</v>
      </c>
      <c r="B456" t="s">
        <v>4236</v>
      </c>
      <c r="C456" t="s">
        <v>4227</v>
      </c>
      <c r="D456" t="s">
        <v>240</v>
      </c>
      <c r="AL456" t="s">
        <v>145</v>
      </c>
      <c r="AP456" t="s">
        <v>145</v>
      </c>
      <c r="BC456">
        <v>0</v>
      </c>
      <c r="CB456" t="s">
        <v>146</v>
      </c>
      <c r="CG456" t="s">
        <v>147</v>
      </c>
      <c r="CJ456" t="s">
        <v>4237</v>
      </c>
      <c r="CN456" t="s">
        <v>145</v>
      </c>
      <c r="CR456" t="s">
        <v>145</v>
      </c>
      <c r="CV456" t="s">
        <v>145</v>
      </c>
      <c r="DC456" t="s">
        <v>145</v>
      </c>
      <c r="DD456" t="s">
        <v>145</v>
      </c>
      <c r="DH456" t="s">
        <v>145</v>
      </c>
      <c r="DL456" t="s">
        <v>145</v>
      </c>
      <c r="DO456" t="s">
        <v>4229</v>
      </c>
      <c r="DP456" t="s">
        <v>4230</v>
      </c>
      <c r="DQ456" t="s">
        <v>4231</v>
      </c>
      <c r="DR456" t="s">
        <v>4232</v>
      </c>
      <c r="DT456">
        <v>41</v>
      </c>
      <c r="DU456">
        <v>0</v>
      </c>
      <c r="DV456">
        <v>6</v>
      </c>
      <c r="DW456" s="1" t="e">
        <f>+Tabulka1[[#This Row],[pocudegra]]/Tabulka1[[#This Row],[pochodnav]]</f>
        <v>#DIV/0!</v>
      </c>
      <c r="DX456">
        <v>7220000</v>
      </c>
      <c r="DY456" t="s">
        <v>146</v>
      </c>
      <c r="DZ456" t="s">
        <v>190</v>
      </c>
      <c r="ED456" t="s">
        <v>2096</v>
      </c>
      <c r="EE456" t="s">
        <v>2096</v>
      </c>
      <c r="EF456" t="s">
        <v>155</v>
      </c>
      <c r="EG456" t="s">
        <v>147</v>
      </c>
      <c r="EI456" t="s">
        <v>4233</v>
      </c>
      <c r="EK456" t="s">
        <v>4233</v>
      </c>
      <c r="EL456">
        <v>0</v>
      </c>
      <c r="EM456">
        <v>0</v>
      </c>
    </row>
    <row r="457" spans="1:143" hidden="1">
      <c r="A457">
        <v>454</v>
      </c>
      <c r="B457" t="s">
        <v>4238</v>
      </c>
      <c r="C457" t="s">
        <v>4227</v>
      </c>
      <c r="D457" t="s">
        <v>144</v>
      </c>
      <c r="F457" t="s">
        <v>146</v>
      </c>
      <c r="G457" t="s">
        <v>158</v>
      </c>
      <c r="I457" t="s">
        <v>158</v>
      </c>
      <c r="J457" t="s">
        <v>4227</v>
      </c>
      <c r="K457" t="s">
        <v>144</v>
      </c>
      <c r="L457" t="s">
        <v>4228</v>
      </c>
      <c r="M457" t="s">
        <v>4228</v>
      </c>
      <c r="O457" t="s">
        <v>144</v>
      </c>
      <c r="P457" t="s">
        <v>144</v>
      </c>
      <c r="Q457" t="s">
        <v>145</v>
      </c>
      <c r="T457" t="s">
        <v>4239</v>
      </c>
      <c r="U457" t="s">
        <v>4239</v>
      </c>
      <c r="V457" t="s">
        <v>145</v>
      </c>
      <c r="X457" t="s">
        <v>4240</v>
      </c>
      <c r="Y457" t="s">
        <v>4240</v>
      </c>
      <c r="Z457" t="s">
        <v>145</v>
      </c>
      <c r="AC457" t="s">
        <v>4241</v>
      </c>
      <c r="AD457" t="s">
        <v>4242</v>
      </c>
      <c r="AE457" t="s">
        <v>4241</v>
      </c>
      <c r="AF457" t="s">
        <v>4242</v>
      </c>
      <c r="AG457" t="s">
        <v>145</v>
      </c>
      <c r="AH457" t="s">
        <v>145</v>
      </c>
      <c r="AJ457" t="s">
        <v>146</v>
      </c>
      <c r="AK457" t="s">
        <v>146</v>
      </c>
      <c r="AL457" t="s">
        <v>145</v>
      </c>
      <c r="AN457" t="s">
        <v>190</v>
      </c>
      <c r="AO457" t="s">
        <v>190</v>
      </c>
      <c r="AP457" t="s">
        <v>145</v>
      </c>
      <c r="AV457" t="s">
        <v>4243</v>
      </c>
      <c r="AW457" t="s">
        <v>4243</v>
      </c>
      <c r="AX457" t="s">
        <v>4244</v>
      </c>
      <c r="AY457" t="s">
        <v>4245</v>
      </c>
      <c r="BC457">
        <v>59327000</v>
      </c>
      <c r="BD457" t="s">
        <v>4246</v>
      </c>
      <c r="BE457" t="s">
        <v>4247</v>
      </c>
      <c r="BF457" t="s">
        <v>4248</v>
      </c>
      <c r="BG457" t="s">
        <v>4249</v>
      </c>
      <c r="BH457" t="s">
        <v>4250</v>
      </c>
      <c r="BI457" t="s">
        <v>4251</v>
      </c>
      <c r="BJ457" t="s">
        <v>4252</v>
      </c>
      <c r="BK457" t="s">
        <v>4253</v>
      </c>
      <c r="BL457" t="s">
        <v>547</v>
      </c>
      <c r="BM457" t="s">
        <v>4254</v>
      </c>
      <c r="BN457" t="s">
        <v>4250</v>
      </c>
      <c r="BO457" t="s">
        <v>4251</v>
      </c>
      <c r="BP457" t="s">
        <v>4252</v>
      </c>
      <c r="BQ457" t="s">
        <v>4253</v>
      </c>
      <c r="BR457" t="s">
        <v>4255</v>
      </c>
      <c r="BS457" t="s">
        <v>4255</v>
      </c>
      <c r="BT457" t="s">
        <v>4256</v>
      </c>
      <c r="BV457" t="s">
        <v>4257</v>
      </c>
      <c r="BZ457" t="s">
        <v>2096</v>
      </c>
      <c r="CA457" t="s">
        <v>158</v>
      </c>
      <c r="CB457" t="s">
        <v>456</v>
      </c>
      <c r="CG457" t="s">
        <v>240</v>
      </c>
      <c r="CH457" t="s">
        <v>1052</v>
      </c>
      <c r="CL457" t="s">
        <v>144</v>
      </c>
      <c r="CM457" t="s">
        <v>144</v>
      </c>
      <c r="CN457" t="s">
        <v>145</v>
      </c>
      <c r="CP457" t="s">
        <v>4239</v>
      </c>
      <c r="CQ457" t="s">
        <v>4239</v>
      </c>
      <c r="CR457" t="s">
        <v>145</v>
      </c>
      <c r="CT457" t="s">
        <v>4240</v>
      </c>
      <c r="CU457" t="s">
        <v>4240</v>
      </c>
      <c r="CV457" t="s">
        <v>145</v>
      </c>
      <c r="CY457" t="s">
        <v>4241</v>
      </c>
      <c r="CZ457" t="s">
        <v>4242</v>
      </c>
      <c r="DA457" t="s">
        <v>4241</v>
      </c>
      <c r="DB457" t="s">
        <v>4242</v>
      </c>
      <c r="DC457" t="s">
        <v>145</v>
      </c>
      <c r="DD457" t="s">
        <v>145</v>
      </c>
      <c r="DF457" t="s">
        <v>146</v>
      </c>
      <c r="DG457" t="s">
        <v>146</v>
      </c>
      <c r="DH457" t="s">
        <v>145</v>
      </c>
      <c r="DJ457" t="s">
        <v>190</v>
      </c>
      <c r="DK457" t="s">
        <v>190</v>
      </c>
      <c r="DL457" t="s">
        <v>145</v>
      </c>
      <c r="DS457" t="s">
        <v>1704</v>
      </c>
      <c r="DT457">
        <v>0</v>
      </c>
      <c r="DU457">
        <v>0</v>
      </c>
      <c r="DV457">
        <v>0</v>
      </c>
      <c r="DW457" s="1" t="e">
        <f>+Tabulka1[[#This Row],[pocudegra]]/Tabulka1[[#This Row],[pochodnav]]</f>
        <v>#DIV/0!</v>
      </c>
      <c r="DX457">
        <v>0</v>
      </c>
      <c r="EA457" t="s">
        <v>2587</v>
      </c>
      <c r="EB457" t="s">
        <v>2098</v>
      </c>
      <c r="ED457" t="s">
        <v>4258</v>
      </c>
      <c r="EE457" t="s">
        <v>4258</v>
      </c>
      <c r="EF457" t="s">
        <v>155</v>
      </c>
      <c r="EG457" t="s">
        <v>147</v>
      </c>
      <c r="EH457" t="s">
        <v>4233</v>
      </c>
      <c r="EI457" t="s">
        <v>4259</v>
      </c>
      <c r="EJ457" t="s">
        <v>4233</v>
      </c>
      <c r="EL457">
        <v>0</v>
      </c>
      <c r="EM457">
        <v>30509</v>
      </c>
    </row>
    <row r="458" spans="1:143" hidden="1">
      <c r="A458">
        <v>455</v>
      </c>
      <c r="B458" t="s">
        <v>4260</v>
      </c>
      <c r="C458" t="s">
        <v>4227</v>
      </c>
      <c r="D458" t="s">
        <v>144</v>
      </c>
      <c r="F458" t="s">
        <v>146</v>
      </c>
      <c r="G458" t="s">
        <v>158</v>
      </c>
      <c r="I458" t="s">
        <v>158</v>
      </c>
      <c r="J458" t="s">
        <v>4227</v>
      </c>
      <c r="K458" t="s">
        <v>144</v>
      </c>
      <c r="L458" t="s">
        <v>4235</v>
      </c>
      <c r="M458" t="s">
        <v>4235</v>
      </c>
      <c r="O458" t="s">
        <v>144</v>
      </c>
      <c r="P458" t="s">
        <v>144</v>
      </c>
      <c r="Q458" t="s">
        <v>145</v>
      </c>
      <c r="T458" t="s">
        <v>4261</v>
      </c>
      <c r="U458" t="s">
        <v>4261</v>
      </c>
      <c r="V458" t="s">
        <v>145</v>
      </c>
      <c r="X458" t="s">
        <v>4262</v>
      </c>
      <c r="Y458" t="s">
        <v>4262</v>
      </c>
      <c r="Z458" t="s">
        <v>145</v>
      </c>
      <c r="AC458" t="s">
        <v>4263</v>
      </c>
      <c r="AD458" t="s">
        <v>4264</v>
      </c>
      <c r="AE458" t="s">
        <v>4263</v>
      </c>
      <c r="AF458" t="s">
        <v>4264</v>
      </c>
      <c r="AG458" t="s">
        <v>145</v>
      </c>
      <c r="AH458" t="s">
        <v>145</v>
      </c>
      <c r="AJ458" t="s">
        <v>146</v>
      </c>
      <c r="AK458" t="s">
        <v>146</v>
      </c>
      <c r="AL458" t="s">
        <v>145</v>
      </c>
      <c r="AN458" t="s">
        <v>190</v>
      </c>
      <c r="AO458" t="s">
        <v>190</v>
      </c>
      <c r="AP458" t="s">
        <v>145</v>
      </c>
      <c r="AV458" t="s">
        <v>4243</v>
      </c>
      <c r="AW458" t="s">
        <v>4243</v>
      </c>
      <c r="AX458" t="s">
        <v>4244</v>
      </c>
      <c r="AY458" t="s">
        <v>4245</v>
      </c>
      <c r="BC458">
        <v>30574000</v>
      </c>
      <c r="BD458" t="s">
        <v>4246</v>
      </c>
      <c r="BE458" t="s">
        <v>4247</v>
      </c>
      <c r="BF458" t="s">
        <v>4265</v>
      </c>
      <c r="BG458" t="s">
        <v>4266</v>
      </c>
      <c r="BH458" t="s">
        <v>4250</v>
      </c>
      <c r="BI458" t="s">
        <v>4251</v>
      </c>
      <c r="BJ458" t="s">
        <v>4252</v>
      </c>
      <c r="BK458" t="s">
        <v>4253</v>
      </c>
      <c r="BL458" t="s">
        <v>547</v>
      </c>
      <c r="BM458" t="s">
        <v>4254</v>
      </c>
      <c r="BN458" t="s">
        <v>4250</v>
      </c>
      <c r="BO458" t="s">
        <v>4251</v>
      </c>
      <c r="BP458" t="s">
        <v>4252</v>
      </c>
      <c r="BQ458" t="s">
        <v>4253</v>
      </c>
      <c r="BR458" t="s">
        <v>4255</v>
      </c>
      <c r="BS458" t="s">
        <v>4255</v>
      </c>
      <c r="BT458" t="s">
        <v>4256</v>
      </c>
      <c r="BV458" t="s">
        <v>4257</v>
      </c>
      <c r="BZ458" t="s">
        <v>2096</v>
      </c>
      <c r="CA458" t="s">
        <v>158</v>
      </c>
      <c r="CB458" t="s">
        <v>456</v>
      </c>
      <c r="CG458" t="s">
        <v>240</v>
      </c>
      <c r="CH458" t="s">
        <v>1052</v>
      </c>
      <c r="CL458" t="s">
        <v>144</v>
      </c>
      <c r="CM458" t="s">
        <v>144</v>
      </c>
      <c r="CN458" t="s">
        <v>145</v>
      </c>
      <c r="CP458" t="s">
        <v>4261</v>
      </c>
      <c r="CQ458" t="s">
        <v>4261</v>
      </c>
      <c r="CR458" t="s">
        <v>145</v>
      </c>
      <c r="CT458" t="s">
        <v>4262</v>
      </c>
      <c r="CU458" t="s">
        <v>4262</v>
      </c>
      <c r="CV458" t="s">
        <v>145</v>
      </c>
      <c r="CY458" t="s">
        <v>4263</v>
      </c>
      <c r="CZ458" t="s">
        <v>4264</v>
      </c>
      <c r="DA458" t="s">
        <v>4263</v>
      </c>
      <c r="DB458" t="s">
        <v>4264</v>
      </c>
      <c r="DC458" t="s">
        <v>145</v>
      </c>
      <c r="DD458" t="s">
        <v>145</v>
      </c>
      <c r="DF458" t="s">
        <v>146</v>
      </c>
      <c r="DG458" t="s">
        <v>146</v>
      </c>
      <c r="DH458" t="s">
        <v>145</v>
      </c>
      <c r="DJ458" t="s">
        <v>190</v>
      </c>
      <c r="DK458" t="s">
        <v>190</v>
      </c>
      <c r="DL458" t="s">
        <v>145</v>
      </c>
      <c r="DS458" t="s">
        <v>1704</v>
      </c>
      <c r="DT458">
        <v>0</v>
      </c>
      <c r="DU458">
        <v>0</v>
      </c>
      <c r="DV458">
        <v>0</v>
      </c>
      <c r="DW458" s="1" t="e">
        <f>+Tabulka1[[#This Row],[pocudegra]]/Tabulka1[[#This Row],[pochodnav]]</f>
        <v>#DIV/0!</v>
      </c>
      <c r="DX458">
        <v>0</v>
      </c>
      <c r="EA458" t="s">
        <v>2587</v>
      </c>
      <c r="EB458" t="s">
        <v>2098</v>
      </c>
      <c r="ED458" t="s">
        <v>4258</v>
      </c>
      <c r="EE458" t="s">
        <v>4258</v>
      </c>
      <c r="EF458" t="s">
        <v>155</v>
      </c>
      <c r="EG458" t="s">
        <v>147</v>
      </c>
      <c r="EH458" t="s">
        <v>4233</v>
      </c>
      <c r="EI458" t="s">
        <v>4259</v>
      </c>
      <c r="EJ458" t="s">
        <v>4233</v>
      </c>
      <c r="EL458">
        <v>0</v>
      </c>
      <c r="EM458">
        <v>30509</v>
      </c>
    </row>
    <row r="459" spans="1:143" hidden="1">
      <c r="A459">
        <v>456</v>
      </c>
      <c r="B459" t="s">
        <v>4267</v>
      </c>
      <c r="C459" t="s">
        <v>4227</v>
      </c>
      <c r="D459" t="s">
        <v>144</v>
      </c>
      <c r="F459" t="s">
        <v>146</v>
      </c>
      <c r="G459" t="s">
        <v>158</v>
      </c>
      <c r="I459" t="s">
        <v>158</v>
      </c>
      <c r="J459" t="s">
        <v>4227</v>
      </c>
      <c r="K459" t="s">
        <v>144</v>
      </c>
      <c r="L459" t="s">
        <v>4237</v>
      </c>
      <c r="M459" t="s">
        <v>4237</v>
      </c>
      <c r="O459" t="s">
        <v>144</v>
      </c>
      <c r="P459" t="s">
        <v>144</v>
      </c>
      <c r="Q459" t="s">
        <v>145</v>
      </c>
      <c r="T459" t="s">
        <v>4268</v>
      </c>
      <c r="U459" t="s">
        <v>4268</v>
      </c>
      <c r="V459" t="s">
        <v>145</v>
      </c>
      <c r="X459" t="s">
        <v>4269</v>
      </c>
      <c r="Y459" t="s">
        <v>4269</v>
      </c>
      <c r="Z459" t="s">
        <v>145</v>
      </c>
      <c r="AC459" t="s">
        <v>4270</v>
      </c>
      <c r="AD459" t="s">
        <v>4271</v>
      </c>
      <c r="AE459" t="s">
        <v>4270</v>
      </c>
      <c r="AF459" t="s">
        <v>4271</v>
      </c>
      <c r="AG459" t="s">
        <v>145</v>
      </c>
      <c r="AH459" t="s">
        <v>145</v>
      </c>
      <c r="AJ459" t="s">
        <v>146</v>
      </c>
      <c r="AK459" t="s">
        <v>146</v>
      </c>
      <c r="AL459" t="s">
        <v>145</v>
      </c>
      <c r="AN459" t="s">
        <v>190</v>
      </c>
      <c r="AO459" t="s">
        <v>190</v>
      </c>
      <c r="AP459" t="s">
        <v>145</v>
      </c>
      <c r="AV459" t="s">
        <v>4243</v>
      </c>
      <c r="AW459" t="s">
        <v>4243</v>
      </c>
      <c r="AX459" t="s">
        <v>4244</v>
      </c>
      <c r="AY459" t="s">
        <v>4245</v>
      </c>
      <c r="BC459">
        <v>59853000</v>
      </c>
      <c r="BD459" t="s">
        <v>4272</v>
      </c>
      <c r="BE459" t="s">
        <v>4273</v>
      </c>
      <c r="BF459" t="s">
        <v>4274</v>
      </c>
      <c r="BG459" t="s">
        <v>4275</v>
      </c>
      <c r="BH459" t="s">
        <v>4250</v>
      </c>
      <c r="BI459" t="s">
        <v>4251</v>
      </c>
      <c r="BJ459" t="s">
        <v>4252</v>
      </c>
      <c r="BK459" t="s">
        <v>4253</v>
      </c>
      <c r="BL459" t="s">
        <v>547</v>
      </c>
      <c r="BM459" t="s">
        <v>4254</v>
      </c>
      <c r="BN459" t="s">
        <v>4250</v>
      </c>
      <c r="BO459" t="s">
        <v>4251</v>
      </c>
      <c r="BP459" t="s">
        <v>4252</v>
      </c>
      <c r="BQ459" t="s">
        <v>4253</v>
      </c>
      <c r="BR459" t="s">
        <v>4255</v>
      </c>
      <c r="BS459" t="s">
        <v>4255</v>
      </c>
      <c r="BT459" t="s">
        <v>4256</v>
      </c>
      <c r="BV459" t="s">
        <v>4257</v>
      </c>
      <c r="BZ459" t="s">
        <v>2096</v>
      </c>
      <c r="CA459" t="s">
        <v>158</v>
      </c>
      <c r="CB459" t="s">
        <v>456</v>
      </c>
      <c r="CG459" t="s">
        <v>240</v>
      </c>
      <c r="CH459" t="s">
        <v>1052</v>
      </c>
      <c r="CL459" t="s">
        <v>144</v>
      </c>
      <c r="CM459" t="s">
        <v>144</v>
      </c>
      <c r="CN459" t="s">
        <v>145</v>
      </c>
      <c r="CP459" t="s">
        <v>4268</v>
      </c>
      <c r="CQ459" t="s">
        <v>4268</v>
      </c>
      <c r="CR459" t="s">
        <v>145</v>
      </c>
      <c r="CT459" t="s">
        <v>4269</v>
      </c>
      <c r="CU459" t="s">
        <v>4269</v>
      </c>
      <c r="CV459" t="s">
        <v>145</v>
      </c>
      <c r="CY459" t="s">
        <v>4270</v>
      </c>
      <c r="CZ459" t="s">
        <v>4271</v>
      </c>
      <c r="DA459" t="s">
        <v>4270</v>
      </c>
      <c r="DB459" t="s">
        <v>4271</v>
      </c>
      <c r="DC459" t="s">
        <v>145</v>
      </c>
      <c r="DD459" t="s">
        <v>145</v>
      </c>
      <c r="DF459" t="s">
        <v>146</v>
      </c>
      <c r="DG459" t="s">
        <v>146</v>
      </c>
      <c r="DH459" t="s">
        <v>145</v>
      </c>
      <c r="DJ459" t="s">
        <v>190</v>
      </c>
      <c r="DK459" t="s">
        <v>190</v>
      </c>
      <c r="DL459" t="s">
        <v>145</v>
      </c>
      <c r="DS459" t="s">
        <v>1704</v>
      </c>
      <c r="DT459">
        <v>0</v>
      </c>
      <c r="DU459">
        <v>0</v>
      </c>
      <c r="DV459">
        <v>0</v>
      </c>
      <c r="DW459" s="1" t="e">
        <f>+Tabulka1[[#This Row],[pocudegra]]/Tabulka1[[#This Row],[pochodnav]]</f>
        <v>#DIV/0!</v>
      </c>
      <c r="DX459">
        <v>0</v>
      </c>
      <c r="EA459" t="s">
        <v>2587</v>
      </c>
      <c r="EB459" t="s">
        <v>2098</v>
      </c>
      <c r="ED459" t="s">
        <v>4258</v>
      </c>
      <c r="EE459" t="s">
        <v>4258</v>
      </c>
      <c r="EF459" t="s">
        <v>155</v>
      </c>
      <c r="EG459" t="s">
        <v>147</v>
      </c>
      <c r="EH459" t="s">
        <v>4233</v>
      </c>
      <c r="EI459" t="s">
        <v>4259</v>
      </c>
      <c r="EJ459" t="s">
        <v>4233</v>
      </c>
      <c r="EL459">
        <v>0</v>
      </c>
      <c r="EM459">
        <v>30509</v>
      </c>
    </row>
    <row r="460" spans="1:143" hidden="1">
      <c r="A460">
        <v>457</v>
      </c>
      <c r="B460" t="s">
        <v>4276</v>
      </c>
      <c r="C460" t="s">
        <v>4227</v>
      </c>
      <c r="D460" t="s">
        <v>144</v>
      </c>
      <c r="F460" t="s">
        <v>158</v>
      </c>
      <c r="G460" t="s">
        <v>158</v>
      </c>
      <c r="H460" t="s">
        <v>146</v>
      </c>
      <c r="I460" t="s">
        <v>158</v>
      </c>
      <c r="J460" t="s">
        <v>4227</v>
      </c>
      <c r="K460" t="s">
        <v>144</v>
      </c>
      <c r="L460" t="s">
        <v>4228</v>
      </c>
      <c r="M460" t="s">
        <v>4228</v>
      </c>
      <c r="O460" t="s">
        <v>144</v>
      </c>
      <c r="P460" t="s">
        <v>144</v>
      </c>
      <c r="Q460" t="s">
        <v>145</v>
      </c>
      <c r="T460" t="s">
        <v>4239</v>
      </c>
      <c r="U460" t="s">
        <v>4239</v>
      </c>
      <c r="V460" t="s">
        <v>145</v>
      </c>
      <c r="X460" t="s">
        <v>4240</v>
      </c>
      <c r="Y460" t="s">
        <v>4240</v>
      </c>
      <c r="Z460" t="s">
        <v>145</v>
      </c>
      <c r="AC460" t="s">
        <v>4241</v>
      </c>
      <c r="AD460" t="s">
        <v>4242</v>
      </c>
      <c r="AE460" t="s">
        <v>4241</v>
      </c>
      <c r="AF460" t="s">
        <v>4242</v>
      </c>
      <c r="AG460" t="s">
        <v>145</v>
      </c>
      <c r="AH460" t="s">
        <v>145</v>
      </c>
      <c r="AJ460" t="s">
        <v>146</v>
      </c>
      <c r="AK460" t="s">
        <v>146</v>
      </c>
      <c r="AL460" t="s">
        <v>145</v>
      </c>
      <c r="AN460" t="s">
        <v>190</v>
      </c>
      <c r="AO460" t="s">
        <v>190</v>
      </c>
      <c r="AP460" t="s">
        <v>145</v>
      </c>
      <c r="AS460" t="s">
        <v>4277</v>
      </c>
      <c r="AT460" t="s">
        <v>4278</v>
      </c>
      <c r="AU460" t="s">
        <v>271</v>
      </c>
      <c r="AV460" t="s">
        <v>4279</v>
      </c>
      <c r="AW460" t="s">
        <v>4280</v>
      </c>
      <c r="AX460" t="s">
        <v>4281</v>
      </c>
      <c r="AY460" t="s">
        <v>4282</v>
      </c>
      <c r="BC460">
        <v>45109000</v>
      </c>
      <c r="BD460" t="s">
        <v>4283</v>
      </c>
      <c r="BE460" t="s">
        <v>4284</v>
      </c>
      <c r="BF460" t="s">
        <v>4285</v>
      </c>
      <c r="BG460" t="s">
        <v>4286</v>
      </c>
      <c r="BH460" t="s">
        <v>4287</v>
      </c>
      <c r="BI460" t="s">
        <v>4251</v>
      </c>
      <c r="BJ460" t="s">
        <v>4252</v>
      </c>
      <c r="BK460" t="s">
        <v>4288</v>
      </c>
      <c r="BL460" t="s">
        <v>547</v>
      </c>
      <c r="BM460" t="s">
        <v>4254</v>
      </c>
      <c r="BN460" t="s">
        <v>4287</v>
      </c>
      <c r="BO460" t="s">
        <v>4251</v>
      </c>
      <c r="BP460" t="s">
        <v>4252</v>
      </c>
      <c r="BQ460" t="s">
        <v>4288</v>
      </c>
      <c r="BR460" t="s">
        <v>4289</v>
      </c>
      <c r="BS460" t="s">
        <v>4289</v>
      </c>
      <c r="BT460" t="s">
        <v>4256</v>
      </c>
      <c r="BV460" t="s">
        <v>4290</v>
      </c>
      <c r="BZ460" t="s">
        <v>4291</v>
      </c>
      <c r="CA460" t="s">
        <v>158</v>
      </c>
      <c r="CB460" t="s">
        <v>158</v>
      </c>
      <c r="CC460" t="s">
        <v>158</v>
      </c>
      <c r="CG460" t="s">
        <v>147</v>
      </c>
      <c r="CJ460" t="s">
        <v>4228</v>
      </c>
      <c r="CL460" t="s">
        <v>144</v>
      </c>
      <c r="CM460" t="s">
        <v>144</v>
      </c>
      <c r="CN460" t="s">
        <v>145</v>
      </c>
      <c r="CP460" t="s">
        <v>4239</v>
      </c>
      <c r="CQ460" t="s">
        <v>4239</v>
      </c>
      <c r="CR460" t="s">
        <v>145</v>
      </c>
      <c r="CT460" t="s">
        <v>4240</v>
      </c>
      <c r="CU460" t="s">
        <v>4240</v>
      </c>
      <c r="CV460" t="s">
        <v>145</v>
      </c>
      <c r="CY460" t="s">
        <v>4241</v>
      </c>
      <c r="CZ460" t="s">
        <v>4242</v>
      </c>
      <c r="DA460" t="s">
        <v>4241</v>
      </c>
      <c r="DB460" t="s">
        <v>4242</v>
      </c>
      <c r="DC460" t="s">
        <v>145</v>
      </c>
      <c r="DD460" t="s">
        <v>145</v>
      </c>
      <c r="DF460" t="s">
        <v>146</v>
      </c>
      <c r="DG460" t="s">
        <v>146</v>
      </c>
      <c r="DH460" t="s">
        <v>145</v>
      </c>
      <c r="DJ460" t="s">
        <v>190</v>
      </c>
      <c r="DK460" t="s">
        <v>190</v>
      </c>
      <c r="DL460" t="s">
        <v>145</v>
      </c>
      <c r="DO460" t="s">
        <v>4292</v>
      </c>
      <c r="DP460" t="s">
        <v>4277</v>
      </c>
      <c r="DQ460" t="s">
        <v>4293</v>
      </c>
      <c r="DR460" t="s">
        <v>271</v>
      </c>
      <c r="DT460">
        <v>119</v>
      </c>
      <c r="DU460">
        <v>0</v>
      </c>
      <c r="DV460">
        <v>42</v>
      </c>
      <c r="DW460" s="1" t="e">
        <f>+Tabulka1[[#This Row],[pocudegra]]/Tabulka1[[#This Row],[pochodnav]]</f>
        <v>#DIV/0!</v>
      </c>
      <c r="DX460">
        <v>37006000</v>
      </c>
      <c r="DY460" t="s">
        <v>158</v>
      </c>
      <c r="DZ460" t="s">
        <v>190</v>
      </c>
      <c r="ED460" t="s">
        <v>4291</v>
      </c>
      <c r="EE460" t="s">
        <v>4291</v>
      </c>
      <c r="EF460" t="s">
        <v>4277</v>
      </c>
      <c r="EG460" t="s">
        <v>147</v>
      </c>
      <c r="EH460" t="s">
        <v>4294</v>
      </c>
      <c r="EI460" t="s">
        <v>4294</v>
      </c>
      <c r="EJ460" t="s">
        <v>4294</v>
      </c>
      <c r="EK460" t="s">
        <v>4294</v>
      </c>
      <c r="EL460">
        <v>0</v>
      </c>
      <c r="EM460">
        <v>0</v>
      </c>
    </row>
    <row r="461" spans="1:143" hidden="1">
      <c r="A461">
        <v>458</v>
      </c>
      <c r="B461" t="s">
        <v>4295</v>
      </c>
      <c r="C461" t="s">
        <v>4227</v>
      </c>
      <c r="D461" t="s">
        <v>144</v>
      </c>
      <c r="F461" t="s">
        <v>158</v>
      </c>
      <c r="G461" t="s">
        <v>158</v>
      </c>
      <c r="H461" t="s">
        <v>146</v>
      </c>
      <c r="I461" t="s">
        <v>158</v>
      </c>
      <c r="J461" t="s">
        <v>4227</v>
      </c>
      <c r="K461" t="s">
        <v>144</v>
      </c>
      <c r="L461" t="s">
        <v>4235</v>
      </c>
      <c r="M461" t="s">
        <v>4235</v>
      </c>
      <c r="O461" t="s">
        <v>144</v>
      </c>
      <c r="P461" t="s">
        <v>144</v>
      </c>
      <c r="Q461" t="s">
        <v>145</v>
      </c>
      <c r="T461" t="s">
        <v>4261</v>
      </c>
      <c r="U461" t="s">
        <v>4261</v>
      </c>
      <c r="V461" t="s">
        <v>145</v>
      </c>
      <c r="X461" t="s">
        <v>4262</v>
      </c>
      <c r="Y461" t="s">
        <v>4262</v>
      </c>
      <c r="Z461" t="s">
        <v>145</v>
      </c>
      <c r="AC461" t="s">
        <v>4263</v>
      </c>
      <c r="AD461" t="s">
        <v>4264</v>
      </c>
      <c r="AE461" t="s">
        <v>4263</v>
      </c>
      <c r="AF461" t="s">
        <v>4264</v>
      </c>
      <c r="AG461" t="s">
        <v>145</v>
      </c>
      <c r="AH461" t="s">
        <v>145</v>
      </c>
      <c r="AJ461" t="s">
        <v>146</v>
      </c>
      <c r="AK461" t="s">
        <v>146</v>
      </c>
      <c r="AL461" t="s">
        <v>145</v>
      </c>
      <c r="AN461" t="s">
        <v>190</v>
      </c>
      <c r="AO461" t="s">
        <v>190</v>
      </c>
      <c r="AP461" t="s">
        <v>145</v>
      </c>
      <c r="AS461" t="s">
        <v>4277</v>
      </c>
      <c r="AT461" t="s">
        <v>4278</v>
      </c>
      <c r="AU461" t="s">
        <v>271</v>
      </c>
      <c r="AV461" t="s">
        <v>4279</v>
      </c>
      <c r="AW461" t="s">
        <v>4280</v>
      </c>
      <c r="AX461" t="s">
        <v>4281</v>
      </c>
      <c r="AY461" t="s">
        <v>4282</v>
      </c>
      <c r="BC461">
        <v>37090000</v>
      </c>
      <c r="BD461" t="s">
        <v>4283</v>
      </c>
      <c r="BE461" t="s">
        <v>4284</v>
      </c>
      <c r="BF461" t="s">
        <v>4285</v>
      </c>
      <c r="BG461" t="s">
        <v>4286</v>
      </c>
      <c r="BH461" t="s">
        <v>4287</v>
      </c>
      <c r="BI461" t="s">
        <v>4251</v>
      </c>
      <c r="BJ461" t="s">
        <v>4252</v>
      </c>
      <c r="BK461" t="s">
        <v>4288</v>
      </c>
      <c r="BL461" t="s">
        <v>547</v>
      </c>
      <c r="BM461" t="s">
        <v>4254</v>
      </c>
      <c r="BN461" t="s">
        <v>4287</v>
      </c>
      <c r="BO461" t="s">
        <v>4251</v>
      </c>
      <c r="BP461" t="s">
        <v>4252</v>
      </c>
      <c r="BQ461" t="s">
        <v>4288</v>
      </c>
      <c r="BR461" t="s">
        <v>4289</v>
      </c>
      <c r="BS461" t="s">
        <v>4289</v>
      </c>
      <c r="BT461" t="s">
        <v>4256</v>
      </c>
      <c r="BV461" t="s">
        <v>4290</v>
      </c>
      <c r="BZ461" t="s">
        <v>4291</v>
      </c>
      <c r="CA461" t="s">
        <v>158</v>
      </c>
      <c r="CB461" t="s">
        <v>158</v>
      </c>
      <c r="CC461" t="s">
        <v>158</v>
      </c>
      <c r="CG461" t="s">
        <v>147</v>
      </c>
      <c r="CJ461" t="s">
        <v>4235</v>
      </c>
      <c r="CL461" t="s">
        <v>144</v>
      </c>
      <c r="CM461" t="s">
        <v>144</v>
      </c>
      <c r="CN461" t="s">
        <v>145</v>
      </c>
      <c r="CP461" t="s">
        <v>4261</v>
      </c>
      <c r="CQ461" t="s">
        <v>4261</v>
      </c>
      <c r="CR461" t="s">
        <v>145</v>
      </c>
      <c r="CT461" t="s">
        <v>4262</v>
      </c>
      <c r="CU461" t="s">
        <v>4262</v>
      </c>
      <c r="CV461" t="s">
        <v>145</v>
      </c>
      <c r="CY461" t="s">
        <v>4263</v>
      </c>
      <c r="CZ461" t="s">
        <v>4264</v>
      </c>
      <c r="DA461" t="s">
        <v>4263</v>
      </c>
      <c r="DB461" t="s">
        <v>4264</v>
      </c>
      <c r="DC461" t="s">
        <v>145</v>
      </c>
      <c r="DD461" t="s">
        <v>145</v>
      </c>
      <c r="DF461" t="s">
        <v>146</v>
      </c>
      <c r="DG461" t="s">
        <v>146</v>
      </c>
      <c r="DH461" t="s">
        <v>145</v>
      </c>
      <c r="DJ461" t="s">
        <v>190</v>
      </c>
      <c r="DK461" t="s">
        <v>190</v>
      </c>
      <c r="DL461" t="s">
        <v>145</v>
      </c>
      <c r="DO461" t="s">
        <v>4292</v>
      </c>
      <c r="DP461" t="s">
        <v>4277</v>
      </c>
      <c r="DQ461" t="s">
        <v>4293</v>
      </c>
      <c r="DR461" t="s">
        <v>271</v>
      </c>
      <c r="DT461">
        <v>248</v>
      </c>
      <c r="DU461">
        <v>0</v>
      </c>
      <c r="DV461">
        <v>65</v>
      </c>
      <c r="DW461" s="1" t="e">
        <f>+Tabulka1[[#This Row],[pocudegra]]/Tabulka1[[#This Row],[pochodnav]]</f>
        <v>#DIV/0!</v>
      </c>
      <c r="DX461">
        <v>48936000</v>
      </c>
      <c r="DY461" t="s">
        <v>158</v>
      </c>
      <c r="DZ461" t="s">
        <v>190</v>
      </c>
      <c r="ED461" t="s">
        <v>4291</v>
      </c>
      <c r="EE461" t="s">
        <v>4291</v>
      </c>
      <c r="EF461" t="s">
        <v>4277</v>
      </c>
      <c r="EG461" t="s">
        <v>147</v>
      </c>
      <c r="EH461" t="s">
        <v>4294</v>
      </c>
      <c r="EI461" t="s">
        <v>4294</v>
      </c>
      <c r="EJ461" t="s">
        <v>4294</v>
      </c>
      <c r="EK461" t="s">
        <v>4294</v>
      </c>
      <c r="EL461">
        <v>0</v>
      </c>
      <c r="EM461">
        <v>0</v>
      </c>
    </row>
    <row r="462" spans="1:143" hidden="1">
      <c r="A462">
        <v>459</v>
      </c>
      <c r="B462" t="s">
        <v>4296</v>
      </c>
      <c r="C462" t="s">
        <v>4227</v>
      </c>
      <c r="D462" t="s">
        <v>144</v>
      </c>
      <c r="F462" t="s">
        <v>158</v>
      </c>
      <c r="G462" t="s">
        <v>158</v>
      </c>
      <c r="H462" t="s">
        <v>146</v>
      </c>
      <c r="I462" t="s">
        <v>158</v>
      </c>
      <c r="J462" t="s">
        <v>4227</v>
      </c>
      <c r="K462" t="s">
        <v>144</v>
      </c>
      <c r="L462" t="s">
        <v>4237</v>
      </c>
      <c r="M462" t="s">
        <v>4237</v>
      </c>
      <c r="O462" t="s">
        <v>144</v>
      </c>
      <c r="P462" t="s">
        <v>144</v>
      </c>
      <c r="Q462" t="s">
        <v>145</v>
      </c>
      <c r="T462" t="s">
        <v>4268</v>
      </c>
      <c r="U462" t="s">
        <v>4268</v>
      </c>
      <c r="V462" t="s">
        <v>145</v>
      </c>
      <c r="X462" t="s">
        <v>4269</v>
      </c>
      <c r="Y462" t="s">
        <v>4269</v>
      </c>
      <c r="Z462" t="s">
        <v>145</v>
      </c>
      <c r="AC462" t="s">
        <v>4270</v>
      </c>
      <c r="AD462" t="s">
        <v>4271</v>
      </c>
      <c r="AE462" t="s">
        <v>4270</v>
      </c>
      <c r="AF462" t="s">
        <v>4271</v>
      </c>
      <c r="AG462" t="s">
        <v>145</v>
      </c>
      <c r="AH462" t="s">
        <v>145</v>
      </c>
      <c r="AJ462" t="s">
        <v>146</v>
      </c>
      <c r="AK462" t="s">
        <v>146</v>
      </c>
      <c r="AL462" t="s">
        <v>145</v>
      </c>
      <c r="AN462" t="s">
        <v>190</v>
      </c>
      <c r="AO462" t="s">
        <v>190</v>
      </c>
      <c r="AP462" t="s">
        <v>145</v>
      </c>
      <c r="AS462" t="s">
        <v>4277</v>
      </c>
      <c r="AT462" t="s">
        <v>4278</v>
      </c>
      <c r="AU462" t="s">
        <v>271</v>
      </c>
      <c r="AV462" t="s">
        <v>4279</v>
      </c>
      <c r="AW462" t="s">
        <v>4280</v>
      </c>
      <c r="AX462" t="s">
        <v>4281</v>
      </c>
      <c r="AY462" t="s">
        <v>4282</v>
      </c>
      <c r="BC462">
        <v>18043000</v>
      </c>
      <c r="BD462" t="s">
        <v>4283</v>
      </c>
      <c r="BE462" t="s">
        <v>4284</v>
      </c>
      <c r="BF462" t="s">
        <v>4285</v>
      </c>
      <c r="BG462" t="s">
        <v>4286</v>
      </c>
      <c r="BH462" t="s">
        <v>4287</v>
      </c>
      <c r="BI462" t="s">
        <v>4251</v>
      </c>
      <c r="BJ462" t="s">
        <v>4252</v>
      </c>
      <c r="BK462" t="s">
        <v>4288</v>
      </c>
      <c r="BL462" t="s">
        <v>547</v>
      </c>
      <c r="BM462" t="s">
        <v>4254</v>
      </c>
      <c r="BN462" t="s">
        <v>4287</v>
      </c>
      <c r="BO462" t="s">
        <v>4251</v>
      </c>
      <c r="BP462" t="s">
        <v>4252</v>
      </c>
      <c r="BQ462" t="s">
        <v>4288</v>
      </c>
      <c r="BR462" t="s">
        <v>4289</v>
      </c>
      <c r="BS462" t="s">
        <v>4289</v>
      </c>
      <c r="BT462" t="s">
        <v>4256</v>
      </c>
      <c r="BV462" t="s">
        <v>4290</v>
      </c>
      <c r="BZ462" t="s">
        <v>4291</v>
      </c>
      <c r="CA462" t="s">
        <v>158</v>
      </c>
      <c r="CB462" t="s">
        <v>158</v>
      </c>
      <c r="CC462" t="s">
        <v>158</v>
      </c>
      <c r="CG462" t="s">
        <v>147</v>
      </c>
      <c r="CJ462" t="s">
        <v>4237</v>
      </c>
      <c r="CL462" t="s">
        <v>144</v>
      </c>
      <c r="CM462" t="s">
        <v>144</v>
      </c>
      <c r="CN462" t="s">
        <v>145</v>
      </c>
      <c r="CP462" t="s">
        <v>4268</v>
      </c>
      <c r="CQ462" t="s">
        <v>4268</v>
      </c>
      <c r="CR462" t="s">
        <v>145</v>
      </c>
      <c r="CT462" t="s">
        <v>4269</v>
      </c>
      <c r="CU462" t="s">
        <v>4269</v>
      </c>
      <c r="CV462" t="s">
        <v>145</v>
      </c>
      <c r="CY462" t="s">
        <v>4270</v>
      </c>
      <c r="CZ462" t="s">
        <v>4271</v>
      </c>
      <c r="DA462" t="s">
        <v>4270</v>
      </c>
      <c r="DB462" t="s">
        <v>4271</v>
      </c>
      <c r="DC462" t="s">
        <v>145</v>
      </c>
      <c r="DD462" t="s">
        <v>145</v>
      </c>
      <c r="DF462" t="s">
        <v>146</v>
      </c>
      <c r="DG462" t="s">
        <v>146</v>
      </c>
      <c r="DH462" t="s">
        <v>145</v>
      </c>
      <c r="DJ462" t="s">
        <v>190</v>
      </c>
      <c r="DK462" t="s">
        <v>190</v>
      </c>
      <c r="DL462" t="s">
        <v>145</v>
      </c>
      <c r="DO462" t="s">
        <v>4292</v>
      </c>
      <c r="DP462" t="s">
        <v>4277</v>
      </c>
      <c r="DQ462" t="s">
        <v>4293</v>
      </c>
      <c r="DR462" t="s">
        <v>271</v>
      </c>
      <c r="DT462">
        <v>64</v>
      </c>
      <c r="DU462">
        <v>0</v>
      </c>
      <c r="DV462">
        <v>21</v>
      </c>
      <c r="DW462" s="1" t="e">
        <f>+Tabulka1[[#This Row],[pocudegra]]/Tabulka1[[#This Row],[pochodnav]]</f>
        <v>#DIV/0!</v>
      </c>
      <c r="DX462">
        <v>14396000</v>
      </c>
      <c r="DY462" t="s">
        <v>158</v>
      </c>
      <c r="DZ462" t="s">
        <v>190</v>
      </c>
      <c r="ED462" t="s">
        <v>4291</v>
      </c>
      <c r="EE462" t="s">
        <v>4291</v>
      </c>
      <c r="EF462" t="s">
        <v>4277</v>
      </c>
      <c r="EG462" t="s">
        <v>147</v>
      </c>
      <c r="EH462" t="s">
        <v>4294</v>
      </c>
      <c r="EI462" t="s">
        <v>4294</v>
      </c>
      <c r="EJ462" t="s">
        <v>4294</v>
      </c>
      <c r="EK462" t="s">
        <v>4294</v>
      </c>
      <c r="EL462">
        <v>0</v>
      </c>
      <c r="EM462">
        <v>0</v>
      </c>
    </row>
    <row r="463" spans="1:143" hidden="1">
      <c r="A463">
        <v>460</v>
      </c>
      <c r="B463" t="s">
        <v>4297</v>
      </c>
      <c r="C463" t="s">
        <v>4227</v>
      </c>
      <c r="D463" t="s">
        <v>240</v>
      </c>
      <c r="F463" t="s">
        <v>164</v>
      </c>
      <c r="G463" t="s">
        <v>232</v>
      </c>
      <c r="H463" t="s">
        <v>164</v>
      </c>
      <c r="I463" t="s">
        <v>232</v>
      </c>
      <c r="J463" t="s">
        <v>4227</v>
      </c>
      <c r="K463" t="s">
        <v>240</v>
      </c>
      <c r="L463" t="s">
        <v>4298</v>
      </c>
      <c r="M463" t="s">
        <v>4298</v>
      </c>
      <c r="Q463" t="s">
        <v>145</v>
      </c>
      <c r="V463" t="s">
        <v>145</v>
      </c>
      <c r="Z463" t="s">
        <v>145</v>
      </c>
      <c r="AG463" t="s">
        <v>145</v>
      </c>
      <c r="AH463" t="s">
        <v>145</v>
      </c>
      <c r="AL463" t="s">
        <v>145</v>
      </c>
      <c r="AP463" t="s">
        <v>145</v>
      </c>
      <c r="AS463" t="s">
        <v>4299</v>
      </c>
      <c r="AT463" t="s">
        <v>4300</v>
      </c>
      <c r="AU463" t="s">
        <v>4301</v>
      </c>
      <c r="AV463" t="s">
        <v>4279</v>
      </c>
      <c r="AW463" t="s">
        <v>4302</v>
      </c>
      <c r="AX463" t="s">
        <v>4281</v>
      </c>
      <c r="AY463" t="s">
        <v>4282</v>
      </c>
      <c r="BC463">
        <v>92693000</v>
      </c>
      <c r="BD463" t="s">
        <v>4303</v>
      </c>
      <c r="BE463" t="s">
        <v>4304</v>
      </c>
      <c r="BF463" t="s">
        <v>4305</v>
      </c>
      <c r="BG463" t="s">
        <v>4306</v>
      </c>
      <c r="BH463" t="s">
        <v>4307</v>
      </c>
      <c r="BI463" t="s">
        <v>4251</v>
      </c>
      <c r="BJ463" t="s">
        <v>4252</v>
      </c>
      <c r="BK463" t="s">
        <v>4288</v>
      </c>
      <c r="BL463" t="s">
        <v>547</v>
      </c>
      <c r="BM463" t="s">
        <v>4254</v>
      </c>
      <c r="BN463" t="s">
        <v>4307</v>
      </c>
      <c r="BO463" t="s">
        <v>4251</v>
      </c>
      <c r="BP463" t="s">
        <v>4252</v>
      </c>
      <c r="BQ463" t="s">
        <v>4288</v>
      </c>
      <c r="BR463" t="s">
        <v>4308</v>
      </c>
      <c r="BS463" t="s">
        <v>4309</v>
      </c>
      <c r="BT463" t="s">
        <v>4256</v>
      </c>
      <c r="BU463" t="s">
        <v>4310</v>
      </c>
      <c r="BV463" t="s">
        <v>4311</v>
      </c>
      <c r="BW463" t="s">
        <v>885</v>
      </c>
      <c r="BX463" t="s">
        <v>1352</v>
      </c>
      <c r="BZ463" t="s">
        <v>4312</v>
      </c>
      <c r="CA463" t="s">
        <v>232</v>
      </c>
      <c r="CB463" t="s">
        <v>456</v>
      </c>
      <c r="CC463" t="s">
        <v>164</v>
      </c>
      <c r="CG463" t="s">
        <v>240</v>
      </c>
      <c r="CH463" t="s">
        <v>1052</v>
      </c>
      <c r="CN463" t="s">
        <v>145</v>
      </c>
      <c r="CR463" t="s">
        <v>145</v>
      </c>
      <c r="CV463" t="s">
        <v>145</v>
      </c>
      <c r="DC463" t="s">
        <v>145</v>
      </c>
      <c r="DD463" t="s">
        <v>145</v>
      </c>
      <c r="DH463" t="s">
        <v>145</v>
      </c>
      <c r="DL463" t="s">
        <v>145</v>
      </c>
      <c r="DS463" t="s">
        <v>1704</v>
      </c>
      <c r="DT463">
        <v>0</v>
      </c>
      <c r="DU463">
        <v>0</v>
      </c>
      <c r="DV463">
        <v>0</v>
      </c>
      <c r="DW463" s="1" t="e">
        <f>+Tabulka1[[#This Row],[pocudegra]]/Tabulka1[[#This Row],[pochodnav]]</f>
        <v>#DIV/0!</v>
      </c>
      <c r="DX463">
        <v>0</v>
      </c>
      <c r="DY463" t="s">
        <v>232</v>
      </c>
      <c r="DZ463" t="s">
        <v>303</v>
      </c>
      <c r="EA463" t="s">
        <v>2587</v>
      </c>
      <c r="EB463" t="s">
        <v>2098</v>
      </c>
      <c r="ED463" t="s">
        <v>4258</v>
      </c>
      <c r="EE463" t="s">
        <v>4258</v>
      </c>
      <c r="EF463" t="s">
        <v>4299</v>
      </c>
      <c r="EG463" t="s">
        <v>147</v>
      </c>
      <c r="EH463" t="s">
        <v>4313</v>
      </c>
      <c r="EI463" t="s">
        <v>4259</v>
      </c>
      <c r="EL463">
        <v>276</v>
      </c>
      <c r="EM463">
        <v>30509</v>
      </c>
    </row>
    <row r="464" spans="1:143" hidden="1">
      <c r="A464">
        <v>461</v>
      </c>
      <c r="B464" t="s">
        <v>4314</v>
      </c>
      <c r="C464" t="s">
        <v>4227</v>
      </c>
      <c r="D464" t="s">
        <v>240</v>
      </c>
      <c r="F464" t="s">
        <v>232</v>
      </c>
      <c r="G464" t="s">
        <v>153</v>
      </c>
      <c r="H464" t="s">
        <v>232</v>
      </c>
      <c r="I464" t="s">
        <v>153</v>
      </c>
      <c r="J464" t="s">
        <v>4227</v>
      </c>
      <c r="K464" t="s">
        <v>240</v>
      </c>
      <c r="L464" t="s">
        <v>4315</v>
      </c>
      <c r="M464" t="s">
        <v>4315</v>
      </c>
      <c r="O464" t="s">
        <v>144</v>
      </c>
      <c r="P464" t="s">
        <v>144</v>
      </c>
      <c r="Q464" t="s">
        <v>145</v>
      </c>
      <c r="T464" t="s">
        <v>4316</v>
      </c>
      <c r="U464" t="s">
        <v>4316</v>
      </c>
      <c r="V464" t="s">
        <v>145</v>
      </c>
      <c r="X464" t="s">
        <v>4317</v>
      </c>
      <c r="Y464" t="s">
        <v>4317</v>
      </c>
      <c r="Z464" t="s">
        <v>145</v>
      </c>
      <c r="AC464" t="s">
        <v>4318</v>
      </c>
      <c r="AD464" t="s">
        <v>4319</v>
      </c>
      <c r="AE464" t="s">
        <v>4318</v>
      </c>
      <c r="AF464" t="s">
        <v>4319</v>
      </c>
      <c r="AG464" t="s">
        <v>145</v>
      </c>
      <c r="AH464" t="s">
        <v>145</v>
      </c>
      <c r="AJ464" t="s">
        <v>232</v>
      </c>
      <c r="AK464" t="s">
        <v>232</v>
      </c>
      <c r="AL464" t="s">
        <v>145</v>
      </c>
      <c r="AN464" t="s">
        <v>303</v>
      </c>
      <c r="AO464" t="s">
        <v>303</v>
      </c>
      <c r="AP464" t="s">
        <v>145</v>
      </c>
      <c r="AS464" t="s">
        <v>4320</v>
      </c>
      <c r="AT464" t="s">
        <v>4321</v>
      </c>
      <c r="AU464" t="s">
        <v>4322</v>
      </c>
      <c r="AV464" t="s">
        <v>2133</v>
      </c>
      <c r="AW464" t="s">
        <v>2134</v>
      </c>
      <c r="AX464" t="s">
        <v>4281</v>
      </c>
      <c r="AY464" t="s">
        <v>4282</v>
      </c>
      <c r="BC464">
        <v>46880000</v>
      </c>
      <c r="BD464" t="s">
        <v>4323</v>
      </c>
      <c r="BE464" t="s">
        <v>4324</v>
      </c>
      <c r="BF464" t="s">
        <v>4325</v>
      </c>
      <c r="BG464" t="s">
        <v>4326</v>
      </c>
      <c r="BH464" t="s">
        <v>4327</v>
      </c>
      <c r="BI464" t="s">
        <v>4251</v>
      </c>
      <c r="BJ464" t="s">
        <v>4252</v>
      </c>
      <c r="BK464" t="s">
        <v>4288</v>
      </c>
      <c r="BL464" t="s">
        <v>547</v>
      </c>
      <c r="BM464" t="s">
        <v>4254</v>
      </c>
      <c r="BN464" t="s">
        <v>4328</v>
      </c>
      <c r="BO464" t="s">
        <v>4251</v>
      </c>
      <c r="BP464" t="s">
        <v>4252</v>
      </c>
      <c r="BQ464" t="s">
        <v>4288</v>
      </c>
      <c r="BR464" t="s">
        <v>4329</v>
      </c>
      <c r="BS464" t="s">
        <v>4330</v>
      </c>
      <c r="BT464" t="s">
        <v>4256</v>
      </c>
      <c r="BU464" t="s">
        <v>4310</v>
      </c>
      <c r="BV464" t="s">
        <v>4311</v>
      </c>
      <c r="BW464" t="s">
        <v>885</v>
      </c>
      <c r="BX464" t="s">
        <v>1352</v>
      </c>
      <c r="BZ464" t="s">
        <v>4331</v>
      </c>
      <c r="CA464" t="s">
        <v>153</v>
      </c>
      <c r="CB464" t="s">
        <v>232</v>
      </c>
      <c r="CC464" t="s">
        <v>232</v>
      </c>
      <c r="CG464" t="s">
        <v>147</v>
      </c>
      <c r="CJ464" t="s">
        <v>4315</v>
      </c>
      <c r="CL464" t="s">
        <v>144</v>
      </c>
      <c r="CM464" t="s">
        <v>144</v>
      </c>
      <c r="CN464" t="s">
        <v>145</v>
      </c>
      <c r="CP464" t="s">
        <v>4316</v>
      </c>
      <c r="CQ464" t="s">
        <v>4316</v>
      </c>
      <c r="CR464" t="s">
        <v>145</v>
      </c>
      <c r="CT464" t="s">
        <v>4317</v>
      </c>
      <c r="CU464" t="s">
        <v>4317</v>
      </c>
      <c r="CV464" t="s">
        <v>145</v>
      </c>
      <c r="CY464" t="s">
        <v>4318</v>
      </c>
      <c r="CZ464" t="s">
        <v>4319</v>
      </c>
      <c r="DA464" t="s">
        <v>4318</v>
      </c>
      <c r="DB464" t="s">
        <v>4319</v>
      </c>
      <c r="DC464" t="s">
        <v>145</v>
      </c>
      <c r="DD464" t="s">
        <v>145</v>
      </c>
      <c r="DF464" t="s">
        <v>232</v>
      </c>
      <c r="DG464" t="s">
        <v>232</v>
      </c>
      <c r="DH464" t="s">
        <v>145</v>
      </c>
      <c r="DJ464" t="s">
        <v>303</v>
      </c>
      <c r="DK464" t="s">
        <v>303</v>
      </c>
      <c r="DL464" t="s">
        <v>145</v>
      </c>
      <c r="DP464" t="s">
        <v>4320</v>
      </c>
      <c r="DQ464" t="s">
        <v>4332</v>
      </c>
      <c r="DR464" t="s">
        <v>4322</v>
      </c>
      <c r="DT464">
        <v>198</v>
      </c>
      <c r="DU464">
        <v>169</v>
      </c>
      <c r="DV464">
        <v>49</v>
      </c>
      <c r="DW464" s="1">
        <f>+Tabulka1[[#This Row],[pocudegra]]/Tabulka1[[#This Row],[pochodnav]]</f>
        <v>0.28994082840236685</v>
      </c>
      <c r="DX464">
        <v>45050000</v>
      </c>
      <c r="DY464" t="s">
        <v>153</v>
      </c>
      <c r="DZ464" t="s">
        <v>303</v>
      </c>
      <c r="ED464" t="s">
        <v>4331</v>
      </c>
      <c r="EE464" t="s">
        <v>4331</v>
      </c>
      <c r="EF464" t="s">
        <v>4320</v>
      </c>
      <c r="EG464" t="s">
        <v>147</v>
      </c>
      <c r="EH464" t="s">
        <v>4333</v>
      </c>
      <c r="EI464" t="s">
        <v>4333</v>
      </c>
      <c r="EL464">
        <v>2963</v>
      </c>
      <c r="EM464">
        <v>2963</v>
      </c>
    </row>
    <row r="465" spans="1:143" hidden="1">
      <c r="A465">
        <v>462</v>
      </c>
      <c r="B465" t="s">
        <v>4334</v>
      </c>
      <c r="C465" t="s">
        <v>4227</v>
      </c>
      <c r="D465" t="s">
        <v>240</v>
      </c>
      <c r="F465" t="s">
        <v>232</v>
      </c>
      <c r="G465" t="s">
        <v>153</v>
      </c>
      <c r="H465" t="s">
        <v>232</v>
      </c>
      <c r="I465" t="s">
        <v>153</v>
      </c>
      <c r="J465" t="s">
        <v>4227</v>
      </c>
      <c r="K465" t="s">
        <v>240</v>
      </c>
      <c r="L465" t="s">
        <v>4335</v>
      </c>
      <c r="M465" t="s">
        <v>4336</v>
      </c>
      <c r="O465" t="s">
        <v>144</v>
      </c>
      <c r="P465" t="s">
        <v>144</v>
      </c>
      <c r="Q465" t="s">
        <v>145</v>
      </c>
      <c r="T465" t="s">
        <v>4337</v>
      </c>
      <c r="U465" t="s">
        <v>4337</v>
      </c>
      <c r="V465" t="s">
        <v>145</v>
      </c>
      <c r="X465" t="s">
        <v>4338</v>
      </c>
      <c r="Y465" t="s">
        <v>4338</v>
      </c>
      <c r="Z465" t="s">
        <v>145</v>
      </c>
      <c r="AC465" t="s">
        <v>4339</v>
      </c>
      <c r="AD465" t="s">
        <v>4340</v>
      </c>
      <c r="AE465" t="s">
        <v>4339</v>
      </c>
      <c r="AF465" t="s">
        <v>4340</v>
      </c>
      <c r="AG465" t="s">
        <v>145</v>
      </c>
      <c r="AH465" t="s">
        <v>145</v>
      </c>
      <c r="AJ465" t="s">
        <v>153</v>
      </c>
      <c r="AK465" t="s">
        <v>153</v>
      </c>
      <c r="AL465" t="s">
        <v>145</v>
      </c>
      <c r="AN465" t="s">
        <v>370</v>
      </c>
      <c r="AO465" t="s">
        <v>370</v>
      </c>
      <c r="AP465" t="s">
        <v>145</v>
      </c>
      <c r="AQ465" t="s">
        <v>371</v>
      </c>
      <c r="AR465" t="s">
        <v>372</v>
      </c>
      <c r="AS465" t="s">
        <v>4341</v>
      </c>
      <c r="AT465" t="s">
        <v>4342</v>
      </c>
      <c r="AU465" t="s">
        <v>4343</v>
      </c>
      <c r="AV465" t="s">
        <v>2133</v>
      </c>
      <c r="AW465" t="s">
        <v>2134</v>
      </c>
      <c r="AX465" t="s">
        <v>4344</v>
      </c>
      <c r="AY465" t="s">
        <v>4345</v>
      </c>
      <c r="BC465">
        <v>23388000</v>
      </c>
      <c r="BD465" t="s">
        <v>4346</v>
      </c>
      <c r="BE465" t="s">
        <v>4347</v>
      </c>
      <c r="BF465" t="s">
        <v>4348</v>
      </c>
      <c r="BG465" t="s">
        <v>4349</v>
      </c>
      <c r="BH465" t="s">
        <v>4328</v>
      </c>
      <c r="BI465" t="s">
        <v>4350</v>
      </c>
      <c r="BJ465" t="s">
        <v>4351</v>
      </c>
      <c r="BK465" t="s">
        <v>3224</v>
      </c>
      <c r="BL465" t="s">
        <v>547</v>
      </c>
      <c r="BM465" t="s">
        <v>4254</v>
      </c>
      <c r="BN465" t="s">
        <v>4328</v>
      </c>
      <c r="BO465" t="s">
        <v>4350</v>
      </c>
      <c r="BP465" t="s">
        <v>4351</v>
      </c>
      <c r="BQ465" t="s">
        <v>3224</v>
      </c>
      <c r="BR465" t="s">
        <v>4352</v>
      </c>
      <c r="BS465" t="s">
        <v>4353</v>
      </c>
      <c r="BT465" t="s">
        <v>4354</v>
      </c>
      <c r="BU465" t="s">
        <v>4355</v>
      </c>
      <c r="BV465" t="s">
        <v>4311</v>
      </c>
      <c r="BW465" t="s">
        <v>885</v>
      </c>
      <c r="BX465" t="s">
        <v>1352</v>
      </c>
      <c r="BZ465" t="s">
        <v>4331</v>
      </c>
      <c r="CA465" t="s">
        <v>153</v>
      </c>
      <c r="CB465" t="s">
        <v>153</v>
      </c>
      <c r="CC465" t="s">
        <v>153</v>
      </c>
      <c r="CG465" t="s">
        <v>147</v>
      </c>
      <c r="CJ465" t="s">
        <v>4335</v>
      </c>
      <c r="CL465" t="s">
        <v>144</v>
      </c>
      <c r="CM465" t="s">
        <v>144</v>
      </c>
      <c r="CN465" t="s">
        <v>145</v>
      </c>
      <c r="CP465" t="s">
        <v>4337</v>
      </c>
      <c r="CQ465" t="s">
        <v>4337</v>
      </c>
      <c r="CR465" t="s">
        <v>145</v>
      </c>
      <c r="CT465" t="s">
        <v>4338</v>
      </c>
      <c r="CU465" t="s">
        <v>4338</v>
      </c>
      <c r="CV465" t="s">
        <v>145</v>
      </c>
      <c r="CY465" t="s">
        <v>4339</v>
      </c>
      <c r="CZ465" t="s">
        <v>4340</v>
      </c>
      <c r="DA465" t="s">
        <v>4339</v>
      </c>
      <c r="DB465" t="s">
        <v>4340</v>
      </c>
      <c r="DC465" t="s">
        <v>145</v>
      </c>
      <c r="DD465" t="s">
        <v>145</v>
      </c>
      <c r="DF465" t="s">
        <v>153</v>
      </c>
      <c r="DG465" t="s">
        <v>153</v>
      </c>
      <c r="DH465" t="s">
        <v>145</v>
      </c>
      <c r="DJ465" t="s">
        <v>370</v>
      </c>
      <c r="DK465" t="s">
        <v>370</v>
      </c>
      <c r="DL465" t="s">
        <v>145</v>
      </c>
      <c r="DM465" t="s">
        <v>371</v>
      </c>
      <c r="DN465" t="s">
        <v>372</v>
      </c>
      <c r="DP465" t="s">
        <v>4341</v>
      </c>
      <c r="DQ465" t="s">
        <v>4356</v>
      </c>
      <c r="DR465" t="s">
        <v>4343</v>
      </c>
      <c r="DT465">
        <v>55</v>
      </c>
      <c r="DU465">
        <v>52</v>
      </c>
      <c r="DV465">
        <v>19</v>
      </c>
      <c r="DW465" s="1">
        <f>+Tabulka1[[#This Row],[pocudegra]]/Tabulka1[[#This Row],[pochodnav]]</f>
        <v>0.36538461538461536</v>
      </c>
      <c r="DX465">
        <v>23913000</v>
      </c>
      <c r="DY465" t="s">
        <v>153</v>
      </c>
      <c r="DZ465" t="s">
        <v>356</v>
      </c>
      <c r="ED465" t="s">
        <v>1639</v>
      </c>
      <c r="EE465" t="s">
        <v>1639</v>
      </c>
      <c r="EF465" t="s">
        <v>4341</v>
      </c>
      <c r="EG465" t="s">
        <v>147</v>
      </c>
      <c r="EH465" t="s">
        <v>4333</v>
      </c>
      <c r="EI465" t="s">
        <v>4357</v>
      </c>
      <c r="EL465">
        <v>2963</v>
      </c>
      <c r="EM465">
        <v>4317</v>
      </c>
    </row>
    <row r="466" spans="1:143" hidden="1">
      <c r="A466">
        <v>463</v>
      </c>
      <c r="B466" t="s">
        <v>4358</v>
      </c>
      <c r="C466" t="s">
        <v>4227</v>
      </c>
      <c r="D466" t="s">
        <v>240</v>
      </c>
      <c r="F466" t="s">
        <v>232</v>
      </c>
      <c r="G466" t="s">
        <v>153</v>
      </c>
      <c r="H466" t="s">
        <v>232</v>
      </c>
      <c r="I466" t="s">
        <v>153</v>
      </c>
      <c r="J466" t="s">
        <v>4227</v>
      </c>
      <c r="K466" t="s">
        <v>240</v>
      </c>
      <c r="L466" t="s">
        <v>4359</v>
      </c>
      <c r="M466" t="s">
        <v>4360</v>
      </c>
      <c r="O466" t="s">
        <v>144</v>
      </c>
      <c r="P466" t="s">
        <v>144</v>
      </c>
      <c r="Q466" t="s">
        <v>145</v>
      </c>
      <c r="T466" t="s">
        <v>4361</v>
      </c>
      <c r="U466" t="s">
        <v>4361</v>
      </c>
      <c r="V466" t="s">
        <v>145</v>
      </c>
      <c r="X466" t="s">
        <v>4362</v>
      </c>
      <c r="Y466" t="s">
        <v>4362</v>
      </c>
      <c r="Z466" t="s">
        <v>145</v>
      </c>
      <c r="AC466" t="s">
        <v>4363</v>
      </c>
      <c r="AD466" t="s">
        <v>4364</v>
      </c>
      <c r="AE466" t="s">
        <v>4363</v>
      </c>
      <c r="AF466" t="s">
        <v>4364</v>
      </c>
      <c r="AG466" t="s">
        <v>145</v>
      </c>
      <c r="AH466" t="s">
        <v>145</v>
      </c>
      <c r="AJ466" t="s">
        <v>153</v>
      </c>
      <c r="AK466" t="s">
        <v>153</v>
      </c>
      <c r="AL466" t="s">
        <v>145</v>
      </c>
      <c r="AN466" t="s">
        <v>370</v>
      </c>
      <c r="AO466" t="s">
        <v>370</v>
      </c>
      <c r="AP466" t="s">
        <v>145</v>
      </c>
      <c r="AQ466" t="s">
        <v>371</v>
      </c>
      <c r="AR466" t="s">
        <v>372</v>
      </c>
      <c r="AS466" t="s">
        <v>4341</v>
      </c>
      <c r="AT466" t="s">
        <v>4342</v>
      </c>
      <c r="AU466" t="s">
        <v>4343</v>
      </c>
      <c r="AV466" t="s">
        <v>2133</v>
      </c>
      <c r="AW466" t="s">
        <v>2134</v>
      </c>
      <c r="AX466" t="s">
        <v>4344</v>
      </c>
      <c r="AY466" t="s">
        <v>4345</v>
      </c>
      <c r="BC466">
        <v>2260000</v>
      </c>
      <c r="BD466" t="s">
        <v>4346</v>
      </c>
      <c r="BE466" t="s">
        <v>4347</v>
      </c>
      <c r="BF466" t="s">
        <v>4348</v>
      </c>
      <c r="BG466" t="s">
        <v>4349</v>
      </c>
      <c r="BH466" t="s">
        <v>4328</v>
      </c>
      <c r="BI466" t="s">
        <v>4350</v>
      </c>
      <c r="BJ466" t="s">
        <v>4351</v>
      </c>
      <c r="BK466" t="s">
        <v>3224</v>
      </c>
      <c r="BL466" t="s">
        <v>547</v>
      </c>
      <c r="BM466" t="s">
        <v>4254</v>
      </c>
      <c r="BN466" t="s">
        <v>4328</v>
      </c>
      <c r="BO466" t="s">
        <v>4350</v>
      </c>
      <c r="BP466" t="s">
        <v>4351</v>
      </c>
      <c r="BQ466" t="s">
        <v>3224</v>
      </c>
      <c r="BR466" t="s">
        <v>4352</v>
      </c>
      <c r="BS466" t="s">
        <v>4353</v>
      </c>
      <c r="BT466" t="s">
        <v>4354</v>
      </c>
      <c r="BU466" t="s">
        <v>4365</v>
      </c>
      <c r="BV466" t="s">
        <v>4311</v>
      </c>
      <c r="BW466" t="s">
        <v>885</v>
      </c>
      <c r="BX466" t="s">
        <v>1352</v>
      </c>
      <c r="BZ466" t="s">
        <v>4331</v>
      </c>
      <c r="CA466" t="s">
        <v>153</v>
      </c>
      <c r="CB466" t="s">
        <v>153</v>
      </c>
      <c r="CC466" t="s">
        <v>153</v>
      </c>
      <c r="CG466" t="s">
        <v>147</v>
      </c>
      <c r="CJ466" t="s">
        <v>4359</v>
      </c>
      <c r="CL466" t="s">
        <v>144</v>
      </c>
      <c r="CM466" t="s">
        <v>144</v>
      </c>
      <c r="CN466" t="s">
        <v>145</v>
      </c>
      <c r="CP466" t="s">
        <v>4361</v>
      </c>
      <c r="CQ466" t="s">
        <v>4361</v>
      </c>
      <c r="CR466" t="s">
        <v>145</v>
      </c>
      <c r="CT466" t="s">
        <v>4362</v>
      </c>
      <c r="CU466" t="s">
        <v>4362</v>
      </c>
      <c r="CV466" t="s">
        <v>145</v>
      </c>
      <c r="CY466" t="s">
        <v>4363</v>
      </c>
      <c r="CZ466" t="s">
        <v>4364</v>
      </c>
      <c r="DA466" t="s">
        <v>4363</v>
      </c>
      <c r="DB466" t="s">
        <v>4364</v>
      </c>
      <c r="DC466" t="s">
        <v>145</v>
      </c>
      <c r="DD466" t="s">
        <v>145</v>
      </c>
      <c r="DF466" t="s">
        <v>153</v>
      </c>
      <c r="DG466" t="s">
        <v>153</v>
      </c>
      <c r="DH466" t="s">
        <v>145</v>
      </c>
      <c r="DJ466" t="s">
        <v>370</v>
      </c>
      <c r="DK466" t="s">
        <v>370</v>
      </c>
      <c r="DL466" t="s">
        <v>145</v>
      </c>
      <c r="DM466" t="s">
        <v>371</v>
      </c>
      <c r="DN466" t="s">
        <v>372</v>
      </c>
      <c r="DP466" t="s">
        <v>4341</v>
      </c>
      <c r="DQ466" t="s">
        <v>4356</v>
      </c>
      <c r="DR466" t="s">
        <v>4343</v>
      </c>
      <c r="DT466">
        <v>14</v>
      </c>
      <c r="DU466">
        <v>14</v>
      </c>
      <c r="DV466">
        <v>3</v>
      </c>
      <c r="DW466" s="1">
        <f>+Tabulka1[[#This Row],[pocudegra]]/Tabulka1[[#This Row],[pochodnav]]</f>
        <v>0.21428571428571427</v>
      </c>
      <c r="DX466">
        <v>2251000</v>
      </c>
      <c r="ED466" t="s">
        <v>1639</v>
      </c>
      <c r="EE466" t="s">
        <v>1639</v>
      </c>
      <c r="EF466" t="s">
        <v>4341</v>
      </c>
      <c r="EG466" t="s">
        <v>147</v>
      </c>
      <c r="EH466" t="s">
        <v>4333</v>
      </c>
      <c r="EI466" t="s">
        <v>4357</v>
      </c>
      <c r="EL466">
        <v>2963</v>
      </c>
      <c r="EM466">
        <v>4317</v>
      </c>
    </row>
    <row r="467" spans="1:143" hidden="1">
      <c r="A467">
        <v>464</v>
      </c>
      <c r="B467" t="s">
        <v>4366</v>
      </c>
      <c r="C467" t="s">
        <v>4227</v>
      </c>
      <c r="D467" t="s">
        <v>240</v>
      </c>
      <c r="F467" t="s">
        <v>232</v>
      </c>
      <c r="G467" t="s">
        <v>153</v>
      </c>
      <c r="H467" t="s">
        <v>232</v>
      </c>
      <c r="I467" t="s">
        <v>153</v>
      </c>
      <c r="J467" t="s">
        <v>4227</v>
      </c>
      <c r="K467" t="s">
        <v>240</v>
      </c>
      <c r="L467" t="s">
        <v>4367</v>
      </c>
      <c r="M467" t="s">
        <v>4368</v>
      </c>
      <c r="O467" t="s">
        <v>144</v>
      </c>
      <c r="P467" t="s">
        <v>144</v>
      </c>
      <c r="Q467" t="s">
        <v>145</v>
      </c>
      <c r="T467" t="s">
        <v>4369</v>
      </c>
      <c r="U467" t="s">
        <v>4369</v>
      </c>
      <c r="V467" t="s">
        <v>145</v>
      </c>
      <c r="X467" t="s">
        <v>4370</v>
      </c>
      <c r="Y467" t="s">
        <v>4370</v>
      </c>
      <c r="Z467" t="s">
        <v>145</v>
      </c>
      <c r="AC467" t="s">
        <v>4371</v>
      </c>
      <c r="AD467" t="s">
        <v>4372</v>
      </c>
      <c r="AE467" t="s">
        <v>4371</v>
      </c>
      <c r="AF467" t="s">
        <v>4372</v>
      </c>
      <c r="AG467" t="s">
        <v>145</v>
      </c>
      <c r="AH467" t="s">
        <v>145</v>
      </c>
      <c r="AJ467" t="s">
        <v>153</v>
      </c>
      <c r="AK467" t="s">
        <v>153</v>
      </c>
      <c r="AL467" t="s">
        <v>145</v>
      </c>
      <c r="AN467" t="s">
        <v>370</v>
      </c>
      <c r="AO467" t="s">
        <v>370</v>
      </c>
      <c r="AP467" t="s">
        <v>145</v>
      </c>
      <c r="AQ467" t="s">
        <v>371</v>
      </c>
      <c r="AR467" t="s">
        <v>372</v>
      </c>
      <c r="AS467" t="s">
        <v>4341</v>
      </c>
      <c r="AT467" t="s">
        <v>4342</v>
      </c>
      <c r="AU467" t="s">
        <v>4343</v>
      </c>
      <c r="AV467" t="s">
        <v>2133</v>
      </c>
      <c r="AW467" t="s">
        <v>2134</v>
      </c>
      <c r="AX467" t="s">
        <v>4344</v>
      </c>
      <c r="AY467" t="s">
        <v>4345</v>
      </c>
      <c r="BC467">
        <v>28133000</v>
      </c>
      <c r="BD467" t="s">
        <v>4346</v>
      </c>
      <c r="BE467" t="s">
        <v>4347</v>
      </c>
      <c r="BF467" t="s">
        <v>4348</v>
      </c>
      <c r="BG467" t="s">
        <v>4349</v>
      </c>
      <c r="BH467" t="s">
        <v>4328</v>
      </c>
      <c r="BI467" t="s">
        <v>4350</v>
      </c>
      <c r="BJ467" t="s">
        <v>4351</v>
      </c>
      <c r="BK467" t="s">
        <v>3224</v>
      </c>
      <c r="BL467" t="s">
        <v>547</v>
      </c>
      <c r="BM467" t="s">
        <v>4254</v>
      </c>
      <c r="BN467" t="s">
        <v>4328</v>
      </c>
      <c r="BO467" t="s">
        <v>4350</v>
      </c>
      <c r="BP467" t="s">
        <v>4351</v>
      </c>
      <c r="BQ467" t="s">
        <v>3224</v>
      </c>
      <c r="BR467" t="s">
        <v>4352</v>
      </c>
      <c r="BS467" t="s">
        <v>4353</v>
      </c>
      <c r="BT467" t="s">
        <v>4354</v>
      </c>
      <c r="BU467" t="s">
        <v>4355</v>
      </c>
      <c r="BV467" t="s">
        <v>4311</v>
      </c>
      <c r="BW467" t="s">
        <v>885</v>
      </c>
      <c r="BX467" t="s">
        <v>1352</v>
      </c>
      <c r="BZ467" t="s">
        <v>4331</v>
      </c>
      <c r="CA467" t="s">
        <v>153</v>
      </c>
      <c r="CB467" t="s">
        <v>153</v>
      </c>
      <c r="CC467" t="s">
        <v>153</v>
      </c>
      <c r="CG467" t="s">
        <v>147</v>
      </c>
      <c r="CJ467" t="s">
        <v>4367</v>
      </c>
      <c r="CL467" t="s">
        <v>144</v>
      </c>
      <c r="CM467" t="s">
        <v>144</v>
      </c>
      <c r="CN467" t="s">
        <v>145</v>
      </c>
      <c r="CP467" t="s">
        <v>4369</v>
      </c>
      <c r="CQ467" t="s">
        <v>4369</v>
      </c>
      <c r="CR467" t="s">
        <v>145</v>
      </c>
      <c r="CT467" t="s">
        <v>4370</v>
      </c>
      <c r="CU467" t="s">
        <v>4370</v>
      </c>
      <c r="CV467" t="s">
        <v>145</v>
      </c>
      <c r="CY467" t="s">
        <v>4371</v>
      </c>
      <c r="CZ467" t="s">
        <v>4372</v>
      </c>
      <c r="DA467" t="s">
        <v>4371</v>
      </c>
      <c r="DB467" t="s">
        <v>4372</v>
      </c>
      <c r="DC467" t="s">
        <v>145</v>
      </c>
      <c r="DD467" t="s">
        <v>145</v>
      </c>
      <c r="DF467" t="s">
        <v>153</v>
      </c>
      <c r="DG467" t="s">
        <v>153</v>
      </c>
      <c r="DH467" t="s">
        <v>145</v>
      </c>
      <c r="DJ467" t="s">
        <v>370</v>
      </c>
      <c r="DK467" t="s">
        <v>370</v>
      </c>
      <c r="DL467" t="s">
        <v>145</v>
      </c>
      <c r="DM467" t="s">
        <v>371</v>
      </c>
      <c r="DN467" t="s">
        <v>372</v>
      </c>
      <c r="DP467" t="s">
        <v>4341</v>
      </c>
      <c r="DQ467" t="s">
        <v>4356</v>
      </c>
      <c r="DR467" t="s">
        <v>4343</v>
      </c>
      <c r="DT467">
        <v>102</v>
      </c>
      <c r="DU467">
        <v>99</v>
      </c>
      <c r="DV467">
        <v>21</v>
      </c>
      <c r="DW467" s="1">
        <f>+Tabulka1[[#This Row],[pocudegra]]/Tabulka1[[#This Row],[pochodnav]]</f>
        <v>0.21212121212121213</v>
      </c>
      <c r="DX467">
        <v>28456000</v>
      </c>
      <c r="DY467" t="s">
        <v>153</v>
      </c>
      <c r="DZ467" t="s">
        <v>356</v>
      </c>
      <c r="ED467" t="s">
        <v>1639</v>
      </c>
      <c r="EE467" t="s">
        <v>1639</v>
      </c>
      <c r="EF467" t="s">
        <v>4341</v>
      </c>
      <c r="EG467" t="s">
        <v>147</v>
      </c>
      <c r="EH467" t="s">
        <v>4333</v>
      </c>
      <c r="EI467" t="s">
        <v>4357</v>
      </c>
      <c r="EL467">
        <v>2963</v>
      </c>
      <c r="EM467">
        <v>4317</v>
      </c>
    </row>
    <row r="468" spans="1:143" hidden="1">
      <c r="A468">
        <v>465</v>
      </c>
      <c r="B468" t="s">
        <v>4373</v>
      </c>
      <c r="C468" t="s">
        <v>4227</v>
      </c>
      <c r="D468" t="s">
        <v>240</v>
      </c>
      <c r="F468" t="s">
        <v>153</v>
      </c>
      <c r="G468" t="s">
        <v>190</v>
      </c>
      <c r="H468" t="s">
        <v>153</v>
      </c>
      <c r="I468" t="s">
        <v>190</v>
      </c>
      <c r="J468" t="s">
        <v>4227</v>
      </c>
      <c r="K468" t="s">
        <v>240</v>
      </c>
      <c r="L468" t="s">
        <v>4374</v>
      </c>
      <c r="M468" t="s">
        <v>4375</v>
      </c>
      <c r="O468" t="s">
        <v>144</v>
      </c>
      <c r="P468" t="s">
        <v>144</v>
      </c>
      <c r="Q468" t="s">
        <v>145</v>
      </c>
      <c r="T468" t="s">
        <v>4376</v>
      </c>
      <c r="U468" t="s">
        <v>4376</v>
      </c>
      <c r="V468" t="s">
        <v>145</v>
      </c>
      <c r="X468" t="s">
        <v>4377</v>
      </c>
      <c r="Y468" t="s">
        <v>4377</v>
      </c>
      <c r="Z468" t="s">
        <v>145</v>
      </c>
      <c r="AC468" t="s">
        <v>4378</v>
      </c>
      <c r="AD468" t="s">
        <v>4379</v>
      </c>
      <c r="AE468" t="s">
        <v>4378</v>
      </c>
      <c r="AF468" t="s">
        <v>4379</v>
      </c>
      <c r="AG468" t="s">
        <v>145</v>
      </c>
      <c r="AH468" t="s">
        <v>145</v>
      </c>
      <c r="AJ468" t="s">
        <v>190</v>
      </c>
      <c r="AK468" t="s">
        <v>190</v>
      </c>
      <c r="AL468" t="s">
        <v>145</v>
      </c>
      <c r="AN468" t="s">
        <v>370</v>
      </c>
      <c r="AO468" t="s">
        <v>370</v>
      </c>
      <c r="AP468" t="s">
        <v>145</v>
      </c>
      <c r="AQ468" t="s">
        <v>4380</v>
      </c>
      <c r="AR468" t="s">
        <v>4381</v>
      </c>
      <c r="AS468" t="s">
        <v>4382</v>
      </c>
      <c r="AT468" t="s">
        <v>4383</v>
      </c>
      <c r="AU468" t="s">
        <v>760</v>
      </c>
      <c r="AV468" t="s">
        <v>2133</v>
      </c>
      <c r="AW468" t="s">
        <v>2134</v>
      </c>
      <c r="AX468" t="s">
        <v>4384</v>
      </c>
      <c r="AY468" t="s">
        <v>4385</v>
      </c>
      <c r="BC468">
        <v>20000000</v>
      </c>
      <c r="BD468" t="s">
        <v>4386</v>
      </c>
      <c r="BE468" t="s">
        <v>4387</v>
      </c>
      <c r="BF468" t="s">
        <v>4388</v>
      </c>
      <c r="BG468" t="s">
        <v>4389</v>
      </c>
      <c r="BH468" t="s">
        <v>4327</v>
      </c>
      <c r="BI468" t="s">
        <v>4350</v>
      </c>
      <c r="BJ468" t="s">
        <v>4351</v>
      </c>
      <c r="BK468" t="s">
        <v>180</v>
      </c>
      <c r="BL468" t="s">
        <v>547</v>
      </c>
      <c r="BM468" t="s">
        <v>4254</v>
      </c>
      <c r="BN468" t="s">
        <v>4328</v>
      </c>
      <c r="BO468" t="s">
        <v>4350</v>
      </c>
      <c r="BP468" t="s">
        <v>4351</v>
      </c>
      <c r="BQ468" t="s">
        <v>180</v>
      </c>
      <c r="BR468" t="s">
        <v>4352</v>
      </c>
      <c r="BS468" t="s">
        <v>4353</v>
      </c>
      <c r="BT468" t="s">
        <v>4354</v>
      </c>
      <c r="BU468" t="s">
        <v>4390</v>
      </c>
      <c r="BV468" t="s">
        <v>4311</v>
      </c>
      <c r="BW468" t="s">
        <v>885</v>
      </c>
      <c r="BX468" t="s">
        <v>1352</v>
      </c>
      <c r="BZ468" t="s">
        <v>1639</v>
      </c>
      <c r="CA468" t="s">
        <v>190</v>
      </c>
      <c r="CB468" t="s">
        <v>153</v>
      </c>
      <c r="CC468" t="s">
        <v>153</v>
      </c>
      <c r="CG468" t="s">
        <v>147</v>
      </c>
      <c r="CJ468" t="s">
        <v>4374</v>
      </c>
      <c r="CL468" t="s">
        <v>144</v>
      </c>
      <c r="CM468" t="s">
        <v>144</v>
      </c>
      <c r="CN468" t="s">
        <v>145</v>
      </c>
      <c r="CP468" t="s">
        <v>4376</v>
      </c>
      <c r="CQ468" t="s">
        <v>4376</v>
      </c>
      <c r="CR468" t="s">
        <v>145</v>
      </c>
      <c r="CT468" t="s">
        <v>4377</v>
      </c>
      <c r="CU468" t="s">
        <v>4377</v>
      </c>
      <c r="CV468" t="s">
        <v>145</v>
      </c>
      <c r="CY468" t="s">
        <v>4378</v>
      </c>
      <c r="CZ468" t="s">
        <v>4379</v>
      </c>
      <c r="DA468" t="s">
        <v>4378</v>
      </c>
      <c r="DB468" t="s">
        <v>4379</v>
      </c>
      <c r="DC468" t="s">
        <v>145</v>
      </c>
      <c r="DD468" t="s">
        <v>145</v>
      </c>
      <c r="DF468" t="s">
        <v>190</v>
      </c>
      <c r="DG468" t="s">
        <v>190</v>
      </c>
      <c r="DH468" t="s">
        <v>145</v>
      </c>
      <c r="DJ468" t="s">
        <v>370</v>
      </c>
      <c r="DK468" t="s">
        <v>370</v>
      </c>
      <c r="DL468" t="s">
        <v>145</v>
      </c>
      <c r="DM468" t="s">
        <v>4380</v>
      </c>
      <c r="DN468" t="s">
        <v>4381</v>
      </c>
      <c r="DP468" t="s">
        <v>4382</v>
      </c>
      <c r="DQ468" t="s">
        <v>2971</v>
      </c>
      <c r="DR468" t="s">
        <v>760</v>
      </c>
      <c r="DT468">
        <v>112</v>
      </c>
      <c r="DU468">
        <v>101</v>
      </c>
      <c r="DV468">
        <v>18</v>
      </c>
      <c r="DW468" s="1">
        <f>+Tabulka1[[#This Row],[pocudegra]]/Tabulka1[[#This Row],[pochodnav]]</f>
        <v>0.17821782178217821</v>
      </c>
      <c r="DX468">
        <v>19973000</v>
      </c>
      <c r="DY468" t="s">
        <v>190</v>
      </c>
      <c r="DZ468" t="s">
        <v>370</v>
      </c>
      <c r="ED468" t="s">
        <v>1639</v>
      </c>
      <c r="EE468" t="s">
        <v>1639</v>
      </c>
      <c r="EF468" t="s">
        <v>4382</v>
      </c>
      <c r="EG468" t="s">
        <v>147</v>
      </c>
      <c r="EH468" t="s">
        <v>4357</v>
      </c>
      <c r="EI468" t="s">
        <v>4357</v>
      </c>
      <c r="EL468">
        <v>4317</v>
      </c>
      <c r="EM468">
        <v>4317</v>
      </c>
    </row>
    <row r="469" spans="1:143" hidden="1">
      <c r="A469">
        <v>466</v>
      </c>
      <c r="B469" t="s">
        <v>4391</v>
      </c>
      <c r="C469" t="s">
        <v>4227</v>
      </c>
      <c r="D469" t="s">
        <v>240</v>
      </c>
      <c r="F469" t="s">
        <v>153</v>
      </c>
      <c r="G469" t="s">
        <v>190</v>
      </c>
      <c r="H469" t="s">
        <v>153</v>
      </c>
      <c r="I469" t="s">
        <v>190</v>
      </c>
      <c r="J469" t="s">
        <v>4227</v>
      </c>
      <c r="K469" t="s">
        <v>240</v>
      </c>
      <c r="L469" t="s">
        <v>4335</v>
      </c>
      <c r="M469" t="s">
        <v>4335</v>
      </c>
      <c r="O469" t="s">
        <v>144</v>
      </c>
      <c r="P469" t="s">
        <v>144</v>
      </c>
      <c r="Q469" t="s">
        <v>145</v>
      </c>
      <c r="T469" t="s">
        <v>4337</v>
      </c>
      <c r="U469" t="s">
        <v>4337</v>
      </c>
      <c r="V469" t="s">
        <v>145</v>
      </c>
      <c r="X469" t="s">
        <v>4338</v>
      </c>
      <c r="Y469" t="s">
        <v>4338</v>
      </c>
      <c r="Z469" t="s">
        <v>145</v>
      </c>
      <c r="AC469" t="s">
        <v>4339</v>
      </c>
      <c r="AD469" t="s">
        <v>4340</v>
      </c>
      <c r="AE469" t="s">
        <v>4339</v>
      </c>
      <c r="AF469" t="s">
        <v>4340</v>
      </c>
      <c r="AG469" t="s">
        <v>145</v>
      </c>
      <c r="AH469" t="s">
        <v>145</v>
      </c>
      <c r="AJ469" t="s">
        <v>153</v>
      </c>
      <c r="AK469" t="s">
        <v>153</v>
      </c>
      <c r="AL469" t="s">
        <v>145</v>
      </c>
      <c r="AN469" t="s">
        <v>370</v>
      </c>
      <c r="AO469" t="s">
        <v>370</v>
      </c>
      <c r="AP469" t="s">
        <v>145</v>
      </c>
      <c r="AQ469" t="s">
        <v>371</v>
      </c>
      <c r="AR469" t="s">
        <v>372</v>
      </c>
      <c r="AS469" t="s">
        <v>4382</v>
      </c>
      <c r="AT469" t="s">
        <v>4383</v>
      </c>
      <c r="AU469" t="s">
        <v>760</v>
      </c>
      <c r="AV469" t="s">
        <v>2133</v>
      </c>
      <c r="AW469" t="s">
        <v>2134</v>
      </c>
      <c r="AX469" t="s">
        <v>4384</v>
      </c>
      <c r="AY469" t="s">
        <v>4385</v>
      </c>
      <c r="BC469">
        <v>15000000</v>
      </c>
      <c r="BD469" t="s">
        <v>4392</v>
      </c>
      <c r="BE469" t="s">
        <v>4393</v>
      </c>
      <c r="BF469" t="s">
        <v>4394</v>
      </c>
      <c r="BG469" t="s">
        <v>4395</v>
      </c>
      <c r="BH469" t="s">
        <v>4327</v>
      </c>
      <c r="BI469" t="s">
        <v>4350</v>
      </c>
      <c r="BJ469" t="s">
        <v>4351</v>
      </c>
      <c r="BK469" t="s">
        <v>3224</v>
      </c>
      <c r="BL469" t="s">
        <v>547</v>
      </c>
      <c r="BM469" t="s">
        <v>4254</v>
      </c>
      <c r="BN469" t="s">
        <v>4328</v>
      </c>
      <c r="BO469" t="s">
        <v>4350</v>
      </c>
      <c r="BP469" t="s">
        <v>4351</v>
      </c>
      <c r="BQ469" t="s">
        <v>3224</v>
      </c>
      <c r="BR469" t="s">
        <v>4352</v>
      </c>
      <c r="BS469" t="s">
        <v>4353</v>
      </c>
      <c r="BT469" t="s">
        <v>4354</v>
      </c>
      <c r="BU469" t="s">
        <v>4396</v>
      </c>
      <c r="BV469" t="s">
        <v>4311</v>
      </c>
      <c r="BW469" t="s">
        <v>885</v>
      </c>
      <c r="BX469" t="s">
        <v>1352</v>
      </c>
      <c r="BZ469" t="s">
        <v>1639</v>
      </c>
      <c r="CA469" t="s">
        <v>190</v>
      </c>
      <c r="CB469" t="s">
        <v>153</v>
      </c>
      <c r="CC469" t="s">
        <v>153</v>
      </c>
      <c r="CG469" t="s">
        <v>147</v>
      </c>
      <c r="CJ469" t="s">
        <v>4335</v>
      </c>
      <c r="CL469" t="s">
        <v>144</v>
      </c>
      <c r="CM469" t="s">
        <v>144</v>
      </c>
      <c r="CN469" t="s">
        <v>145</v>
      </c>
      <c r="CP469" t="s">
        <v>4337</v>
      </c>
      <c r="CQ469" t="s">
        <v>4337</v>
      </c>
      <c r="CR469" t="s">
        <v>145</v>
      </c>
      <c r="CT469" t="s">
        <v>4338</v>
      </c>
      <c r="CU469" t="s">
        <v>4338</v>
      </c>
      <c r="CV469" t="s">
        <v>145</v>
      </c>
      <c r="CY469" t="s">
        <v>4339</v>
      </c>
      <c r="CZ469" t="s">
        <v>4340</v>
      </c>
      <c r="DA469" t="s">
        <v>4339</v>
      </c>
      <c r="DB469" t="s">
        <v>4340</v>
      </c>
      <c r="DC469" t="s">
        <v>145</v>
      </c>
      <c r="DD469" t="s">
        <v>145</v>
      </c>
      <c r="DF469" t="s">
        <v>153</v>
      </c>
      <c r="DG469" t="s">
        <v>153</v>
      </c>
      <c r="DH469" t="s">
        <v>145</v>
      </c>
      <c r="DJ469" t="s">
        <v>370</v>
      </c>
      <c r="DK469" t="s">
        <v>370</v>
      </c>
      <c r="DL469" t="s">
        <v>145</v>
      </c>
      <c r="DM469" t="s">
        <v>371</v>
      </c>
      <c r="DN469" t="s">
        <v>372</v>
      </c>
      <c r="DP469" t="s">
        <v>4382</v>
      </c>
      <c r="DQ469" t="s">
        <v>2971</v>
      </c>
      <c r="DR469" t="s">
        <v>760</v>
      </c>
      <c r="DT469">
        <v>64</v>
      </c>
      <c r="DU469">
        <v>51</v>
      </c>
      <c r="DV469">
        <v>13</v>
      </c>
      <c r="DW469" s="1">
        <f>+Tabulka1[[#This Row],[pocudegra]]/Tabulka1[[#This Row],[pochodnav]]</f>
        <v>0.25490196078431371</v>
      </c>
      <c r="DX469">
        <v>15413000</v>
      </c>
      <c r="DY469" t="s">
        <v>190</v>
      </c>
      <c r="DZ469" t="s">
        <v>356</v>
      </c>
      <c r="ED469" t="s">
        <v>1639</v>
      </c>
      <c r="EE469" t="s">
        <v>1639</v>
      </c>
      <c r="EF469" t="s">
        <v>4382</v>
      </c>
      <c r="EG469" t="s">
        <v>147</v>
      </c>
      <c r="EH469" t="s">
        <v>4357</v>
      </c>
      <c r="EI469" t="s">
        <v>4357</v>
      </c>
      <c r="EL469">
        <v>4317</v>
      </c>
      <c r="EM469">
        <v>4317</v>
      </c>
    </row>
    <row r="470" spans="1:143" hidden="1">
      <c r="A470">
        <v>467</v>
      </c>
      <c r="B470" t="s">
        <v>4397</v>
      </c>
      <c r="C470" t="s">
        <v>4227</v>
      </c>
      <c r="D470" t="s">
        <v>240</v>
      </c>
      <c r="F470" t="s">
        <v>153</v>
      </c>
      <c r="G470" t="s">
        <v>190</v>
      </c>
      <c r="H470" t="s">
        <v>153</v>
      </c>
      <c r="I470" t="s">
        <v>190</v>
      </c>
      <c r="J470" t="s">
        <v>4227</v>
      </c>
      <c r="K470" t="s">
        <v>240</v>
      </c>
      <c r="L470" t="s">
        <v>4367</v>
      </c>
      <c r="M470" t="s">
        <v>4367</v>
      </c>
      <c r="O470" t="s">
        <v>144</v>
      </c>
      <c r="P470" t="s">
        <v>144</v>
      </c>
      <c r="Q470" t="s">
        <v>145</v>
      </c>
      <c r="T470" t="s">
        <v>4369</v>
      </c>
      <c r="U470" t="s">
        <v>4369</v>
      </c>
      <c r="V470" t="s">
        <v>145</v>
      </c>
      <c r="X470" t="s">
        <v>4370</v>
      </c>
      <c r="Y470" t="s">
        <v>4370</v>
      </c>
      <c r="Z470" t="s">
        <v>145</v>
      </c>
      <c r="AC470" t="s">
        <v>4371</v>
      </c>
      <c r="AD470" t="s">
        <v>4372</v>
      </c>
      <c r="AE470" t="s">
        <v>4371</v>
      </c>
      <c r="AF470" t="s">
        <v>4372</v>
      </c>
      <c r="AG470" t="s">
        <v>145</v>
      </c>
      <c r="AH470" t="s">
        <v>145</v>
      </c>
      <c r="AJ470" t="s">
        <v>153</v>
      </c>
      <c r="AK470" t="s">
        <v>153</v>
      </c>
      <c r="AL470" t="s">
        <v>145</v>
      </c>
      <c r="AN470" t="s">
        <v>370</v>
      </c>
      <c r="AO470" t="s">
        <v>370</v>
      </c>
      <c r="AP470" t="s">
        <v>145</v>
      </c>
      <c r="AQ470" t="s">
        <v>371</v>
      </c>
      <c r="AR470" t="s">
        <v>372</v>
      </c>
      <c r="AS470" t="s">
        <v>4382</v>
      </c>
      <c r="AT470" t="s">
        <v>4383</v>
      </c>
      <c r="AU470" t="s">
        <v>760</v>
      </c>
      <c r="AV470" t="s">
        <v>2133</v>
      </c>
      <c r="AW470" t="s">
        <v>2134</v>
      </c>
      <c r="AX470" t="s">
        <v>4384</v>
      </c>
      <c r="AY470" t="s">
        <v>4385</v>
      </c>
      <c r="BC470">
        <v>13500000</v>
      </c>
      <c r="BD470" t="s">
        <v>4392</v>
      </c>
      <c r="BE470" t="s">
        <v>4393</v>
      </c>
      <c r="BF470" t="s">
        <v>4394</v>
      </c>
      <c r="BG470" t="s">
        <v>4395</v>
      </c>
      <c r="BH470" t="s">
        <v>4327</v>
      </c>
      <c r="BI470" t="s">
        <v>4350</v>
      </c>
      <c r="BJ470" t="s">
        <v>4351</v>
      </c>
      <c r="BK470" t="s">
        <v>180</v>
      </c>
      <c r="BL470" t="s">
        <v>547</v>
      </c>
      <c r="BM470" t="s">
        <v>4254</v>
      </c>
      <c r="BN470" t="s">
        <v>4328</v>
      </c>
      <c r="BO470" t="s">
        <v>4350</v>
      </c>
      <c r="BP470" t="s">
        <v>4351</v>
      </c>
      <c r="BQ470" t="s">
        <v>180</v>
      </c>
      <c r="BR470" t="s">
        <v>4352</v>
      </c>
      <c r="BS470" t="s">
        <v>4353</v>
      </c>
      <c r="BT470" t="s">
        <v>4354</v>
      </c>
      <c r="BU470" t="s">
        <v>4396</v>
      </c>
      <c r="BV470" t="s">
        <v>4311</v>
      </c>
      <c r="BW470" t="s">
        <v>885</v>
      </c>
      <c r="BX470" t="s">
        <v>1352</v>
      </c>
      <c r="BZ470" t="s">
        <v>1639</v>
      </c>
      <c r="CA470" t="s">
        <v>190</v>
      </c>
      <c r="CB470" t="s">
        <v>153</v>
      </c>
      <c r="CC470" t="s">
        <v>153</v>
      </c>
      <c r="CG470" t="s">
        <v>147</v>
      </c>
      <c r="CJ470" t="s">
        <v>4367</v>
      </c>
      <c r="CL470" t="s">
        <v>144</v>
      </c>
      <c r="CM470" t="s">
        <v>144</v>
      </c>
      <c r="CN470" t="s">
        <v>145</v>
      </c>
      <c r="CP470" t="s">
        <v>4369</v>
      </c>
      <c r="CQ470" t="s">
        <v>4369</v>
      </c>
      <c r="CR470" t="s">
        <v>145</v>
      </c>
      <c r="CT470" t="s">
        <v>4370</v>
      </c>
      <c r="CU470" t="s">
        <v>4370</v>
      </c>
      <c r="CV470" t="s">
        <v>145</v>
      </c>
      <c r="CY470" t="s">
        <v>4371</v>
      </c>
      <c r="CZ470" t="s">
        <v>4372</v>
      </c>
      <c r="DA470" t="s">
        <v>4371</v>
      </c>
      <c r="DB470" t="s">
        <v>4372</v>
      </c>
      <c r="DC470" t="s">
        <v>145</v>
      </c>
      <c r="DD470" t="s">
        <v>145</v>
      </c>
      <c r="DF470" t="s">
        <v>153</v>
      </c>
      <c r="DG470" t="s">
        <v>153</v>
      </c>
      <c r="DH470" t="s">
        <v>145</v>
      </c>
      <c r="DJ470" t="s">
        <v>370</v>
      </c>
      <c r="DK470" t="s">
        <v>370</v>
      </c>
      <c r="DL470" t="s">
        <v>145</v>
      </c>
      <c r="DM470" t="s">
        <v>371</v>
      </c>
      <c r="DN470" t="s">
        <v>372</v>
      </c>
      <c r="DP470" t="s">
        <v>4382</v>
      </c>
      <c r="DQ470" t="s">
        <v>2971</v>
      </c>
      <c r="DR470" t="s">
        <v>760</v>
      </c>
      <c r="DT470">
        <v>81</v>
      </c>
      <c r="DU470">
        <v>68</v>
      </c>
      <c r="DV470">
        <v>13</v>
      </c>
      <c r="DW470" s="1">
        <f>+Tabulka1[[#This Row],[pocudegra]]/Tabulka1[[#This Row],[pochodnav]]</f>
        <v>0.19117647058823528</v>
      </c>
      <c r="DX470">
        <v>13487000</v>
      </c>
      <c r="DY470" t="s">
        <v>190</v>
      </c>
      <c r="DZ470" t="s">
        <v>370</v>
      </c>
      <c r="ED470" t="s">
        <v>1639</v>
      </c>
      <c r="EE470" t="s">
        <v>1639</v>
      </c>
      <c r="EF470" t="s">
        <v>4382</v>
      </c>
      <c r="EG470" t="s">
        <v>147</v>
      </c>
      <c r="EH470" t="s">
        <v>4357</v>
      </c>
      <c r="EI470" t="s">
        <v>4357</v>
      </c>
      <c r="EL470">
        <v>4317</v>
      </c>
      <c r="EM470">
        <v>4317</v>
      </c>
    </row>
    <row r="471" spans="1:143" hidden="1">
      <c r="A471">
        <v>468</v>
      </c>
      <c r="B471" t="s">
        <v>4398</v>
      </c>
      <c r="C471" t="s">
        <v>4227</v>
      </c>
      <c r="D471" t="s">
        <v>240</v>
      </c>
      <c r="F471" t="s">
        <v>153</v>
      </c>
      <c r="G471" t="s">
        <v>190</v>
      </c>
      <c r="H471" t="s">
        <v>153</v>
      </c>
      <c r="I471" t="s">
        <v>190</v>
      </c>
      <c r="J471" t="s">
        <v>4227</v>
      </c>
      <c r="K471" t="s">
        <v>240</v>
      </c>
      <c r="L471" t="s">
        <v>4359</v>
      </c>
      <c r="M471" t="s">
        <v>4359</v>
      </c>
      <c r="O471" t="s">
        <v>144</v>
      </c>
      <c r="P471" t="s">
        <v>144</v>
      </c>
      <c r="Q471" t="s">
        <v>145</v>
      </c>
      <c r="T471" t="s">
        <v>4361</v>
      </c>
      <c r="U471" t="s">
        <v>4361</v>
      </c>
      <c r="V471" t="s">
        <v>145</v>
      </c>
      <c r="X471" t="s">
        <v>4362</v>
      </c>
      <c r="Y471" t="s">
        <v>4362</v>
      </c>
      <c r="Z471" t="s">
        <v>145</v>
      </c>
      <c r="AC471" t="s">
        <v>4363</v>
      </c>
      <c r="AD471" t="s">
        <v>4364</v>
      </c>
      <c r="AE471" t="s">
        <v>4363</v>
      </c>
      <c r="AF471" t="s">
        <v>4364</v>
      </c>
      <c r="AG471" t="s">
        <v>145</v>
      </c>
      <c r="AH471" t="s">
        <v>145</v>
      </c>
      <c r="AJ471" t="s">
        <v>153</v>
      </c>
      <c r="AK471" t="s">
        <v>153</v>
      </c>
      <c r="AL471" t="s">
        <v>145</v>
      </c>
      <c r="AN471" t="s">
        <v>370</v>
      </c>
      <c r="AO471" t="s">
        <v>370</v>
      </c>
      <c r="AP471" t="s">
        <v>145</v>
      </c>
      <c r="AQ471" t="s">
        <v>371</v>
      </c>
      <c r="AR471" t="s">
        <v>372</v>
      </c>
      <c r="AS471" t="s">
        <v>4382</v>
      </c>
      <c r="AT471" t="s">
        <v>4383</v>
      </c>
      <c r="AU471" t="s">
        <v>760</v>
      </c>
      <c r="AV471" t="s">
        <v>2133</v>
      </c>
      <c r="AW471" t="s">
        <v>2134</v>
      </c>
      <c r="AX471" t="s">
        <v>4384</v>
      </c>
      <c r="AY471" t="s">
        <v>4385</v>
      </c>
      <c r="BC471">
        <v>1500000</v>
      </c>
      <c r="BD471" t="s">
        <v>4392</v>
      </c>
      <c r="BE471" t="s">
        <v>4393</v>
      </c>
      <c r="BF471" t="s">
        <v>4394</v>
      </c>
      <c r="BG471" t="s">
        <v>4395</v>
      </c>
      <c r="BH471" t="s">
        <v>4327</v>
      </c>
      <c r="BI471" t="s">
        <v>4350</v>
      </c>
      <c r="BJ471" t="s">
        <v>4351</v>
      </c>
      <c r="BK471" t="s">
        <v>3224</v>
      </c>
      <c r="BL471" t="s">
        <v>547</v>
      </c>
      <c r="BM471" t="s">
        <v>4254</v>
      </c>
      <c r="BN471" t="s">
        <v>4328</v>
      </c>
      <c r="BO471" t="s">
        <v>4350</v>
      </c>
      <c r="BP471" t="s">
        <v>4351</v>
      </c>
      <c r="BQ471" t="s">
        <v>3224</v>
      </c>
      <c r="BR471" t="s">
        <v>4352</v>
      </c>
      <c r="BS471" t="s">
        <v>4353</v>
      </c>
      <c r="BT471" t="s">
        <v>4354</v>
      </c>
      <c r="BU471" t="s">
        <v>4396</v>
      </c>
      <c r="BV471" t="s">
        <v>4311</v>
      </c>
      <c r="BW471" t="s">
        <v>885</v>
      </c>
      <c r="BX471" t="s">
        <v>1352</v>
      </c>
      <c r="BZ471" t="s">
        <v>1639</v>
      </c>
      <c r="CA471" t="s">
        <v>190</v>
      </c>
      <c r="CB471" t="s">
        <v>153</v>
      </c>
      <c r="CC471" t="s">
        <v>153</v>
      </c>
      <c r="CG471" t="s">
        <v>147</v>
      </c>
      <c r="CJ471" t="s">
        <v>4359</v>
      </c>
      <c r="CL471" t="s">
        <v>144</v>
      </c>
      <c r="CM471" t="s">
        <v>144</v>
      </c>
      <c r="CN471" t="s">
        <v>145</v>
      </c>
      <c r="CP471" t="s">
        <v>4361</v>
      </c>
      <c r="CQ471" t="s">
        <v>4361</v>
      </c>
      <c r="CR471" t="s">
        <v>145</v>
      </c>
      <c r="CT471" t="s">
        <v>4362</v>
      </c>
      <c r="CU471" t="s">
        <v>4362</v>
      </c>
      <c r="CV471" t="s">
        <v>145</v>
      </c>
      <c r="CY471" t="s">
        <v>4363</v>
      </c>
      <c r="CZ471" t="s">
        <v>4364</v>
      </c>
      <c r="DA471" t="s">
        <v>4363</v>
      </c>
      <c r="DB471" t="s">
        <v>4364</v>
      </c>
      <c r="DC471" t="s">
        <v>145</v>
      </c>
      <c r="DD471" t="s">
        <v>145</v>
      </c>
      <c r="DF471" t="s">
        <v>153</v>
      </c>
      <c r="DG471" t="s">
        <v>153</v>
      </c>
      <c r="DH471" t="s">
        <v>145</v>
      </c>
      <c r="DJ471" t="s">
        <v>370</v>
      </c>
      <c r="DK471" t="s">
        <v>370</v>
      </c>
      <c r="DL471" t="s">
        <v>145</v>
      </c>
      <c r="DM471" t="s">
        <v>371</v>
      </c>
      <c r="DN471" t="s">
        <v>372</v>
      </c>
      <c r="DP471" t="s">
        <v>4382</v>
      </c>
      <c r="DQ471" t="s">
        <v>2971</v>
      </c>
      <c r="DR471" t="s">
        <v>760</v>
      </c>
      <c r="DT471">
        <v>12</v>
      </c>
      <c r="DU471">
        <v>10</v>
      </c>
      <c r="DV471">
        <v>2</v>
      </c>
      <c r="DW471" s="1">
        <f>+Tabulka1[[#This Row],[pocudegra]]/Tabulka1[[#This Row],[pochodnav]]</f>
        <v>0.2</v>
      </c>
      <c r="DX471">
        <v>1954000</v>
      </c>
      <c r="DY471" t="s">
        <v>190</v>
      </c>
      <c r="DZ471" t="s">
        <v>356</v>
      </c>
      <c r="ED471" t="s">
        <v>1639</v>
      </c>
      <c r="EE471" t="s">
        <v>1639</v>
      </c>
      <c r="EF471" t="s">
        <v>4382</v>
      </c>
      <c r="EG471" t="s">
        <v>147</v>
      </c>
      <c r="EH471" t="s">
        <v>4357</v>
      </c>
      <c r="EI471" t="s">
        <v>4357</v>
      </c>
      <c r="EL471">
        <v>4317</v>
      </c>
      <c r="EM471">
        <v>4317</v>
      </c>
    </row>
    <row r="472" spans="1:143" hidden="1">
      <c r="A472">
        <v>469</v>
      </c>
      <c r="B472" t="s">
        <v>4399</v>
      </c>
      <c r="C472" t="s">
        <v>4227</v>
      </c>
      <c r="D472" t="s">
        <v>144</v>
      </c>
      <c r="F472" t="s">
        <v>190</v>
      </c>
      <c r="G472" t="s">
        <v>190</v>
      </c>
      <c r="H472" t="s">
        <v>190</v>
      </c>
      <c r="I472" t="s">
        <v>190</v>
      </c>
      <c r="J472" t="s">
        <v>4227</v>
      </c>
      <c r="K472" t="s">
        <v>144</v>
      </c>
      <c r="L472" t="s">
        <v>4367</v>
      </c>
      <c r="M472" t="s">
        <v>4367</v>
      </c>
      <c r="O472" t="s">
        <v>144</v>
      </c>
      <c r="P472" t="s">
        <v>144</v>
      </c>
      <c r="Q472" t="s">
        <v>145</v>
      </c>
      <c r="T472" t="s">
        <v>4369</v>
      </c>
      <c r="U472" t="s">
        <v>4369</v>
      </c>
      <c r="V472" t="s">
        <v>145</v>
      </c>
      <c r="X472" t="s">
        <v>4370</v>
      </c>
      <c r="Y472" t="s">
        <v>4370</v>
      </c>
      <c r="Z472" t="s">
        <v>145</v>
      </c>
      <c r="AC472" t="s">
        <v>4371</v>
      </c>
      <c r="AD472" t="s">
        <v>4372</v>
      </c>
      <c r="AE472" t="s">
        <v>4371</v>
      </c>
      <c r="AF472" t="s">
        <v>4372</v>
      </c>
      <c r="AG472" t="s">
        <v>145</v>
      </c>
      <c r="AH472" t="s">
        <v>145</v>
      </c>
      <c r="AJ472" t="s">
        <v>153</v>
      </c>
      <c r="AK472" t="s">
        <v>153</v>
      </c>
      <c r="AL472" t="s">
        <v>145</v>
      </c>
      <c r="AN472" t="s">
        <v>370</v>
      </c>
      <c r="AO472" t="s">
        <v>370</v>
      </c>
      <c r="AP472" t="s">
        <v>145</v>
      </c>
      <c r="AQ472" t="s">
        <v>371</v>
      </c>
      <c r="AR472" t="s">
        <v>372</v>
      </c>
      <c r="AS472" t="s">
        <v>4400</v>
      </c>
      <c r="AT472" t="s">
        <v>4401</v>
      </c>
      <c r="AU472" t="s">
        <v>4402</v>
      </c>
      <c r="AV472" t="s">
        <v>2133</v>
      </c>
      <c r="AW472" t="s">
        <v>2134</v>
      </c>
      <c r="AX472" t="s">
        <v>4384</v>
      </c>
      <c r="AY472" t="s">
        <v>4385</v>
      </c>
      <c r="BA472" t="s">
        <v>4403</v>
      </c>
      <c r="BB472" t="s">
        <v>370</v>
      </c>
      <c r="BC472">
        <v>92407000</v>
      </c>
      <c r="BD472" t="s">
        <v>4392</v>
      </c>
      <c r="BE472" t="s">
        <v>4393</v>
      </c>
      <c r="BF472" t="s">
        <v>4348</v>
      </c>
      <c r="BG472" t="s">
        <v>4404</v>
      </c>
      <c r="BH472" t="s">
        <v>4327</v>
      </c>
      <c r="BI472" t="s">
        <v>4350</v>
      </c>
      <c r="BJ472" t="s">
        <v>4351</v>
      </c>
      <c r="BK472" t="s">
        <v>180</v>
      </c>
      <c r="BL472" t="s">
        <v>547</v>
      </c>
      <c r="BM472" t="s">
        <v>4254</v>
      </c>
      <c r="BN472" t="s">
        <v>4405</v>
      </c>
      <c r="BO472" t="s">
        <v>4350</v>
      </c>
      <c r="BP472" t="s">
        <v>4351</v>
      </c>
      <c r="BQ472" t="s">
        <v>180</v>
      </c>
      <c r="BR472" t="s">
        <v>4352</v>
      </c>
      <c r="BS472" t="s">
        <v>4353</v>
      </c>
      <c r="BT472" t="s">
        <v>4354</v>
      </c>
      <c r="BU472" t="s">
        <v>4406</v>
      </c>
      <c r="BV472" t="s">
        <v>4311</v>
      </c>
      <c r="BW472" t="s">
        <v>885</v>
      </c>
      <c r="BX472" t="s">
        <v>1352</v>
      </c>
      <c r="BZ472" t="s">
        <v>4407</v>
      </c>
      <c r="CA472" t="s">
        <v>190</v>
      </c>
      <c r="CB472" t="s">
        <v>190</v>
      </c>
      <c r="CC472" t="s">
        <v>190</v>
      </c>
      <c r="CG472" t="s">
        <v>147</v>
      </c>
      <c r="CJ472" t="s">
        <v>4367</v>
      </c>
      <c r="CL472" t="s">
        <v>144</v>
      </c>
      <c r="CM472" t="s">
        <v>144</v>
      </c>
      <c r="CN472" t="s">
        <v>145</v>
      </c>
      <c r="CP472" t="s">
        <v>4369</v>
      </c>
      <c r="CQ472" t="s">
        <v>4369</v>
      </c>
      <c r="CR472" t="s">
        <v>145</v>
      </c>
      <c r="CT472" t="s">
        <v>4370</v>
      </c>
      <c r="CU472" t="s">
        <v>4370</v>
      </c>
      <c r="CV472" t="s">
        <v>145</v>
      </c>
      <c r="CY472" t="s">
        <v>4371</v>
      </c>
      <c r="CZ472" t="s">
        <v>4372</v>
      </c>
      <c r="DA472" t="s">
        <v>4371</v>
      </c>
      <c r="DB472" t="s">
        <v>4372</v>
      </c>
      <c r="DC472" t="s">
        <v>145</v>
      </c>
      <c r="DD472" t="s">
        <v>145</v>
      </c>
      <c r="DF472" t="s">
        <v>153</v>
      </c>
      <c r="DG472" t="s">
        <v>153</v>
      </c>
      <c r="DH472" t="s">
        <v>145</v>
      </c>
      <c r="DJ472" t="s">
        <v>370</v>
      </c>
      <c r="DK472" t="s">
        <v>370</v>
      </c>
      <c r="DL472" t="s">
        <v>145</v>
      </c>
      <c r="DM472" t="s">
        <v>371</v>
      </c>
      <c r="DN472" t="s">
        <v>372</v>
      </c>
      <c r="DT472">
        <v>104</v>
      </c>
      <c r="DU472">
        <v>95</v>
      </c>
      <c r="DV472">
        <v>16</v>
      </c>
      <c r="DW472" s="1">
        <f>+Tabulka1[[#This Row],[pocudegra]]/Tabulka1[[#This Row],[pochodnav]]</f>
        <v>0.16842105263157894</v>
      </c>
      <c r="DX472">
        <v>93985000</v>
      </c>
      <c r="ED472" t="s">
        <v>4407</v>
      </c>
      <c r="EE472" t="s">
        <v>4407</v>
      </c>
      <c r="EF472" t="s">
        <v>4400</v>
      </c>
      <c r="EG472" t="s">
        <v>147</v>
      </c>
      <c r="EH472" t="s">
        <v>4408</v>
      </c>
      <c r="EI472" t="s">
        <v>4408</v>
      </c>
      <c r="EL472">
        <v>6256</v>
      </c>
      <c r="EM472">
        <v>6256</v>
      </c>
    </row>
    <row r="473" spans="1:143" hidden="1">
      <c r="A473">
        <v>470</v>
      </c>
      <c r="B473" t="s">
        <v>4409</v>
      </c>
      <c r="C473" t="s">
        <v>4227</v>
      </c>
      <c r="D473" t="s">
        <v>144</v>
      </c>
      <c r="F473" t="s">
        <v>190</v>
      </c>
      <c r="G473" t="s">
        <v>190</v>
      </c>
      <c r="H473" t="s">
        <v>190</v>
      </c>
      <c r="I473" t="s">
        <v>190</v>
      </c>
      <c r="J473" t="s">
        <v>4227</v>
      </c>
      <c r="K473" t="s">
        <v>144</v>
      </c>
      <c r="L473" t="s">
        <v>4359</v>
      </c>
      <c r="M473" t="s">
        <v>4359</v>
      </c>
      <c r="O473" t="s">
        <v>144</v>
      </c>
      <c r="P473" t="s">
        <v>144</v>
      </c>
      <c r="Q473" t="s">
        <v>145</v>
      </c>
      <c r="T473" t="s">
        <v>4361</v>
      </c>
      <c r="U473" t="s">
        <v>4361</v>
      </c>
      <c r="V473" t="s">
        <v>145</v>
      </c>
      <c r="X473" t="s">
        <v>4362</v>
      </c>
      <c r="Y473" t="s">
        <v>4362</v>
      </c>
      <c r="Z473" t="s">
        <v>145</v>
      </c>
      <c r="AC473" t="s">
        <v>4363</v>
      </c>
      <c r="AD473" t="s">
        <v>4364</v>
      </c>
      <c r="AE473" t="s">
        <v>4363</v>
      </c>
      <c r="AF473" t="s">
        <v>4364</v>
      </c>
      <c r="AG473" t="s">
        <v>145</v>
      </c>
      <c r="AH473" t="s">
        <v>145</v>
      </c>
      <c r="AJ473" t="s">
        <v>153</v>
      </c>
      <c r="AK473" t="s">
        <v>153</v>
      </c>
      <c r="AL473" t="s">
        <v>145</v>
      </c>
      <c r="AN473" t="s">
        <v>370</v>
      </c>
      <c r="AO473" t="s">
        <v>370</v>
      </c>
      <c r="AP473" t="s">
        <v>145</v>
      </c>
      <c r="AQ473" t="s">
        <v>371</v>
      </c>
      <c r="AR473" t="s">
        <v>372</v>
      </c>
      <c r="AS473" t="s">
        <v>4400</v>
      </c>
      <c r="AT473" t="s">
        <v>4401</v>
      </c>
      <c r="AU473" t="s">
        <v>4402</v>
      </c>
      <c r="AV473" t="s">
        <v>2133</v>
      </c>
      <c r="AW473" t="s">
        <v>2134</v>
      </c>
      <c r="AX473" t="s">
        <v>4384</v>
      </c>
      <c r="AY473" t="s">
        <v>4385</v>
      </c>
      <c r="BA473" t="s">
        <v>4403</v>
      </c>
      <c r="BB473" t="s">
        <v>370</v>
      </c>
      <c r="BC473">
        <v>10800000</v>
      </c>
      <c r="BD473" t="s">
        <v>4392</v>
      </c>
      <c r="BE473" t="s">
        <v>4393</v>
      </c>
      <c r="BF473" t="s">
        <v>4348</v>
      </c>
      <c r="BG473" t="s">
        <v>4410</v>
      </c>
      <c r="BH473" t="s">
        <v>4327</v>
      </c>
      <c r="BI473" t="s">
        <v>4350</v>
      </c>
      <c r="BJ473" t="s">
        <v>4351</v>
      </c>
      <c r="BK473" t="s">
        <v>3224</v>
      </c>
      <c r="BL473" t="s">
        <v>547</v>
      </c>
      <c r="BM473" t="s">
        <v>4254</v>
      </c>
      <c r="BN473" t="s">
        <v>4405</v>
      </c>
      <c r="BO473" t="s">
        <v>4350</v>
      </c>
      <c r="BP473" t="s">
        <v>4351</v>
      </c>
      <c r="BQ473" t="s">
        <v>180</v>
      </c>
      <c r="BR473" t="s">
        <v>4352</v>
      </c>
      <c r="BS473" t="s">
        <v>4353</v>
      </c>
      <c r="BT473" t="s">
        <v>4354</v>
      </c>
      <c r="BU473" t="s">
        <v>4406</v>
      </c>
      <c r="BV473" t="s">
        <v>4311</v>
      </c>
      <c r="BW473" t="s">
        <v>885</v>
      </c>
      <c r="BX473" t="s">
        <v>1352</v>
      </c>
      <c r="BZ473" t="s">
        <v>4407</v>
      </c>
      <c r="CA473" t="s">
        <v>190</v>
      </c>
      <c r="CB473" t="s">
        <v>190</v>
      </c>
      <c r="CC473" t="s">
        <v>190</v>
      </c>
      <c r="CG473" t="s">
        <v>147</v>
      </c>
      <c r="CJ473" t="s">
        <v>4359</v>
      </c>
      <c r="CL473" t="s">
        <v>144</v>
      </c>
      <c r="CM473" t="s">
        <v>144</v>
      </c>
      <c r="CN473" t="s">
        <v>145</v>
      </c>
      <c r="CP473" t="s">
        <v>4361</v>
      </c>
      <c r="CQ473" t="s">
        <v>4361</v>
      </c>
      <c r="CR473" t="s">
        <v>145</v>
      </c>
      <c r="CT473" t="s">
        <v>4362</v>
      </c>
      <c r="CU473" t="s">
        <v>4362</v>
      </c>
      <c r="CV473" t="s">
        <v>145</v>
      </c>
      <c r="CY473" t="s">
        <v>4363</v>
      </c>
      <c r="CZ473" t="s">
        <v>4364</v>
      </c>
      <c r="DA473" t="s">
        <v>4363</v>
      </c>
      <c r="DB473" t="s">
        <v>4364</v>
      </c>
      <c r="DC473" t="s">
        <v>145</v>
      </c>
      <c r="DD473" t="s">
        <v>145</v>
      </c>
      <c r="DF473" t="s">
        <v>153</v>
      </c>
      <c r="DG473" t="s">
        <v>153</v>
      </c>
      <c r="DH473" t="s">
        <v>145</v>
      </c>
      <c r="DJ473" t="s">
        <v>370</v>
      </c>
      <c r="DK473" t="s">
        <v>370</v>
      </c>
      <c r="DL473" t="s">
        <v>145</v>
      </c>
      <c r="DM473" t="s">
        <v>371</v>
      </c>
      <c r="DN473" t="s">
        <v>372</v>
      </c>
      <c r="DT473">
        <v>16</v>
      </c>
      <c r="DU473">
        <v>14</v>
      </c>
      <c r="DV473">
        <v>3</v>
      </c>
      <c r="DW473" s="1">
        <f>+Tabulka1[[#This Row],[pocudegra]]/Tabulka1[[#This Row],[pochodnav]]</f>
        <v>0.21428571428571427</v>
      </c>
      <c r="DX473">
        <v>6332000</v>
      </c>
      <c r="ED473" t="s">
        <v>4407</v>
      </c>
      <c r="EE473" t="s">
        <v>4407</v>
      </c>
      <c r="EF473" t="s">
        <v>4400</v>
      </c>
      <c r="EG473" t="s">
        <v>147</v>
      </c>
      <c r="EH473" t="s">
        <v>4408</v>
      </c>
      <c r="EI473" t="s">
        <v>4408</v>
      </c>
      <c r="EL473">
        <v>6256</v>
      </c>
      <c r="EM473">
        <v>6256</v>
      </c>
    </row>
    <row r="474" spans="1:143" hidden="1">
      <c r="A474">
        <v>471</v>
      </c>
      <c r="B474" t="s">
        <v>4411</v>
      </c>
      <c r="C474" t="s">
        <v>4227</v>
      </c>
      <c r="D474" t="s">
        <v>144</v>
      </c>
      <c r="F474" t="s">
        <v>190</v>
      </c>
      <c r="G474" t="s">
        <v>265</v>
      </c>
      <c r="H474" t="s">
        <v>190</v>
      </c>
      <c r="I474" t="s">
        <v>265</v>
      </c>
      <c r="J474" t="s">
        <v>4227</v>
      </c>
      <c r="K474" t="s">
        <v>144</v>
      </c>
      <c r="L474" t="s">
        <v>4374</v>
      </c>
      <c r="M474" t="s">
        <v>4374</v>
      </c>
      <c r="O474" t="s">
        <v>144</v>
      </c>
      <c r="P474" t="s">
        <v>144</v>
      </c>
      <c r="Q474" t="s">
        <v>145</v>
      </c>
      <c r="T474" t="s">
        <v>4376</v>
      </c>
      <c r="U474" t="s">
        <v>4376</v>
      </c>
      <c r="V474" t="s">
        <v>145</v>
      </c>
      <c r="X474" t="s">
        <v>4377</v>
      </c>
      <c r="Y474" t="s">
        <v>4377</v>
      </c>
      <c r="Z474" t="s">
        <v>145</v>
      </c>
      <c r="AC474" t="s">
        <v>4378</v>
      </c>
      <c r="AD474" t="s">
        <v>4379</v>
      </c>
      <c r="AE474" t="s">
        <v>4378</v>
      </c>
      <c r="AF474" t="s">
        <v>4379</v>
      </c>
      <c r="AG474" t="s">
        <v>145</v>
      </c>
      <c r="AH474" t="s">
        <v>145</v>
      </c>
      <c r="AJ474" t="s">
        <v>190</v>
      </c>
      <c r="AK474" t="s">
        <v>190</v>
      </c>
      <c r="AL474" t="s">
        <v>145</v>
      </c>
      <c r="AN474" t="s">
        <v>370</v>
      </c>
      <c r="AO474" t="s">
        <v>370</v>
      </c>
      <c r="AP474" t="s">
        <v>145</v>
      </c>
      <c r="AQ474" t="s">
        <v>4380</v>
      </c>
      <c r="AR474" t="s">
        <v>4381</v>
      </c>
      <c r="AS474" t="s">
        <v>4400</v>
      </c>
      <c r="AT474" t="s">
        <v>4401</v>
      </c>
      <c r="AU474" t="s">
        <v>459</v>
      </c>
      <c r="AV474" t="s">
        <v>2133</v>
      </c>
      <c r="AW474" t="s">
        <v>2134</v>
      </c>
      <c r="AX474" t="s">
        <v>4384</v>
      </c>
      <c r="AY474" t="s">
        <v>4385</v>
      </c>
      <c r="BA474" t="s">
        <v>438</v>
      </c>
      <c r="BB474" t="s">
        <v>370</v>
      </c>
      <c r="BC474">
        <v>85204000</v>
      </c>
      <c r="BD474" t="s">
        <v>4386</v>
      </c>
      <c r="BE474" t="s">
        <v>4387</v>
      </c>
      <c r="BF474" t="s">
        <v>2139</v>
      </c>
      <c r="BG474" t="s">
        <v>4404</v>
      </c>
      <c r="BH474" t="s">
        <v>4327</v>
      </c>
      <c r="BI474" t="s">
        <v>4350</v>
      </c>
      <c r="BJ474" t="s">
        <v>4351</v>
      </c>
      <c r="BK474" t="s">
        <v>180</v>
      </c>
      <c r="BL474" t="s">
        <v>547</v>
      </c>
      <c r="BM474" t="s">
        <v>4254</v>
      </c>
      <c r="BN474" t="s">
        <v>4405</v>
      </c>
      <c r="BO474" t="s">
        <v>4350</v>
      </c>
      <c r="BP474" t="s">
        <v>4351</v>
      </c>
      <c r="BQ474" t="s">
        <v>180</v>
      </c>
      <c r="BR474" t="s">
        <v>4352</v>
      </c>
      <c r="BS474" t="s">
        <v>4353</v>
      </c>
      <c r="BT474" t="s">
        <v>4354</v>
      </c>
      <c r="BU474" t="s">
        <v>4406</v>
      </c>
      <c r="BV474" t="s">
        <v>4311</v>
      </c>
      <c r="BW474" t="s">
        <v>885</v>
      </c>
      <c r="BX474" t="s">
        <v>1352</v>
      </c>
      <c r="BZ474" t="s">
        <v>4407</v>
      </c>
      <c r="CA474" t="s">
        <v>265</v>
      </c>
      <c r="CB474" t="s">
        <v>265</v>
      </c>
      <c r="CC474" t="s">
        <v>190</v>
      </c>
      <c r="CG474" t="s">
        <v>147</v>
      </c>
      <c r="CJ474" t="s">
        <v>4374</v>
      </c>
      <c r="CL474" t="s">
        <v>144</v>
      </c>
      <c r="CM474" t="s">
        <v>144</v>
      </c>
      <c r="CN474" t="s">
        <v>145</v>
      </c>
      <c r="CP474" t="s">
        <v>4376</v>
      </c>
      <c r="CQ474" t="s">
        <v>4376</v>
      </c>
      <c r="CR474" t="s">
        <v>145</v>
      </c>
      <c r="CT474" t="s">
        <v>4377</v>
      </c>
      <c r="CU474" t="s">
        <v>4377</v>
      </c>
      <c r="CV474" t="s">
        <v>145</v>
      </c>
      <c r="CY474" t="s">
        <v>4378</v>
      </c>
      <c r="CZ474" t="s">
        <v>4379</v>
      </c>
      <c r="DA474" t="s">
        <v>4378</v>
      </c>
      <c r="DB474" t="s">
        <v>4379</v>
      </c>
      <c r="DC474" t="s">
        <v>145</v>
      </c>
      <c r="DD474" t="s">
        <v>145</v>
      </c>
      <c r="DF474" t="s">
        <v>190</v>
      </c>
      <c r="DG474" t="s">
        <v>190</v>
      </c>
      <c r="DH474" t="s">
        <v>145</v>
      </c>
      <c r="DJ474" t="s">
        <v>370</v>
      </c>
      <c r="DK474" t="s">
        <v>370</v>
      </c>
      <c r="DL474" t="s">
        <v>145</v>
      </c>
      <c r="DM474" t="s">
        <v>4380</v>
      </c>
      <c r="DN474" t="s">
        <v>4381</v>
      </c>
      <c r="DT474">
        <v>165</v>
      </c>
      <c r="DU474">
        <v>153</v>
      </c>
      <c r="DV474">
        <v>20</v>
      </c>
      <c r="DW474" s="1">
        <f>+Tabulka1[[#This Row],[pocudegra]]/Tabulka1[[#This Row],[pochodnav]]</f>
        <v>0.13071895424836602</v>
      </c>
      <c r="DX474">
        <v>85244000</v>
      </c>
      <c r="ED474" t="s">
        <v>4412</v>
      </c>
      <c r="EE474" t="s">
        <v>4412</v>
      </c>
      <c r="EF474" t="s">
        <v>4400</v>
      </c>
      <c r="EG474" t="s">
        <v>147</v>
      </c>
      <c r="EH474" t="s">
        <v>4408</v>
      </c>
      <c r="EI474" t="s">
        <v>4413</v>
      </c>
      <c r="EL474">
        <v>6256</v>
      </c>
      <c r="EM474">
        <v>7958</v>
      </c>
    </row>
    <row r="475" spans="1:143" hidden="1">
      <c r="A475">
        <v>472</v>
      </c>
      <c r="B475" t="s">
        <v>4414</v>
      </c>
      <c r="C475" t="s">
        <v>4227</v>
      </c>
      <c r="D475" t="s">
        <v>240</v>
      </c>
      <c r="F475" t="s">
        <v>265</v>
      </c>
      <c r="G475" t="s">
        <v>303</v>
      </c>
      <c r="H475" t="s">
        <v>265</v>
      </c>
      <c r="I475" t="s">
        <v>303</v>
      </c>
      <c r="J475" t="s">
        <v>4227</v>
      </c>
      <c r="K475" t="s">
        <v>240</v>
      </c>
      <c r="L475" t="s">
        <v>4415</v>
      </c>
      <c r="M475" t="s">
        <v>4415</v>
      </c>
      <c r="O475" t="s">
        <v>144</v>
      </c>
      <c r="P475" t="s">
        <v>144</v>
      </c>
      <c r="Q475" t="s">
        <v>145</v>
      </c>
      <c r="T475" t="s">
        <v>4416</v>
      </c>
      <c r="U475" t="s">
        <v>4416</v>
      </c>
      <c r="V475" t="s">
        <v>145</v>
      </c>
      <c r="X475" t="s">
        <v>4417</v>
      </c>
      <c r="Y475" t="s">
        <v>4417</v>
      </c>
      <c r="Z475" t="s">
        <v>145</v>
      </c>
      <c r="AC475" t="s">
        <v>4418</v>
      </c>
      <c r="AD475" t="s">
        <v>4419</v>
      </c>
      <c r="AE475" t="s">
        <v>4418</v>
      </c>
      <c r="AF475" t="s">
        <v>4419</v>
      </c>
      <c r="AG475" t="s">
        <v>145</v>
      </c>
      <c r="AH475" t="s">
        <v>145</v>
      </c>
      <c r="AJ475" t="s">
        <v>303</v>
      </c>
      <c r="AK475" t="s">
        <v>303</v>
      </c>
      <c r="AL475" t="s">
        <v>145</v>
      </c>
      <c r="AN475" t="s">
        <v>456</v>
      </c>
      <c r="AO475" t="s">
        <v>456</v>
      </c>
      <c r="AP475" t="s">
        <v>145</v>
      </c>
      <c r="AQ475" t="s">
        <v>4407</v>
      </c>
      <c r="AR475" t="s">
        <v>4420</v>
      </c>
      <c r="AS475" t="s">
        <v>2439</v>
      </c>
      <c r="AT475" t="s">
        <v>4421</v>
      </c>
      <c r="AU475" t="s">
        <v>907</v>
      </c>
      <c r="AV475" t="s">
        <v>4422</v>
      </c>
      <c r="AW475" t="s">
        <v>4423</v>
      </c>
      <c r="AX475" t="s">
        <v>4424</v>
      </c>
      <c r="AY475" t="s">
        <v>4385</v>
      </c>
      <c r="BA475" t="s">
        <v>4425</v>
      </c>
      <c r="BB475" t="s">
        <v>483</v>
      </c>
      <c r="BC475">
        <v>472900000</v>
      </c>
      <c r="BD475" t="s">
        <v>4426</v>
      </c>
      <c r="BE475" t="s">
        <v>4427</v>
      </c>
      <c r="BF475" t="s">
        <v>4428</v>
      </c>
      <c r="BG475" t="s">
        <v>4429</v>
      </c>
      <c r="BH475" t="s">
        <v>4327</v>
      </c>
      <c r="BI475" t="s">
        <v>4350</v>
      </c>
      <c r="BJ475" t="s">
        <v>4351</v>
      </c>
      <c r="BK475" t="s">
        <v>180</v>
      </c>
      <c r="BL475" t="s">
        <v>547</v>
      </c>
      <c r="BM475" t="s">
        <v>4254</v>
      </c>
      <c r="BN475" t="s">
        <v>4405</v>
      </c>
      <c r="BO475" t="s">
        <v>4350</v>
      </c>
      <c r="BP475" t="s">
        <v>4351</v>
      </c>
      <c r="BQ475" t="s">
        <v>180</v>
      </c>
      <c r="BR475" t="s">
        <v>4352</v>
      </c>
      <c r="BS475" t="s">
        <v>4353</v>
      </c>
      <c r="BT475" t="s">
        <v>4354</v>
      </c>
      <c r="BU475" t="s">
        <v>4430</v>
      </c>
      <c r="BV475" t="s">
        <v>4311</v>
      </c>
      <c r="BW475" t="s">
        <v>885</v>
      </c>
      <c r="BX475" t="s">
        <v>1539</v>
      </c>
      <c r="BZ475" t="s">
        <v>4412</v>
      </c>
      <c r="CA475" t="s">
        <v>303</v>
      </c>
      <c r="CB475" t="s">
        <v>303</v>
      </c>
      <c r="CC475" t="s">
        <v>303</v>
      </c>
      <c r="CG475" t="s">
        <v>147</v>
      </c>
      <c r="CL475" t="s">
        <v>144</v>
      </c>
      <c r="CM475" t="s">
        <v>144</v>
      </c>
      <c r="CN475" t="s">
        <v>145</v>
      </c>
      <c r="CP475" t="s">
        <v>4416</v>
      </c>
      <c r="CQ475" t="s">
        <v>4416</v>
      </c>
      <c r="CR475" t="s">
        <v>145</v>
      </c>
      <c r="CT475" t="s">
        <v>4417</v>
      </c>
      <c r="CU475" t="s">
        <v>4417</v>
      </c>
      <c r="CV475" t="s">
        <v>145</v>
      </c>
      <c r="CY475" t="s">
        <v>4418</v>
      </c>
      <c r="CZ475" t="s">
        <v>4419</v>
      </c>
      <c r="DA475" t="s">
        <v>4418</v>
      </c>
      <c r="DB475" t="s">
        <v>4419</v>
      </c>
      <c r="DC475" t="s">
        <v>145</v>
      </c>
      <c r="DD475" t="s">
        <v>145</v>
      </c>
      <c r="DF475" t="s">
        <v>303</v>
      </c>
      <c r="DG475" t="s">
        <v>303</v>
      </c>
      <c r="DH475" t="s">
        <v>145</v>
      </c>
      <c r="DJ475" t="s">
        <v>456</v>
      </c>
      <c r="DK475" t="s">
        <v>456</v>
      </c>
      <c r="DL475" t="s">
        <v>145</v>
      </c>
      <c r="DM475" t="s">
        <v>4407</v>
      </c>
      <c r="DN475" t="s">
        <v>4420</v>
      </c>
      <c r="DT475">
        <v>310</v>
      </c>
      <c r="DU475">
        <v>280</v>
      </c>
      <c r="DV475">
        <v>52</v>
      </c>
      <c r="DW475" s="1">
        <f>+Tabulka1[[#This Row],[pocudegra]]/Tabulka1[[#This Row],[pochodnav]]</f>
        <v>0.18571428571428572</v>
      </c>
      <c r="DX475">
        <v>363194000</v>
      </c>
      <c r="DY475" t="s">
        <v>303</v>
      </c>
      <c r="DZ475" t="s">
        <v>483</v>
      </c>
      <c r="ED475" t="s">
        <v>4431</v>
      </c>
      <c r="EE475" t="s">
        <v>4431</v>
      </c>
      <c r="EF475" t="s">
        <v>2439</v>
      </c>
      <c r="EG475" t="s">
        <v>147</v>
      </c>
      <c r="EH475" t="s">
        <v>4413</v>
      </c>
      <c r="EI475" t="s">
        <v>4432</v>
      </c>
      <c r="EL475">
        <v>7958</v>
      </c>
      <c r="EM475">
        <v>10362</v>
      </c>
    </row>
    <row r="476" spans="1:143" hidden="1">
      <c r="A476">
        <v>473</v>
      </c>
      <c r="B476" t="s">
        <v>4433</v>
      </c>
      <c r="C476" t="s">
        <v>4227</v>
      </c>
      <c r="D476" t="s">
        <v>144</v>
      </c>
      <c r="F476" t="s">
        <v>303</v>
      </c>
      <c r="G476" t="s">
        <v>356</v>
      </c>
      <c r="H476" t="s">
        <v>303</v>
      </c>
      <c r="I476" t="s">
        <v>356</v>
      </c>
      <c r="J476" t="s">
        <v>4227</v>
      </c>
      <c r="K476" t="s">
        <v>144</v>
      </c>
      <c r="L476" t="s">
        <v>4415</v>
      </c>
      <c r="M476" t="s">
        <v>4415</v>
      </c>
      <c r="O476" t="s">
        <v>144</v>
      </c>
      <c r="P476" t="s">
        <v>144</v>
      </c>
      <c r="Q476" t="s">
        <v>145</v>
      </c>
      <c r="T476" t="s">
        <v>4416</v>
      </c>
      <c r="U476" t="s">
        <v>4416</v>
      </c>
      <c r="V476" t="s">
        <v>145</v>
      </c>
      <c r="X476" t="s">
        <v>4417</v>
      </c>
      <c r="Y476" t="s">
        <v>4417</v>
      </c>
      <c r="Z476" t="s">
        <v>145</v>
      </c>
      <c r="AC476" t="s">
        <v>4418</v>
      </c>
      <c r="AD476" t="s">
        <v>4419</v>
      </c>
      <c r="AE476" t="s">
        <v>4418</v>
      </c>
      <c r="AF476" t="s">
        <v>4419</v>
      </c>
      <c r="AG476" t="s">
        <v>145</v>
      </c>
      <c r="AH476" t="s">
        <v>145</v>
      </c>
      <c r="AJ476" t="s">
        <v>303</v>
      </c>
      <c r="AK476" t="s">
        <v>303</v>
      </c>
      <c r="AL476" t="s">
        <v>145</v>
      </c>
      <c r="AN476" t="s">
        <v>456</v>
      </c>
      <c r="AO476" t="s">
        <v>456</v>
      </c>
      <c r="AP476" t="s">
        <v>145</v>
      </c>
      <c r="AQ476" t="s">
        <v>4407</v>
      </c>
      <c r="AR476" t="s">
        <v>4420</v>
      </c>
      <c r="AS476" t="s">
        <v>2164</v>
      </c>
      <c r="AT476" t="s">
        <v>4434</v>
      </c>
      <c r="AU476" t="s">
        <v>4435</v>
      </c>
      <c r="AV476" t="s">
        <v>4422</v>
      </c>
      <c r="AW476" t="s">
        <v>4423</v>
      </c>
      <c r="AX476" t="s">
        <v>4436</v>
      </c>
      <c r="AY476" t="s">
        <v>4385</v>
      </c>
      <c r="BA476" t="s">
        <v>516</v>
      </c>
      <c r="BB476" t="s">
        <v>456</v>
      </c>
      <c r="BC476">
        <v>815500000</v>
      </c>
      <c r="BD476" t="s">
        <v>4437</v>
      </c>
      <c r="BE476" t="s">
        <v>4438</v>
      </c>
      <c r="BF476" t="s">
        <v>4439</v>
      </c>
      <c r="BG476" t="s">
        <v>4440</v>
      </c>
      <c r="BH476" t="s">
        <v>4327</v>
      </c>
      <c r="BI476" t="s">
        <v>4350</v>
      </c>
      <c r="BJ476" t="s">
        <v>4351</v>
      </c>
      <c r="BK476" t="s">
        <v>180</v>
      </c>
      <c r="BL476" t="s">
        <v>547</v>
      </c>
      <c r="BM476" t="s">
        <v>4254</v>
      </c>
      <c r="BN476" t="s">
        <v>4405</v>
      </c>
      <c r="BO476" t="s">
        <v>4350</v>
      </c>
      <c r="BP476" t="s">
        <v>4351</v>
      </c>
      <c r="BQ476" t="s">
        <v>180</v>
      </c>
      <c r="BR476" t="s">
        <v>4352</v>
      </c>
      <c r="BS476" t="s">
        <v>4353</v>
      </c>
      <c r="BT476" t="s">
        <v>4354</v>
      </c>
      <c r="BU476" t="s">
        <v>4430</v>
      </c>
      <c r="BV476" t="s">
        <v>4311</v>
      </c>
      <c r="BW476" t="s">
        <v>885</v>
      </c>
      <c r="BX476" t="s">
        <v>1539</v>
      </c>
      <c r="BZ476" t="s">
        <v>4431</v>
      </c>
      <c r="CA476" t="s">
        <v>356</v>
      </c>
      <c r="CB476" t="s">
        <v>303</v>
      </c>
      <c r="CC476" t="s">
        <v>303</v>
      </c>
      <c r="CG476" t="s">
        <v>147</v>
      </c>
      <c r="CL476" t="s">
        <v>144</v>
      </c>
      <c r="CM476" t="s">
        <v>144</v>
      </c>
      <c r="CN476" t="s">
        <v>145</v>
      </c>
      <c r="CP476" t="s">
        <v>4416</v>
      </c>
      <c r="CQ476" t="s">
        <v>4416</v>
      </c>
      <c r="CR476" t="s">
        <v>145</v>
      </c>
      <c r="CT476" t="s">
        <v>4417</v>
      </c>
      <c r="CU476" t="s">
        <v>4417</v>
      </c>
      <c r="CV476" t="s">
        <v>145</v>
      </c>
      <c r="CY476" t="s">
        <v>4418</v>
      </c>
      <c r="CZ476" t="s">
        <v>4419</v>
      </c>
      <c r="DA476" t="s">
        <v>4418</v>
      </c>
      <c r="DB476" t="s">
        <v>4419</v>
      </c>
      <c r="DC476" t="s">
        <v>145</v>
      </c>
      <c r="DD476" t="s">
        <v>145</v>
      </c>
      <c r="DF476" t="s">
        <v>303</v>
      </c>
      <c r="DG476" t="s">
        <v>303</v>
      </c>
      <c r="DH476" t="s">
        <v>145</v>
      </c>
      <c r="DJ476" t="s">
        <v>456</v>
      </c>
      <c r="DK476" t="s">
        <v>456</v>
      </c>
      <c r="DL476" t="s">
        <v>145</v>
      </c>
      <c r="DM476" t="s">
        <v>4407</v>
      </c>
      <c r="DN476" t="s">
        <v>4420</v>
      </c>
      <c r="DT476">
        <v>336</v>
      </c>
      <c r="DU476">
        <v>291</v>
      </c>
      <c r="DV476">
        <v>89</v>
      </c>
      <c r="DW476" s="1">
        <f>+Tabulka1[[#This Row],[pocudegra]]/Tabulka1[[#This Row],[pochodnav]]</f>
        <v>0.30584192439862545</v>
      </c>
      <c r="DX476">
        <v>577873000</v>
      </c>
      <c r="DY476" t="s">
        <v>356</v>
      </c>
      <c r="DZ476" t="s">
        <v>456</v>
      </c>
      <c r="ED476" t="s">
        <v>4431</v>
      </c>
      <c r="EE476" t="s">
        <v>4431</v>
      </c>
      <c r="EF476" t="s">
        <v>2164</v>
      </c>
      <c r="EG476" t="s">
        <v>147</v>
      </c>
      <c r="EH476" t="s">
        <v>4432</v>
      </c>
      <c r="EI476" t="s">
        <v>4432</v>
      </c>
      <c r="EL476">
        <v>10362</v>
      </c>
      <c r="EM476">
        <v>10362</v>
      </c>
    </row>
    <row r="477" spans="1:143" hidden="1">
      <c r="A477">
        <v>474</v>
      </c>
      <c r="B477" t="s">
        <v>4441</v>
      </c>
      <c r="C477" t="s">
        <v>4227</v>
      </c>
      <c r="D477" t="s">
        <v>144</v>
      </c>
      <c r="F477" t="s">
        <v>356</v>
      </c>
      <c r="G477" t="s">
        <v>370</v>
      </c>
      <c r="H477" t="s">
        <v>356</v>
      </c>
      <c r="I477" t="s">
        <v>370</v>
      </c>
      <c r="J477" t="s">
        <v>4227</v>
      </c>
      <c r="K477" t="s">
        <v>144</v>
      </c>
      <c r="L477" t="s">
        <v>4415</v>
      </c>
      <c r="M477" t="s">
        <v>4415</v>
      </c>
      <c r="O477" t="s">
        <v>144</v>
      </c>
      <c r="P477" t="s">
        <v>144</v>
      </c>
      <c r="Q477" t="s">
        <v>145</v>
      </c>
      <c r="T477" t="s">
        <v>4416</v>
      </c>
      <c r="U477" t="s">
        <v>4416</v>
      </c>
      <c r="V477" t="s">
        <v>145</v>
      </c>
      <c r="X477" t="s">
        <v>4417</v>
      </c>
      <c r="Y477" t="s">
        <v>4417</v>
      </c>
      <c r="Z477" t="s">
        <v>145</v>
      </c>
      <c r="AC477" t="s">
        <v>4418</v>
      </c>
      <c r="AD477" t="s">
        <v>4419</v>
      </c>
      <c r="AE477" t="s">
        <v>4418</v>
      </c>
      <c r="AF477" t="s">
        <v>4419</v>
      </c>
      <c r="AG477" t="s">
        <v>145</v>
      </c>
      <c r="AH477" t="s">
        <v>145</v>
      </c>
      <c r="AJ477" t="s">
        <v>303</v>
      </c>
      <c r="AK477" t="s">
        <v>303</v>
      </c>
      <c r="AL477" t="s">
        <v>145</v>
      </c>
      <c r="AN477" t="s">
        <v>456</v>
      </c>
      <c r="AO477" t="s">
        <v>456</v>
      </c>
      <c r="AP477" t="s">
        <v>145</v>
      </c>
      <c r="AQ477" t="s">
        <v>4407</v>
      </c>
      <c r="AR477" t="s">
        <v>4420</v>
      </c>
      <c r="AS477" t="s">
        <v>4442</v>
      </c>
      <c r="AT477" t="s">
        <v>4443</v>
      </c>
      <c r="AU477" t="s">
        <v>4444</v>
      </c>
      <c r="AV477" t="s">
        <v>4422</v>
      </c>
      <c r="AW477" t="s">
        <v>4423</v>
      </c>
      <c r="AX477" t="s">
        <v>4436</v>
      </c>
      <c r="AY477" t="s">
        <v>4385</v>
      </c>
      <c r="BA477" t="s">
        <v>542</v>
      </c>
      <c r="BB477" t="s">
        <v>483</v>
      </c>
      <c r="BC477">
        <v>296560000</v>
      </c>
      <c r="BD477" t="s">
        <v>4437</v>
      </c>
      <c r="BE477" t="s">
        <v>4438</v>
      </c>
      <c r="BF477" t="s">
        <v>4439</v>
      </c>
      <c r="BG477" t="s">
        <v>4440</v>
      </c>
      <c r="BH477" t="s">
        <v>4328</v>
      </c>
      <c r="BI477" t="s">
        <v>4350</v>
      </c>
      <c r="BJ477" t="s">
        <v>4351</v>
      </c>
      <c r="BK477" t="s">
        <v>180</v>
      </c>
      <c r="BL477" t="s">
        <v>547</v>
      </c>
      <c r="BM477" t="s">
        <v>4254</v>
      </c>
      <c r="BN477" t="s">
        <v>4445</v>
      </c>
      <c r="BO477" t="s">
        <v>4350</v>
      </c>
      <c r="BP477" t="s">
        <v>4351</v>
      </c>
      <c r="BQ477" t="s">
        <v>180</v>
      </c>
      <c r="BR477" t="s">
        <v>4352</v>
      </c>
      <c r="BS477" t="s">
        <v>4353</v>
      </c>
      <c r="BT477" t="s">
        <v>4354</v>
      </c>
      <c r="BU477" t="s">
        <v>4446</v>
      </c>
      <c r="BV477" t="s">
        <v>4311</v>
      </c>
      <c r="BW477" t="s">
        <v>885</v>
      </c>
      <c r="BX477" t="s">
        <v>1539</v>
      </c>
      <c r="BZ477" t="s">
        <v>4447</v>
      </c>
      <c r="CA477" t="s">
        <v>370</v>
      </c>
      <c r="CB477" t="s">
        <v>356</v>
      </c>
      <c r="CC477" t="s">
        <v>356</v>
      </c>
      <c r="CG477" t="s">
        <v>147</v>
      </c>
      <c r="CL477" t="s">
        <v>144</v>
      </c>
      <c r="CM477" t="s">
        <v>144</v>
      </c>
      <c r="CN477" t="s">
        <v>145</v>
      </c>
      <c r="CP477" t="s">
        <v>4416</v>
      </c>
      <c r="CQ477" t="s">
        <v>4416</v>
      </c>
      <c r="CR477" t="s">
        <v>145</v>
      </c>
      <c r="CT477" t="s">
        <v>4417</v>
      </c>
      <c r="CU477" t="s">
        <v>4417</v>
      </c>
      <c r="CV477" t="s">
        <v>145</v>
      </c>
      <c r="CY477" t="s">
        <v>4418</v>
      </c>
      <c r="CZ477" t="s">
        <v>4419</v>
      </c>
      <c r="DA477" t="s">
        <v>4418</v>
      </c>
      <c r="DB477" t="s">
        <v>4419</v>
      </c>
      <c r="DC477" t="s">
        <v>145</v>
      </c>
      <c r="DD477" t="s">
        <v>145</v>
      </c>
      <c r="DF477" t="s">
        <v>303</v>
      </c>
      <c r="DG477" t="s">
        <v>303</v>
      </c>
      <c r="DH477" t="s">
        <v>145</v>
      </c>
      <c r="DJ477" t="s">
        <v>456</v>
      </c>
      <c r="DK477" t="s">
        <v>456</v>
      </c>
      <c r="DL477" t="s">
        <v>145</v>
      </c>
      <c r="DM477" t="s">
        <v>4407</v>
      </c>
      <c r="DN477" t="s">
        <v>4420</v>
      </c>
      <c r="DT477">
        <v>311</v>
      </c>
      <c r="DU477">
        <v>299</v>
      </c>
      <c r="DV477">
        <v>64</v>
      </c>
      <c r="DW477" s="1">
        <f>+Tabulka1[[#This Row],[pocudegra]]/Tabulka1[[#This Row],[pochodnav]]</f>
        <v>0.21404682274247491</v>
      </c>
      <c r="DX477">
        <v>294164000</v>
      </c>
      <c r="DY477" t="s">
        <v>370</v>
      </c>
      <c r="DZ477" t="s">
        <v>483</v>
      </c>
      <c r="ED477" t="s">
        <v>4447</v>
      </c>
      <c r="EE477" t="s">
        <v>4447</v>
      </c>
      <c r="EF477" t="s">
        <v>4442</v>
      </c>
      <c r="EG477" t="s">
        <v>147</v>
      </c>
      <c r="EH477" t="s">
        <v>4448</v>
      </c>
      <c r="EI477" t="s">
        <v>4448</v>
      </c>
      <c r="EL477">
        <v>14121</v>
      </c>
      <c r="EM477">
        <v>14121</v>
      </c>
    </row>
    <row r="478" spans="1:143" hidden="1">
      <c r="A478">
        <v>475</v>
      </c>
      <c r="B478" t="s">
        <v>4449</v>
      </c>
      <c r="C478" t="s">
        <v>4227</v>
      </c>
      <c r="D478" t="s">
        <v>240</v>
      </c>
      <c r="F478" t="s">
        <v>356</v>
      </c>
      <c r="G478" t="s">
        <v>370</v>
      </c>
      <c r="H478" t="s">
        <v>356</v>
      </c>
      <c r="I478" t="s">
        <v>370</v>
      </c>
      <c r="J478" t="s">
        <v>4227</v>
      </c>
      <c r="K478" t="s">
        <v>240</v>
      </c>
      <c r="L478" t="s">
        <v>4450</v>
      </c>
      <c r="M478" t="s">
        <v>4450</v>
      </c>
      <c r="O478" t="s">
        <v>144</v>
      </c>
      <c r="P478" t="s">
        <v>144</v>
      </c>
      <c r="Q478" t="s">
        <v>145</v>
      </c>
      <c r="T478" t="s">
        <v>4451</v>
      </c>
      <c r="U478" t="s">
        <v>4451</v>
      </c>
      <c r="V478" t="s">
        <v>145</v>
      </c>
      <c r="X478" t="s">
        <v>4452</v>
      </c>
      <c r="Y478" t="s">
        <v>4452</v>
      </c>
      <c r="Z478" t="s">
        <v>145</v>
      </c>
      <c r="AC478" t="s">
        <v>4453</v>
      </c>
      <c r="AD478" t="s">
        <v>4454</v>
      </c>
      <c r="AE478" t="s">
        <v>4453</v>
      </c>
      <c r="AF478" t="s">
        <v>4454</v>
      </c>
      <c r="AG478" t="s">
        <v>145</v>
      </c>
      <c r="AH478" t="s">
        <v>145</v>
      </c>
      <c r="AJ478" t="s">
        <v>370</v>
      </c>
      <c r="AK478" t="s">
        <v>370</v>
      </c>
      <c r="AL478" t="s">
        <v>145</v>
      </c>
      <c r="AN478" t="s">
        <v>887</v>
      </c>
      <c r="AO478" t="s">
        <v>887</v>
      </c>
      <c r="AP478" t="s">
        <v>145</v>
      </c>
      <c r="AQ478" t="s">
        <v>4455</v>
      </c>
      <c r="AR478" t="s">
        <v>4456</v>
      </c>
      <c r="AS478" t="s">
        <v>4457</v>
      </c>
      <c r="AT478" t="s">
        <v>4458</v>
      </c>
      <c r="AU478" t="s">
        <v>4459</v>
      </c>
      <c r="AV478" t="s">
        <v>4422</v>
      </c>
      <c r="AW478" t="s">
        <v>4423</v>
      </c>
      <c r="AX478" t="s">
        <v>4436</v>
      </c>
      <c r="AY478" t="s">
        <v>4385</v>
      </c>
      <c r="BA478" t="s">
        <v>4460</v>
      </c>
      <c r="BB478" t="s">
        <v>538</v>
      </c>
      <c r="BC478">
        <v>298631000</v>
      </c>
      <c r="BD478" t="s">
        <v>4437</v>
      </c>
      <c r="BE478" t="s">
        <v>4438</v>
      </c>
      <c r="BF478" t="s">
        <v>4461</v>
      </c>
      <c r="BG478" t="s">
        <v>4462</v>
      </c>
      <c r="BH478" t="s">
        <v>4463</v>
      </c>
      <c r="BI478" t="s">
        <v>4350</v>
      </c>
      <c r="BJ478" t="s">
        <v>4351</v>
      </c>
      <c r="BK478" t="s">
        <v>180</v>
      </c>
      <c r="BL478" t="s">
        <v>547</v>
      </c>
      <c r="BM478" t="s">
        <v>4254</v>
      </c>
      <c r="BN478" t="s">
        <v>4463</v>
      </c>
      <c r="BO478" t="s">
        <v>4350</v>
      </c>
      <c r="BP478" t="s">
        <v>4351</v>
      </c>
      <c r="BQ478" t="s">
        <v>180</v>
      </c>
      <c r="BR478" t="s">
        <v>4352</v>
      </c>
      <c r="BS478" t="s">
        <v>4353</v>
      </c>
      <c r="BT478" t="s">
        <v>4354</v>
      </c>
      <c r="BU478" t="s">
        <v>4464</v>
      </c>
      <c r="BV478" t="s">
        <v>4311</v>
      </c>
      <c r="BW478" t="s">
        <v>885</v>
      </c>
      <c r="BX478" t="s">
        <v>1539</v>
      </c>
      <c r="BZ478" t="s">
        <v>4447</v>
      </c>
      <c r="CA478" t="s">
        <v>370</v>
      </c>
      <c r="CB478" t="s">
        <v>370</v>
      </c>
      <c r="CC478" t="s">
        <v>370</v>
      </c>
      <c r="CG478" t="s">
        <v>147</v>
      </c>
      <c r="CL478" t="s">
        <v>144</v>
      </c>
      <c r="CM478" t="s">
        <v>144</v>
      </c>
      <c r="CN478" t="s">
        <v>145</v>
      </c>
      <c r="CP478" t="s">
        <v>4451</v>
      </c>
      <c r="CQ478" t="s">
        <v>4451</v>
      </c>
      <c r="CR478" t="s">
        <v>145</v>
      </c>
      <c r="CT478" t="s">
        <v>4452</v>
      </c>
      <c r="CU478" t="s">
        <v>4452</v>
      </c>
      <c r="CV478" t="s">
        <v>145</v>
      </c>
      <c r="CY478" t="s">
        <v>4453</v>
      </c>
      <c r="CZ478" t="s">
        <v>4454</v>
      </c>
      <c r="DA478" t="s">
        <v>4453</v>
      </c>
      <c r="DB478" t="s">
        <v>4454</v>
      </c>
      <c r="DC478" t="s">
        <v>145</v>
      </c>
      <c r="DD478" t="s">
        <v>145</v>
      </c>
      <c r="DF478" t="s">
        <v>370</v>
      </c>
      <c r="DG478" t="s">
        <v>370</v>
      </c>
      <c r="DH478" t="s">
        <v>145</v>
      </c>
      <c r="DJ478" t="s">
        <v>887</v>
      </c>
      <c r="DK478" t="s">
        <v>887</v>
      </c>
      <c r="DL478" t="s">
        <v>145</v>
      </c>
      <c r="DM478" t="s">
        <v>4455</v>
      </c>
      <c r="DN478" t="s">
        <v>4456</v>
      </c>
      <c r="DT478">
        <v>309</v>
      </c>
      <c r="DU478">
        <v>253</v>
      </c>
      <c r="DV478">
        <v>37</v>
      </c>
      <c r="DW478" s="1">
        <f>+Tabulka1[[#This Row],[pocudegra]]/Tabulka1[[#This Row],[pochodnav]]</f>
        <v>0.14624505928853754</v>
      </c>
      <c r="DX478">
        <v>302766000</v>
      </c>
      <c r="DY478" t="s">
        <v>370</v>
      </c>
      <c r="DZ478" t="s">
        <v>538</v>
      </c>
      <c r="ED478" t="s">
        <v>4465</v>
      </c>
      <c r="EE478" t="s">
        <v>4465</v>
      </c>
      <c r="EF478" t="s">
        <v>4457</v>
      </c>
      <c r="EG478" t="s">
        <v>147</v>
      </c>
      <c r="EH478" t="s">
        <v>4448</v>
      </c>
      <c r="EI478" t="s">
        <v>4466</v>
      </c>
      <c r="EL478">
        <v>14121</v>
      </c>
      <c r="EM478">
        <v>18244</v>
      </c>
    </row>
    <row r="479" spans="1:143" hidden="1">
      <c r="A479">
        <v>476</v>
      </c>
      <c r="B479" t="s">
        <v>4467</v>
      </c>
      <c r="C479" t="s">
        <v>4227</v>
      </c>
      <c r="D479" t="s">
        <v>144</v>
      </c>
      <c r="F479" t="s">
        <v>370</v>
      </c>
      <c r="G479" t="s">
        <v>400</v>
      </c>
      <c r="H479" t="s">
        <v>370</v>
      </c>
      <c r="I479" t="s">
        <v>400</v>
      </c>
      <c r="J479" t="s">
        <v>4227</v>
      </c>
      <c r="K479" t="s">
        <v>144</v>
      </c>
      <c r="L479" t="s">
        <v>4450</v>
      </c>
      <c r="M479" t="s">
        <v>4450</v>
      </c>
      <c r="O479" t="s">
        <v>144</v>
      </c>
      <c r="P479" t="s">
        <v>144</v>
      </c>
      <c r="Q479" t="s">
        <v>145</v>
      </c>
      <c r="T479" t="s">
        <v>4451</v>
      </c>
      <c r="U479" t="s">
        <v>4451</v>
      </c>
      <c r="V479" t="s">
        <v>145</v>
      </c>
      <c r="X479" t="s">
        <v>4452</v>
      </c>
      <c r="Y479" t="s">
        <v>4452</v>
      </c>
      <c r="Z479" t="s">
        <v>145</v>
      </c>
      <c r="AC479" t="s">
        <v>4453</v>
      </c>
      <c r="AD479" t="s">
        <v>4454</v>
      </c>
      <c r="AE479" t="s">
        <v>4453</v>
      </c>
      <c r="AF479" t="s">
        <v>4454</v>
      </c>
      <c r="AG479" t="s">
        <v>145</v>
      </c>
      <c r="AH479" t="s">
        <v>145</v>
      </c>
      <c r="AJ479" t="s">
        <v>370</v>
      </c>
      <c r="AK479" t="s">
        <v>370</v>
      </c>
      <c r="AL479" t="s">
        <v>145</v>
      </c>
      <c r="AN479" t="s">
        <v>887</v>
      </c>
      <c r="AO479" t="s">
        <v>887</v>
      </c>
      <c r="AP479" t="s">
        <v>145</v>
      </c>
      <c r="AQ479" t="s">
        <v>4455</v>
      </c>
      <c r="AR479" t="s">
        <v>4456</v>
      </c>
      <c r="AS479" t="s">
        <v>4468</v>
      </c>
      <c r="AT479" t="s">
        <v>4469</v>
      </c>
      <c r="AU479" t="s">
        <v>4470</v>
      </c>
      <c r="AV479" t="s">
        <v>4422</v>
      </c>
      <c r="AW479" t="s">
        <v>4423</v>
      </c>
      <c r="AX479" t="s">
        <v>4436</v>
      </c>
      <c r="AY479" t="s">
        <v>4385</v>
      </c>
      <c r="BA479" t="s">
        <v>947</v>
      </c>
      <c r="BB479" t="s">
        <v>887</v>
      </c>
      <c r="BC479">
        <v>307541000</v>
      </c>
      <c r="BD479" t="s">
        <v>4437</v>
      </c>
      <c r="BE479" t="s">
        <v>4438</v>
      </c>
      <c r="BF479" t="s">
        <v>4461</v>
      </c>
      <c r="BG479" t="s">
        <v>4462</v>
      </c>
      <c r="BH479" t="s">
        <v>4463</v>
      </c>
      <c r="BI479" t="s">
        <v>4350</v>
      </c>
      <c r="BJ479" t="s">
        <v>4351</v>
      </c>
      <c r="BK479" t="s">
        <v>180</v>
      </c>
      <c r="BL479" t="s">
        <v>547</v>
      </c>
      <c r="BM479" t="s">
        <v>4254</v>
      </c>
      <c r="BN479" t="s">
        <v>4463</v>
      </c>
      <c r="BO479" t="s">
        <v>4350</v>
      </c>
      <c r="BP479" t="s">
        <v>4351</v>
      </c>
      <c r="BQ479" t="s">
        <v>180</v>
      </c>
      <c r="BR479" t="s">
        <v>4352</v>
      </c>
      <c r="BS479" t="s">
        <v>4353</v>
      </c>
      <c r="BT479" t="s">
        <v>4354</v>
      </c>
      <c r="BU479" t="s">
        <v>4471</v>
      </c>
      <c r="BV479" t="s">
        <v>4311</v>
      </c>
      <c r="BW479" t="s">
        <v>885</v>
      </c>
      <c r="BX479" t="s">
        <v>1539</v>
      </c>
      <c r="BZ479" t="s">
        <v>4465</v>
      </c>
      <c r="CA479" t="s">
        <v>400</v>
      </c>
      <c r="CB479" t="s">
        <v>370</v>
      </c>
      <c r="CC479" t="s">
        <v>370</v>
      </c>
      <c r="CG479" t="s">
        <v>147</v>
      </c>
      <c r="CL479" t="s">
        <v>144</v>
      </c>
      <c r="CM479" t="s">
        <v>144</v>
      </c>
      <c r="CN479" t="s">
        <v>145</v>
      </c>
      <c r="CP479" t="s">
        <v>4451</v>
      </c>
      <c r="CQ479" t="s">
        <v>4451</v>
      </c>
      <c r="CR479" t="s">
        <v>145</v>
      </c>
      <c r="CT479" t="s">
        <v>4452</v>
      </c>
      <c r="CU479" t="s">
        <v>4452</v>
      </c>
      <c r="CV479" t="s">
        <v>145</v>
      </c>
      <c r="CY479" t="s">
        <v>4453</v>
      </c>
      <c r="CZ479" t="s">
        <v>4454</v>
      </c>
      <c r="DA479" t="s">
        <v>4453</v>
      </c>
      <c r="DB479" t="s">
        <v>4454</v>
      </c>
      <c r="DC479" t="s">
        <v>145</v>
      </c>
      <c r="DD479" t="s">
        <v>145</v>
      </c>
      <c r="DF479" t="s">
        <v>370</v>
      </c>
      <c r="DG479" t="s">
        <v>370</v>
      </c>
      <c r="DH479" t="s">
        <v>145</v>
      </c>
      <c r="DJ479" t="s">
        <v>887</v>
      </c>
      <c r="DK479" t="s">
        <v>887</v>
      </c>
      <c r="DL479" t="s">
        <v>145</v>
      </c>
      <c r="DM479" t="s">
        <v>4455</v>
      </c>
      <c r="DN479" t="s">
        <v>4456</v>
      </c>
      <c r="DT479">
        <v>278</v>
      </c>
      <c r="DU479">
        <v>220</v>
      </c>
      <c r="DV479">
        <v>18</v>
      </c>
      <c r="DW479" s="1">
        <f>+Tabulka1[[#This Row],[pocudegra]]/Tabulka1[[#This Row],[pochodnav]]</f>
        <v>8.1818181818181818E-2</v>
      </c>
      <c r="DX479">
        <v>220991000</v>
      </c>
      <c r="DY479" t="s">
        <v>400</v>
      </c>
      <c r="DZ479" t="s">
        <v>887</v>
      </c>
      <c r="ED479" t="s">
        <v>4465</v>
      </c>
      <c r="EE479" t="s">
        <v>4465</v>
      </c>
      <c r="EF479" t="s">
        <v>4468</v>
      </c>
      <c r="EG479" t="s">
        <v>147</v>
      </c>
      <c r="EH479" t="s">
        <v>4466</v>
      </c>
      <c r="EI479" t="s">
        <v>4466</v>
      </c>
      <c r="EL479">
        <v>18244</v>
      </c>
      <c r="EM479">
        <v>18244</v>
      </c>
    </row>
    <row r="480" spans="1:143" hidden="1">
      <c r="A480">
        <v>477</v>
      </c>
      <c r="B480" t="s">
        <v>4472</v>
      </c>
      <c r="C480" t="s">
        <v>4227</v>
      </c>
      <c r="D480" t="s">
        <v>144</v>
      </c>
      <c r="F480" t="s">
        <v>400</v>
      </c>
      <c r="G480" t="s">
        <v>483</v>
      </c>
      <c r="H480" t="s">
        <v>400</v>
      </c>
      <c r="I480" t="s">
        <v>483</v>
      </c>
      <c r="J480" t="s">
        <v>4227</v>
      </c>
      <c r="K480" t="s">
        <v>144</v>
      </c>
      <c r="L480" t="s">
        <v>4450</v>
      </c>
      <c r="M480" t="s">
        <v>4450</v>
      </c>
      <c r="O480" t="s">
        <v>144</v>
      </c>
      <c r="P480" t="s">
        <v>144</v>
      </c>
      <c r="Q480" t="s">
        <v>145</v>
      </c>
      <c r="T480" t="s">
        <v>4451</v>
      </c>
      <c r="U480" t="s">
        <v>4451</v>
      </c>
      <c r="V480" t="s">
        <v>145</v>
      </c>
      <c r="X480" t="s">
        <v>4452</v>
      </c>
      <c r="Y480" t="s">
        <v>4452</v>
      </c>
      <c r="Z480" t="s">
        <v>145</v>
      </c>
      <c r="AC480" t="s">
        <v>4453</v>
      </c>
      <c r="AD480" t="s">
        <v>4454</v>
      </c>
      <c r="AE480" t="s">
        <v>4453</v>
      </c>
      <c r="AF480" t="s">
        <v>4454</v>
      </c>
      <c r="AG480" t="s">
        <v>145</v>
      </c>
      <c r="AH480" t="s">
        <v>145</v>
      </c>
      <c r="AJ480" t="s">
        <v>370</v>
      </c>
      <c r="AK480" t="s">
        <v>370</v>
      </c>
      <c r="AL480" t="s">
        <v>145</v>
      </c>
      <c r="AN480" t="s">
        <v>887</v>
      </c>
      <c r="AO480" t="s">
        <v>887</v>
      </c>
      <c r="AP480" t="s">
        <v>145</v>
      </c>
      <c r="AQ480" t="s">
        <v>4455</v>
      </c>
      <c r="AR480" t="s">
        <v>4456</v>
      </c>
      <c r="AS480" t="s">
        <v>4473</v>
      </c>
      <c r="AT480" t="s">
        <v>4474</v>
      </c>
      <c r="AU480" t="s">
        <v>4475</v>
      </c>
      <c r="AV480" t="s">
        <v>4422</v>
      </c>
      <c r="AW480" t="s">
        <v>4423</v>
      </c>
      <c r="AX480" t="s">
        <v>4436</v>
      </c>
      <c r="AY480" t="s">
        <v>4385</v>
      </c>
      <c r="BA480" t="s">
        <v>984</v>
      </c>
      <c r="BB480" t="s">
        <v>887</v>
      </c>
      <c r="BC480">
        <v>333638000</v>
      </c>
      <c r="BD480" t="s">
        <v>4437</v>
      </c>
      <c r="BE480" t="s">
        <v>4476</v>
      </c>
      <c r="BF480" t="s">
        <v>4461</v>
      </c>
      <c r="BG480" t="s">
        <v>4477</v>
      </c>
      <c r="BH480" t="s">
        <v>4478</v>
      </c>
      <c r="BI480" t="s">
        <v>4350</v>
      </c>
      <c r="BJ480" t="s">
        <v>4351</v>
      </c>
      <c r="BK480" t="s">
        <v>180</v>
      </c>
      <c r="BL480" t="s">
        <v>547</v>
      </c>
      <c r="BM480" t="s">
        <v>4254</v>
      </c>
      <c r="BN480" t="s">
        <v>4478</v>
      </c>
      <c r="BO480" t="s">
        <v>4350</v>
      </c>
      <c r="BP480" t="s">
        <v>4351</v>
      </c>
      <c r="BQ480" t="s">
        <v>180</v>
      </c>
      <c r="BR480" t="s">
        <v>4352</v>
      </c>
      <c r="BS480" t="s">
        <v>4353</v>
      </c>
      <c r="BT480" t="s">
        <v>4354</v>
      </c>
      <c r="BU480" t="s">
        <v>4479</v>
      </c>
      <c r="BV480" t="s">
        <v>4311</v>
      </c>
      <c r="BW480" t="s">
        <v>885</v>
      </c>
      <c r="BX480" t="s">
        <v>1539</v>
      </c>
      <c r="BZ480" t="s">
        <v>4480</v>
      </c>
      <c r="CA480" t="s">
        <v>483</v>
      </c>
      <c r="CB480" t="s">
        <v>400</v>
      </c>
      <c r="CC480" t="s">
        <v>400</v>
      </c>
      <c r="CG480" t="s">
        <v>147</v>
      </c>
      <c r="CL480" t="s">
        <v>144</v>
      </c>
      <c r="CM480" t="s">
        <v>144</v>
      </c>
      <c r="CN480" t="s">
        <v>145</v>
      </c>
      <c r="CP480" t="s">
        <v>4451</v>
      </c>
      <c r="CQ480" t="s">
        <v>4451</v>
      </c>
      <c r="CR480" t="s">
        <v>145</v>
      </c>
      <c r="CT480" t="s">
        <v>4452</v>
      </c>
      <c r="CU480" t="s">
        <v>4452</v>
      </c>
      <c r="CV480" t="s">
        <v>145</v>
      </c>
      <c r="CY480" t="s">
        <v>4453</v>
      </c>
      <c r="CZ480" t="s">
        <v>4454</v>
      </c>
      <c r="DA480" t="s">
        <v>4453</v>
      </c>
      <c r="DB480" t="s">
        <v>4454</v>
      </c>
      <c r="DC480" t="s">
        <v>145</v>
      </c>
      <c r="DD480" t="s">
        <v>145</v>
      </c>
      <c r="DF480" t="s">
        <v>370</v>
      </c>
      <c r="DG480" t="s">
        <v>370</v>
      </c>
      <c r="DH480" t="s">
        <v>145</v>
      </c>
      <c r="DJ480" t="s">
        <v>887</v>
      </c>
      <c r="DK480" t="s">
        <v>887</v>
      </c>
      <c r="DL480" t="s">
        <v>145</v>
      </c>
      <c r="DM480" t="s">
        <v>4455</v>
      </c>
      <c r="DN480" t="s">
        <v>4456</v>
      </c>
      <c r="DT480">
        <v>239</v>
      </c>
      <c r="DU480">
        <v>175</v>
      </c>
      <c r="DV480">
        <v>25</v>
      </c>
      <c r="DW480" s="1">
        <f>+Tabulka1[[#This Row],[pocudegra]]/Tabulka1[[#This Row],[pochodnav]]</f>
        <v>0.14285714285714285</v>
      </c>
      <c r="DX480">
        <v>276301000</v>
      </c>
      <c r="DY480" t="s">
        <v>483</v>
      </c>
      <c r="DZ480" t="s">
        <v>887</v>
      </c>
      <c r="ED480" t="s">
        <v>4480</v>
      </c>
      <c r="EE480" t="s">
        <v>4480</v>
      </c>
      <c r="EF480" t="s">
        <v>4473</v>
      </c>
      <c r="EG480" t="s">
        <v>147</v>
      </c>
      <c r="EH480" t="s">
        <v>4481</v>
      </c>
      <c r="EI480" t="s">
        <v>4481</v>
      </c>
      <c r="EL480">
        <v>22284</v>
      </c>
      <c r="EM480">
        <v>22284</v>
      </c>
    </row>
    <row r="481" spans="1:143" hidden="1">
      <c r="A481">
        <v>478</v>
      </c>
      <c r="B481" t="s">
        <v>4482</v>
      </c>
      <c r="C481" t="s">
        <v>4227</v>
      </c>
      <c r="D481" t="s">
        <v>240</v>
      </c>
      <c r="F481" t="s">
        <v>483</v>
      </c>
      <c r="G481" t="s">
        <v>456</v>
      </c>
      <c r="H481" t="s">
        <v>483</v>
      </c>
      <c r="I481" t="s">
        <v>456</v>
      </c>
      <c r="J481" t="s">
        <v>4227</v>
      </c>
      <c r="K481" t="s">
        <v>240</v>
      </c>
      <c r="L481" t="s">
        <v>4483</v>
      </c>
      <c r="M481" t="s">
        <v>4483</v>
      </c>
      <c r="O481" t="s">
        <v>144</v>
      </c>
      <c r="P481" t="s">
        <v>144</v>
      </c>
      <c r="Q481" t="s">
        <v>145</v>
      </c>
      <c r="T481" t="s">
        <v>4484</v>
      </c>
      <c r="U481" t="s">
        <v>4484</v>
      </c>
      <c r="V481" t="s">
        <v>145</v>
      </c>
      <c r="X481" t="s">
        <v>4485</v>
      </c>
      <c r="Y481" t="s">
        <v>4485</v>
      </c>
      <c r="Z481" t="s">
        <v>145</v>
      </c>
      <c r="AC481" t="s">
        <v>4486</v>
      </c>
      <c r="AD481" t="s">
        <v>4487</v>
      </c>
      <c r="AE481" t="s">
        <v>4486</v>
      </c>
      <c r="AF481" t="s">
        <v>4487</v>
      </c>
      <c r="AG481" t="s">
        <v>145</v>
      </c>
      <c r="AH481" t="s">
        <v>145</v>
      </c>
      <c r="AJ481" t="s">
        <v>456</v>
      </c>
      <c r="AK481" t="s">
        <v>456</v>
      </c>
      <c r="AL481" t="s">
        <v>145</v>
      </c>
      <c r="AN481" t="s">
        <v>996</v>
      </c>
      <c r="AO481" t="s">
        <v>996</v>
      </c>
      <c r="AP481" t="s">
        <v>145</v>
      </c>
      <c r="AQ481" t="s">
        <v>990</v>
      </c>
      <c r="AR481" t="s">
        <v>4488</v>
      </c>
      <c r="AS481" t="s">
        <v>2031</v>
      </c>
      <c r="AT481" t="s">
        <v>4489</v>
      </c>
      <c r="AU481" t="s">
        <v>4490</v>
      </c>
      <c r="AV481" t="s">
        <v>4422</v>
      </c>
      <c r="AW481" t="s">
        <v>4423</v>
      </c>
      <c r="AX481" t="s">
        <v>4491</v>
      </c>
      <c r="AY481" t="s">
        <v>4492</v>
      </c>
      <c r="BA481" t="s">
        <v>4119</v>
      </c>
      <c r="BB481" t="s">
        <v>957</v>
      </c>
      <c r="BC481">
        <v>757900000</v>
      </c>
      <c r="BD481" t="s">
        <v>4493</v>
      </c>
      <c r="BE481" t="s">
        <v>4494</v>
      </c>
      <c r="BF481" t="s">
        <v>4495</v>
      </c>
      <c r="BG481" t="s">
        <v>4496</v>
      </c>
      <c r="BH481" t="s">
        <v>4497</v>
      </c>
      <c r="BI481" t="s">
        <v>4350</v>
      </c>
      <c r="BJ481" t="s">
        <v>4351</v>
      </c>
      <c r="BK481" t="s">
        <v>180</v>
      </c>
      <c r="BL481" t="s">
        <v>547</v>
      </c>
      <c r="BM481" t="s">
        <v>4254</v>
      </c>
      <c r="BN481" t="s">
        <v>4497</v>
      </c>
      <c r="BO481" t="s">
        <v>4350</v>
      </c>
      <c r="BP481" t="s">
        <v>4351</v>
      </c>
      <c r="BQ481" t="s">
        <v>180</v>
      </c>
      <c r="BR481" t="s">
        <v>4352</v>
      </c>
      <c r="BS481" t="s">
        <v>4498</v>
      </c>
      <c r="BT481" t="s">
        <v>4354</v>
      </c>
      <c r="BU481" t="s">
        <v>4499</v>
      </c>
      <c r="BV481" t="s">
        <v>4311</v>
      </c>
      <c r="BW481" t="s">
        <v>885</v>
      </c>
      <c r="BX481" t="s">
        <v>1539</v>
      </c>
      <c r="BZ481" t="s">
        <v>4500</v>
      </c>
      <c r="CA481" t="s">
        <v>456</v>
      </c>
      <c r="CB481" t="s">
        <v>456</v>
      </c>
      <c r="CC481" t="s">
        <v>456</v>
      </c>
      <c r="CG481" t="s">
        <v>147</v>
      </c>
      <c r="CL481" t="s">
        <v>144</v>
      </c>
      <c r="CM481" t="s">
        <v>144</v>
      </c>
      <c r="CN481" t="s">
        <v>145</v>
      </c>
      <c r="CP481" t="s">
        <v>4484</v>
      </c>
      <c r="CQ481" t="s">
        <v>4484</v>
      </c>
      <c r="CR481" t="s">
        <v>145</v>
      </c>
      <c r="CT481" t="s">
        <v>4485</v>
      </c>
      <c r="CU481" t="s">
        <v>4485</v>
      </c>
      <c r="CV481" t="s">
        <v>145</v>
      </c>
      <c r="CY481" t="s">
        <v>4486</v>
      </c>
      <c r="CZ481" t="s">
        <v>4487</v>
      </c>
      <c r="DA481" t="s">
        <v>4486</v>
      </c>
      <c r="DB481" t="s">
        <v>4487</v>
      </c>
      <c r="DC481" t="s">
        <v>145</v>
      </c>
      <c r="DD481" t="s">
        <v>145</v>
      </c>
      <c r="DF481" t="s">
        <v>456</v>
      </c>
      <c r="DG481" t="s">
        <v>456</v>
      </c>
      <c r="DH481" t="s">
        <v>145</v>
      </c>
      <c r="DJ481" t="s">
        <v>996</v>
      </c>
      <c r="DK481" t="s">
        <v>996</v>
      </c>
      <c r="DL481" t="s">
        <v>145</v>
      </c>
      <c r="DM481" t="s">
        <v>990</v>
      </c>
      <c r="DN481" t="s">
        <v>4488</v>
      </c>
      <c r="DT481">
        <v>379</v>
      </c>
      <c r="DU481">
        <v>371</v>
      </c>
      <c r="DV481">
        <v>64</v>
      </c>
      <c r="DW481" s="1">
        <f>+Tabulka1[[#This Row],[pocudegra]]/Tabulka1[[#This Row],[pochodnav]]</f>
        <v>0.1725067385444744</v>
      </c>
      <c r="DX481">
        <v>740614000</v>
      </c>
      <c r="DY481" t="s">
        <v>456</v>
      </c>
      <c r="DZ481" t="s">
        <v>991</v>
      </c>
      <c r="ED481" t="s">
        <v>4258</v>
      </c>
      <c r="EE481" t="s">
        <v>4258</v>
      </c>
      <c r="EF481" t="s">
        <v>2031</v>
      </c>
      <c r="EG481" t="s">
        <v>147</v>
      </c>
      <c r="EH481" t="s">
        <v>4501</v>
      </c>
      <c r="EI481" t="s">
        <v>4259</v>
      </c>
      <c r="EL481">
        <v>23385</v>
      </c>
      <c r="EM481">
        <v>30509</v>
      </c>
    </row>
    <row r="482" spans="1:143" hidden="1">
      <c r="A482">
        <v>479</v>
      </c>
      <c r="B482" t="s">
        <v>4502</v>
      </c>
      <c r="C482" t="s">
        <v>4227</v>
      </c>
      <c r="D482" t="s">
        <v>144</v>
      </c>
      <c r="F482" t="s">
        <v>456</v>
      </c>
      <c r="G482" t="s">
        <v>538</v>
      </c>
      <c r="H482" t="s">
        <v>456</v>
      </c>
      <c r="I482" t="s">
        <v>538</v>
      </c>
      <c r="J482" t="s">
        <v>4227</v>
      </c>
      <c r="K482" t="s">
        <v>144</v>
      </c>
      <c r="L482" t="s">
        <v>4483</v>
      </c>
      <c r="M482" t="s">
        <v>4483</v>
      </c>
      <c r="O482" t="s">
        <v>144</v>
      </c>
      <c r="P482" t="s">
        <v>144</v>
      </c>
      <c r="Q482" t="s">
        <v>145</v>
      </c>
      <c r="T482" t="s">
        <v>4484</v>
      </c>
      <c r="U482" t="s">
        <v>4484</v>
      </c>
      <c r="V482" t="s">
        <v>145</v>
      </c>
      <c r="X482" t="s">
        <v>4485</v>
      </c>
      <c r="Y482" t="s">
        <v>4485</v>
      </c>
      <c r="Z482" t="s">
        <v>145</v>
      </c>
      <c r="AC482" t="s">
        <v>4486</v>
      </c>
      <c r="AD482" t="s">
        <v>4487</v>
      </c>
      <c r="AE482" t="s">
        <v>4486</v>
      </c>
      <c r="AF482" t="s">
        <v>4487</v>
      </c>
      <c r="AG482" t="s">
        <v>145</v>
      </c>
      <c r="AH482" t="s">
        <v>145</v>
      </c>
      <c r="AJ482" t="s">
        <v>456</v>
      </c>
      <c r="AK482" t="s">
        <v>456</v>
      </c>
      <c r="AL482" t="s">
        <v>145</v>
      </c>
      <c r="AN482" t="s">
        <v>996</v>
      </c>
      <c r="AO482" t="s">
        <v>996</v>
      </c>
      <c r="AP482" t="s">
        <v>145</v>
      </c>
      <c r="AQ482" t="s">
        <v>990</v>
      </c>
      <c r="AR482" t="s">
        <v>4488</v>
      </c>
      <c r="AS482" t="s">
        <v>1148</v>
      </c>
      <c r="AT482" t="s">
        <v>4503</v>
      </c>
      <c r="AU482" t="s">
        <v>4504</v>
      </c>
      <c r="AV482" t="s">
        <v>4422</v>
      </c>
      <c r="AW482" t="s">
        <v>4423</v>
      </c>
      <c r="AX482" t="s">
        <v>4491</v>
      </c>
      <c r="AY482" t="s">
        <v>4492</v>
      </c>
      <c r="BA482" t="s">
        <v>1126</v>
      </c>
      <c r="BB482" t="s">
        <v>991</v>
      </c>
      <c r="BC482">
        <v>370288000</v>
      </c>
      <c r="BD482" t="s">
        <v>4505</v>
      </c>
      <c r="BE482" t="s">
        <v>4494</v>
      </c>
      <c r="BF482" t="s">
        <v>4506</v>
      </c>
      <c r="BG482" t="s">
        <v>4507</v>
      </c>
      <c r="BH482" t="s">
        <v>4497</v>
      </c>
      <c r="BI482" t="s">
        <v>4350</v>
      </c>
      <c r="BJ482" t="s">
        <v>4351</v>
      </c>
      <c r="BK482" t="s">
        <v>180</v>
      </c>
      <c r="BL482" t="s">
        <v>547</v>
      </c>
      <c r="BM482" t="s">
        <v>4254</v>
      </c>
      <c r="BN482" t="s">
        <v>4497</v>
      </c>
      <c r="BO482" t="s">
        <v>4350</v>
      </c>
      <c r="BP482" t="s">
        <v>4351</v>
      </c>
      <c r="BQ482" t="s">
        <v>180</v>
      </c>
      <c r="BR482" t="s">
        <v>4352</v>
      </c>
      <c r="BS482" t="s">
        <v>4498</v>
      </c>
      <c r="BT482" t="s">
        <v>4354</v>
      </c>
      <c r="BU482" t="s">
        <v>4508</v>
      </c>
      <c r="BV482" t="s">
        <v>4311</v>
      </c>
      <c r="BW482" t="s">
        <v>885</v>
      </c>
      <c r="BX482" t="s">
        <v>1539</v>
      </c>
      <c r="BZ482" t="s">
        <v>4258</v>
      </c>
      <c r="CA482" t="s">
        <v>538</v>
      </c>
      <c r="CB482" t="s">
        <v>456</v>
      </c>
      <c r="CC482" t="s">
        <v>456</v>
      </c>
      <c r="CG482" t="s">
        <v>147</v>
      </c>
      <c r="CL482" t="s">
        <v>144</v>
      </c>
      <c r="CM482" t="s">
        <v>144</v>
      </c>
      <c r="CN482" t="s">
        <v>145</v>
      </c>
      <c r="CP482" t="s">
        <v>4484</v>
      </c>
      <c r="CQ482" t="s">
        <v>4484</v>
      </c>
      <c r="CR482" t="s">
        <v>145</v>
      </c>
      <c r="CT482" t="s">
        <v>4485</v>
      </c>
      <c r="CU482" t="s">
        <v>4485</v>
      </c>
      <c r="CV482" t="s">
        <v>145</v>
      </c>
      <c r="CY482" t="s">
        <v>4486</v>
      </c>
      <c r="CZ482" t="s">
        <v>4487</v>
      </c>
      <c r="DA482" t="s">
        <v>4486</v>
      </c>
      <c r="DB482" t="s">
        <v>4487</v>
      </c>
      <c r="DC482" t="s">
        <v>145</v>
      </c>
      <c r="DD482" t="s">
        <v>145</v>
      </c>
      <c r="DF482" t="s">
        <v>456</v>
      </c>
      <c r="DG482" t="s">
        <v>456</v>
      </c>
      <c r="DH482" t="s">
        <v>145</v>
      </c>
      <c r="DJ482" t="s">
        <v>996</v>
      </c>
      <c r="DK482" t="s">
        <v>996</v>
      </c>
      <c r="DL482" t="s">
        <v>145</v>
      </c>
      <c r="DM482" t="s">
        <v>990</v>
      </c>
      <c r="DN482" t="s">
        <v>4488</v>
      </c>
      <c r="DT482">
        <v>268</v>
      </c>
      <c r="DU482">
        <v>201</v>
      </c>
      <c r="DV482">
        <v>34</v>
      </c>
      <c r="DW482" s="1">
        <f>+Tabulka1[[#This Row],[pocudegra]]/Tabulka1[[#This Row],[pochodnav]]</f>
        <v>0.1691542288557214</v>
      </c>
      <c r="DX482">
        <v>354604000</v>
      </c>
      <c r="DY482" t="s">
        <v>538</v>
      </c>
      <c r="DZ482" t="s">
        <v>991</v>
      </c>
      <c r="ED482" t="s">
        <v>4258</v>
      </c>
      <c r="EE482" t="s">
        <v>4258</v>
      </c>
      <c r="EF482" t="s">
        <v>1148</v>
      </c>
      <c r="EG482" t="s">
        <v>147</v>
      </c>
      <c r="EH482" t="s">
        <v>4259</v>
      </c>
      <c r="EI482" t="s">
        <v>4259</v>
      </c>
      <c r="EL482">
        <v>30509</v>
      </c>
      <c r="EM482">
        <v>30509</v>
      </c>
    </row>
    <row r="483" spans="1:143" hidden="1">
      <c r="A483">
        <v>480</v>
      </c>
      <c r="B483" t="s">
        <v>4509</v>
      </c>
      <c r="C483" t="s">
        <v>4227</v>
      </c>
      <c r="D483" t="s">
        <v>144</v>
      </c>
      <c r="F483" t="s">
        <v>887</v>
      </c>
      <c r="G483" t="s">
        <v>931</v>
      </c>
      <c r="H483" t="s">
        <v>887</v>
      </c>
      <c r="I483" t="s">
        <v>931</v>
      </c>
      <c r="J483" t="s">
        <v>4227</v>
      </c>
      <c r="K483" t="s">
        <v>144</v>
      </c>
      <c r="L483" t="s">
        <v>4483</v>
      </c>
      <c r="M483" t="s">
        <v>4483</v>
      </c>
      <c r="O483" t="s">
        <v>144</v>
      </c>
      <c r="P483" t="s">
        <v>144</v>
      </c>
      <c r="Q483" t="s">
        <v>145</v>
      </c>
      <c r="T483" t="s">
        <v>4484</v>
      </c>
      <c r="U483" t="s">
        <v>4484</v>
      </c>
      <c r="V483" t="s">
        <v>145</v>
      </c>
      <c r="X483" t="s">
        <v>4485</v>
      </c>
      <c r="Y483" t="s">
        <v>4485</v>
      </c>
      <c r="Z483" t="s">
        <v>145</v>
      </c>
      <c r="AC483" t="s">
        <v>4486</v>
      </c>
      <c r="AD483" t="s">
        <v>4487</v>
      </c>
      <c r="AE483" t="s">
        <v>4486</v>
      </c>
      <c r="AF483" t="s">
        <v>4487</v>
      </c>
      <c r="AG483" t="s">
        <v>145</v>
      </c>
      <c r="AH483" t="s">
        <v>145</v>
      </c>
      <c r="AJ483" t="s">
        <v>456</v>
      </c>
      <c r="AK483" t="s">
        <v>456</v>
      </c>
      <c r="AL483" t="s">
        <v>145</v>
      </c>
      <c r="AN483" t="s">
        <v>996</v>
      </c>
      <c r="AO483" t="s">
        <v>996</v>
      </c>
      <c r="AP483" t="s">
        <v>145</v>
      </c>
      <c r="AQ483" t="s">
        <v>990</v>
      </c>
      <c r="AR483" t="s">
        <v>4488</v>
      </c>
      <c r="AS483" t="s">
        <v>4510</v>
      </c>
      <c r="AT483" t="s">
        <v>4511</v>
      </c>
      <c r="AU483" t="s">
        <v>4512</v>
      </c>
      <c r="AV483" t="s">
        <v>4422</v>
      </c>
      <c r="AW483" t="s">
        <v>4423</v>
      </c>
      <c r="AX483" t="s">
        <v>4513</v>
      </c>
      <c r="AY483" t="s">
        <v>4514</v>
      </c>
      <c r="BA483" t="s">
        <v>4515</v>
      </c>
      <c r="BB483" t="s">
        <v>996</v>
      </c>
      <c r="BC483">
        <v>851040000</v>
      </c>
      <c r="BD483" t="s">
        <v>4505</v>
      </c>
      <c r="BE483" t="s">
        <v>4494</v>
      </c>
      <c r="BF483" t="s">
        <v>4506</v>
      </c>
      <c r="BG483" t="s">
        <v>4507</v>
      </c>
      <c r="BH483" t="s">
        <v>4516</v>
      </c>
      <c r="BI483" t="s">
        <v>4517</v>
      </c>
      <c r="BJ483" t="s">
        <v>582</v>
      </c>
      <c r="BK483" t="s">
        <v>4518</v>
      </c>
      <c r="BL483" t="s">
        <v>4519</v>
      </c>
      <c r="BM483" t="s">
        <v>1429</v>
      </c>
      <c r="BN483" t="s">
        <v>4516</v>
      </c>
      <c r="BO483" t="s">
        <v>4517</v>
      </c>
      <c r="BP483" t="s">
        <v>582</v>
      </c>
      <c r="BQ483" t="s">
        <v>4520</v>
      </c>
      <c r="BR483" t="s">
        <v>4521</v>
      </c>
      <c r="BS483" t="s">
        <v>4498</v>
      </c>
      <c r="BT483" t="s">
        <v>4354</v>
      </c>
      <c r="BU483" t="s">
        <v>4522</v>
      </c>
      <c r="BV483" t="s">
        <v>4523</v>
      </c>
      <c r="BW483" t="s">
        <v>885</v>
      </c>
      <c r="BX483" t="s">
        <v>1539</v>
      </c>
      <c r="BZ483" t="s">
        <v>4524</v>
      </c>
      <c r="CA483" t="s">
        <v>931</v>
      </c>
      <c r="CB483" t="s">
        <v>931</v>
      </c>
      <c r="CC483" t="s">
        <v>931</v>
      </c>
      <c r="CG483" t="s">
        <v>147</v>
      </c>
      <c r="CL483" t="s">
        <v>144</v>
      </c>
      <c r="CM483" t="s">
        <v>144</v>
      </c>
      <c r="CN483" t="s">
        <v>145</v>
      </c>
      <c r="CP483" t="s">
        <v>4484</v>
      </c>
      <c r="CQ483" t="s">
        <v>4484</v>
      </c>
      <c r="CR483" t="s">
        <v>145</v>
      </c>
      <c r="CT483" t="s">
        <v>4485</v>
      </c>
      <c r="CU483" t="s">
        <v>4485</v>
      </c>
      <c r="CV483" t="s">
        <v>145</v>
      </c>
      <c r="CY483" t="s">
        <v>4486</v>
      </c>
      <c r="CZ483" t="s">
        <v>4487</v>
      </c>
      <c r="DA483" t="s">
        <v>4486</v>
      </c>
      <c r="DB483" t="s">
        <v>4487</v>
      </c>
      <c r="DC483" t="s">
        <v>145</v>
      </c>
      <c r="DD483" t="s">
        <v>145</v>
      </c>
      <c r="DF483" t="s">
        <v>456</v>
      </c>
      <c r="DG483" t="s">
        <v>456</v>
      </c>
      <c r="DH483" t="s">
        <v>145</v>
      </c>
      <c r="DJ483" t="s">
        <v>996</v>
      </c>
      <c r="DK483" t="s">
        <v>996</v>
      </c>
      <c r="DL483" t="s">
        <v>145</v>
      </c>
      <c r="DM483" t="s">
        <v>990</v>
      </c>
      <c r="DN483" t="s">
        <v>4488</v>
      </c>
      <c r="DT483">
        <v>394</v>
      </c>
      <c r="DU483">
        <v>264</v>
      </c>
      <c r="DV483">
        <v>84</v>
      </c>
      <c r="DW483" s="1">
        <f>+Tabulka1[[#This Row],[pocudegra]]/Tabulka1[[#This Row],[pochodnav]]</f>
        <v>0.31818181818181818</v>
      </c>
      <c r="DX483">
        <v>828704000</v>
      </c>
      <c r="DY483" t="s">
        <v>931</v>
      </c>
      <c r="DZ483" t="s">
        <v>996</v>
      </c>
      <c r="ED483" t="s">
        <v>4525</v>
      </c>
      <c r="EE483" t="s">
        <v>4525</v>
      </c>
      <c r="EF483" t="s">
        <v>4510</v>
      </c>
      <c r="EG483" t="s">
        <v>147</v>
      </c>
      <c r="EH483" t="s">
        <v>4526</v>
      </c>
      <c r="EI483" t="s">
        <v>4527</v>
      </c>
      <c r="EL483">
        <v>35744</v>
      </c>
      <c r="EM483">
        <v>38061</v>
      </c>
    </row>
    <row r="484" spans="1:143" hidden="1">
      <c r="A484">
        <v>481</v>
      </c>
      <c r="B484" t="s">
        <v>4528</v>
      </c>
      <c r="C484" t="s">
        <v>4227</v>
      </c>
      <c r="D484" t="s">
        <v>144</v>
      </c>
      <c r="F484" t="s">
        <v>931</v>
      </c>
      <c r="G484" t="s">
        <v>957</v>
      </c>
      <c r="H484" t="s">
        <v>931</v>
      </c>
      <c r="I484" t="s">
        <v>957</v>
      </c>
      <c r="J484" t="s">
        <v>4227</v>
      </c>
      <c r="K484" t="s">
        <v>144</v>
      </c>
      <c r="L484" t="s">
        <v>4483</v>
      </c>
      <c r="M484" t="s">
        <v>4483</v>
      </c>
      <c r="O484" t="s">
        <v>144</v>
      </c>
      <c r="P484" t="s">
        <v>144</v>
      </c>
      <c r="Q484" t="s">
        <v>145</v>
      </c>
      <c r="T484" t="s">
        <v>4484</v>
      </c>
      <c r="U484" t="s">
        <v>4484</v>
      </c>
      <c r="V484" t="s">
        <v>145</v>
      </c>
      <c r="X484" t="s">
        <v>4485</v>
      </c>
      <c r="Y484" t="s">
        <v>4485</v>
      </c>
      <c r="Z484" t="s">
        <v>145</v>
      </c>
      <c r="AC484" t="s">
        <v>4486</v>
      </c>
      <c r="AD484" t="s">
        <v>4487</v>
      </c>
      <c r="AE484" t="s">
        <v>4486</v>
      </c>
      <c r="AF484" t="s">
        <v>4487</v>
      </c>
      <c r="AG484" t="s">
        <v>145</v>
      </c>
      <c r="AH484" t="s">
        <v>145</v>
      </c>
      <c r="AJ484" t="s">
        <v>456</v>
      </c>
      <c r="AK484" t="s">
        <v>456</v>
      </c>
      <c r="AL484" t="s">
        <v>145</v>
      </c>
      <c r="AN484" t="s">
        <v>996</v>
      </c>
      <c r="AO484" t="s">
        <v>996</v>
      </c>
      <c r="AP484" t="s">
        <v>145</v>
      </c>
      <c r="AQ484" t="s">
        <v>990</v>
      </c>
      <c r="AR484" t="s">
        <v>4488</v>
      </c>
      <c r="AS484" t="s">
        <v>4529</v>
      </c>
      <c r="AT484" t="s">
        <v>4530</v>
      </c>
      <c r="AU484" t="s">
        <v>4531</v>
      </c>
      <c r="AV484" t="s">
        <v>4422</v>
      </c>
      <c r="AW484" t="s">
        <v>4423</v>
      </c>
      <c r="AX484" t="s">
        <v>4532</v>
      </c>
      <c r="AY484" t="s">
        <v>4533</v>
      </c>
      <c r="BA484" t="s">
        <v>4168</v>
      </c>
      <c r="BB484" t="s">
        <v>996</v>
      </c>
      <c r="BC484">
        <v>186060000</v>
      </c>
      <c r="BD484" t="s">
        <v>4534</v>
      </c>
      <c r="BE484" t="s">
        <v>4535</v>
      </c>
      <c r="BF484" t="s">
        <v>4506</v>
      </c>
      <c r="BG484" t="s">
        <v>4507</v>
      </c>
      <c r="BH484" t="s">
        <v>4516</v>
      </c>
      <c r="BI484" t="s">
        <v>4517</v>
      </c>
      <c r="BJ484" t="s">
        <v>582</v>
      </c>
      <c r="BK484" t="s">
        <v>4520</v>
      </c>
      <c r="BL484" t="s">
        <v>4519</v>
      </c>
      <c r="BM484" t="s">
        <v>1429</v>
      </c>
      <c r="BN484" t="s">
        <v>4516</v>
      </c>
      <c r="BO484" t="s">
        <v>4517</v>
      </c>
      <c r="BP484" t="s">
        <v>582</v>
      </c>
      <c r="BQ484" t="s">
        <v>4520</v>
      </c>
      <c r="BR484" t="s">
        <v>4521</v>
      </c>
      <c r="BS484" t="s">
        <v>4498</v>
      </c>
      <c r="BT484" t="s">
        <v>4354</v>
      </c>
      <c r="BU484" t="s">
        <v>4536</v>
      </c>
      <c r="BV484" t="s">
        <v>4537</v>
      </c>
      <c r="BW484" t="s">
        <v>885</v>
      </c>
      <c r="BX484" t="s">
        <v>1539</v>
      </c>
      <c r="BZ484" t="s">
        <v>4525</v>
      </c>
      <c r="CA484" t="s">
        <v>957</v>
      </c>
      <c r="CB484" t="s">
        <v>957</v>
      </c>
      <c r="CC484" t="s">
        <v>957</v>
      </c>
      <c r="CG484" t="s">
        <v>147</v>
      </c>
      <c r="CL484" t="s">
        <v>144</v>
      </c>
      <c r="CM484" t="s">
        <v>144</v>
      </c>
      <c r="CN484" t="s">
        <v>145</v>
      </c>
      <c r="CP484" t="s">
        <v>4484</v>
      </c>
      <c r="CQ484" t="s">
        <v>4484</v>
      </c>
      <c r="CR484" t="s">
        <v>145</v>
      </c>
      <c r="CT484" t="s">
        <v>4485</v>
      </c>
      <c r="CU484" t="s">
        <v>4485</v>
      </c>
      <c r="CV484" t="s">
        <v>145</v>
      </c>
      <c r="CY484" t="s">
        <v>4486</v>
      </c>
      <c r="CZ484" t="s">
        <v>4487</v>
      </c>
      <c r="DA484" t="s">
        <v>4486</v>
      </c>
      <c r="DB484" t="s">
        <v>4487</v>
      </c>
      <c r="DC484" t="s">
        <v>145</v>
      </c>
      <c r="DD484" t="s">
        <v>145</v>
      </c>
      <c r="DF484" t="s">
        <v>456</v>
      </c>
      <c r="DG484" t="s">
        <v>456</v>
      </c>
      <c r="DH484" t="s">
        <v>145</v>
      </c>
      <c r="DJ484" t="s">
        <v>996</v>
      </c>
      <c r="DK484" t="s">
        <v>996</v>
      </c>
      <c r="DL484" t="s">
        <v>145</v>
      </c>
      <c r="DM484" t="s">
        <v>990</v>
      </c>
      <c r="DN484" t="s">
        <v>4488</v>
      </c>
      <c r="DT484">
        <v>310</v>
      </c>
      <c r="DU484">
        <v>302</v>
      </c>
      <c r="DV484">
        <v>29</v>
      </c>
      <c r="DW484" s="1">
        <f>+Tabulka1[[#This Row],[pocudegra]]/Tabulka1[[#This Row],[pochodnav]]</f>
        <v>9.602649006622517E-2</v>
      </c>
      <c r="DX484">
        <v>184893000</v>
      </c>
      <c r="DY484" t="s">
        <v>957</v>
      </c>
      <c r="DZ484" t="s">
        <v>996</v>
      </c>
      <c r="ED484" t="s">
        <v>4538</v>
      </c>
      <c r="EE484" t="s">
        <v>4538</v>
      </c>
      <c r="EF484" t="s">
        <v>4529</v>
      </c>
      <c r="EG484" t="s">
        <v>147</v>
      </c>
      <c r="EH484" t="s">
        <v>4527</v>
      </c>
      <c r="EI484" t="s">
        <v>4539</v>
      </c>
      <c r="EL484">
        <v>38061</v>
      </c>
      <c r="EM484">
        <v>38644</v>
      </c>
    </row>
    <row r="485" spans="1:143" hidden="1">
      <c r="A485">
        <v>482</v>
      </c>
      <c r="B485" t="s">
        <v>4540</v>
      </c>
      <c r="C485" t="s">
        <v>4541</v>
      </c>
      <c r="D485" t="s">
        <v>240</v>
      </c>
      <c r="F485" t="s">
        <v>153</v>
      </c>
      <c r="G485" t="s">
        <v>153</v>
      </c>
      <c r="H485" t="s">
        <v>153</v>
      </c>
      <c r="I485" t="s">
        <v>153</v>
      </c>
      <c r="J485" t="s">
        <v>4541</v>
      </c>
      <c r="K485" t="s">
        <v>240</v>
      </c>
      <c r="L485" t="s">
        <v>4542</v>
      </c>
      <c r="M485" t="s">
        <v>4542</v>
      </c>
      <c r="O485" t="s">
        <v>144</v>
      </c>
      <c r="P485" t="s">
        <v>144</v>
      </c>
      <c r="Q485" t="s">
        <v>145</v>
      </c>
      <c r="T485" t="s">
        <v>4543</v>
      </c>
      <c r="U485" t="s">
        <v>4543</v>
      </c>
      <c r="V485" t="s">
        <v>145</v>
      </c>
      <c r="X485" t="s">
        <v>4544</v>
      </c>
      <c r="Y485" t="s">
        <v>4544</v>
      </c>
      <c r="Z485" t="s">
        <v>145</v>
      </c>
      <c r="AC485" t="s">
        <v>4545</v>
      </c>
      <c r="AD485" t="s">
        <v>4546</v>
      </c>
      <c r="AE485" t="s">
        <v>4545</v>
      </c>
      <c r="AF485" t="s">
        <v>4546</v>
      </c>
      <c r="AG485" t="s">
        <v>145</v>
      </c>
      <c r="AH485" t="s">
        <v>145</v>
      </c>
      <c r="AJ485" t="s">
        <v>153</v>
      </c>
      <c r="AK485" t="s">
        <v>153</v>
      </c>
      <c r="AL485" t="s">
        <v>145</v>
      </c>
      <c r="AN485" t="s">
        <v>370</v>
      </c>
      <c r="AO485" t="s">
        <v>370</v>
      </c>
      <c r="AP485" t="s">
        <v>145</v>
      </c>
      <c r="AQ485" t="s">
        <v>371</v>
      </c>
      <c r="AR485" t="s">
        <v>372</v>
      </c>
      <c r="AS485" t="s">
        <v>4547</v>
      </c>
      <c r="AT485" t="s">
        <v>4548</v>
      </c>
      <c r="AU485" t="s">
        <v>4549</v>
      </c>
      <c r="AV485" t="s">
        <v>4550</v>
      </c>
      <c r="AW485" t="s">
        <v>4551</v>
      </c>
      <c r="AX485" t="s">
        <v>4552</v>
      </c>
      <c r="AY485" t="s">
        <v>4553</v>
      </c>
      <c r="BC485">
        <v>5200000</v>
      </c>
      <c r="BD485" t="s">
        <v>4554</v>
      </c>
      <c r="BE485" t="s">
        <v>4555</v>
      </c>
      <c r="BF485" t="s">
        <v>4556</v>
      </c>
      <c r="BG485" t="s">
        <v>4557</v>
      </c>
      <c r="BH485" t="s">
        <v>4558</v>
      </c>
      <c r="BI485" t="s">
        <v>4559</v>
      </c>
      <c r="BJ485" t="s">
        <v>4560</v>
      </c>
      <c r="BK485" t="s">
        <v>3989</v>
      </c>
      <c r="BL485" t="s">
        <v>4561</v>
      </c>
      <c r="BM485" t="s">
        <v>1912</v>
      </c>
      <c r="BN485" t="s">
        <v>4558</v>
      </c>
      <c r="BO485" t="s">
        <v>4559</v>
      </c>
      <c r="BP485" t="s">
        <v>4560</v>
      </c>
      <c r="BQ485" t="s">
        <v>3989</v>
      </c>
      <c r="BR485" t="s">
        <v>4562</v>
      </c>
      <c r="BS485" t="s">
        <v>4563</v>
      </c>
      <c r="BT485" t="s">
        <v>4564</v>
      </c>
      <c r="BU485" t="s">
        <v>4565</v>
      </c>
      <c r="BV485" t="s">
        <v>4566</v>
      </c>
      <c r="BW485" t="s">
        <v>4567</v>
      </c>
      <c r="BX485" t="s">
        <v>4568</v>
      </c>
      <c r="BZ485" t="s">
        <v>4569</v>
      </c>
      <c r="CA485" t="s">
        <v>153</v>
      </c>
      <c r="CB485" t="s">
        <v>153</v>
      </c>
      <c r="CC485" t="s">
        <v>153</v>
      </c>
      <c r="CG485" t="s">
        <v>147</v>
      </c>
      <c r="CJ485" t="s">
        <v>4542</v>
      </c>
      <c r="CL485" t="s">
        <v>144</v>
      </c>
      <c r="CM485" t="s">
        <v>144</v>
      </c>
      <c r="CN485" t="s">
        <v>145</v>
      </c>
      <c r="CP485" t="s">
        <v>4543</v>
      </c>
      <c r="CQ485" t="s">
        <v>4543</v>
      </c>
      <c r="CR485" t="s">
        <v>145</v>
      </c>
      <c r="CT485" t="s">
        <v>4544</v>
      </c>
      <c r="CU485" t="s">
        <v>4544</v>
      </c>
      <c r="CV485" t="s">
        <v>145</v>
      </c>
      <c r="CY485" t="s">
        <v>4545</v>
      </c>
      <c r="CZ485" t="s">
        <v>4546</v>
      </c>
      <c r="DA485" t="s">
        <v>4545</v>
      </c>
      <c r="DB485" t="s">
        <v>4546</v>
      </c>
      <c r="DC485" t="s">
        <v>145</v>
      </c>
      <c r="DD485" t="s">
        <v>145</v>
      </c>
      <c r="DF485" t="s">
        <v>153</v>
      </c>
      <c r="DG485" t="s">
        <v>153</v>
      </c>
      <c r="DH485" t="s">
        <v>145</v>
      </c>
      <c r="DJ485" t="s">
        <v>370</v>
      </c>
      <c r="DK485" t="s">
        <v>370</v>
      </c>
      <c r="DL485" t="s">
        <v>145</v>
      </c>
      <c r="DM485" t="s">
        <v>371</v>
      </c>
      <c r="DN485" t="s">
        <v>372</v>
      </c>
      <c r="DP485" t="s">
        <v>4547</v>
      </c>
      <c r="DQ485" t="s">
        <v>4570</v>
      </c>
      <c r="DR485" t="s">
        <v>4571</v>
      </c>
      <c r="DT485">
        <v>18</v>
      </c>
      <c r="DU485">
        <v>18</v>
      </c>
      <c r="DV485">
        <v>10</v>
      </c>
      <c r="DW485" s="1">
        <f>+Tabulka1[[#This Row],[pocudegra]]/Tabulka1[[#This Row],[pochodnav]]</f>
        <v>0.55555555555555558</v>
      </c>
      <c r="DX485">
        <v>9583000</v>
      </c>
      <c r="DY485" t="s">
        <v>153</v>
      </c>
      <c r="DZ485" t="s">
        <v>303</v>
      </c>
      <c r="ED485" t="s">
        <v>4569</v>
      </c>
      <c r="EE485" t="s">
        <v>4569</v>
      </c>
      <c r="EF485" t="s">
        <v>4547</v>
      </c>
      <c r="EG485" t="s">
        <v>147</v>
      </c>
      <c r="EH485" t="s">
        <v>4572</v>
      </c>
      <c r="EI485" t="s">
        <v>4572</v>
      </c>
      <c r="EL485">
        <v>4778</v>
      </c>
      <c r="EM485">
        <v>4778</v>
      </c>
    </row>
    <row r="486" spans="1:143" hidden="1">
      <c r="A486">
        <v>483</v>
      </c>
      <c r="B486" t="s">
        <v>4573</v>
      </c>
      <c r="C486" t="s">
        <v>4541</v>
      </c>
      <c r="D486" t="s">
        <v>240</v>
      </c>
      <c r="F486" t="s">
        <v>153</v>
      </c>
      <c r="G486" t="s">
        <v>153</v>
      </c>
      <c r="H486" t="s">
        <v>153</v>
      </c>
      <c r="I486" t="s">
        <v>153</v>
      </c>
      <c r="J486" t="s">
        <v>4541</v>
      </c>
      <c r="K486" t="s">
        <v>240</v>
      </c>
      <c r="L486" t="s">
        <v>4542</v>
      </c>
      <c r="M486" t="s">
        <v>4542</v>
      </c>
      <c r="O486" t="s">
        <v>144</v>
      </c>
      <c r="P486" t="s">
        <v>144</v>
      </c>
      <c r="Q486" t="s">
        <v>145</v>
      </c>
      <c r="T486" t="s">
        <v>4543</v>
      </c>
      <c r="U486" t="s">
        <v>4543</v>
      </c>
      <c r="V486" t="s">
        <v>145</v>
      </c>
      <c r="X486" t="s">
        <v>4544</v>
      </c>
      <c r="Y486" t="s">
        <v>4544</v>
      </c>
      <c r="Z486" t="s">
        <v>145</v>
      </c>
      <c r="AC486" t="s">
        <v>4545</v>
      </c>
      <c r="AD486" t="s">
        <v>4546</v>
      </c>
      <c r="AE486" t="s">
        <v>4545</v>
      </c>
      <c r="AF486" t="s">
        <v>4546</v>
      </c>
      <c r="AG486" t="s">
        <v>145</v>
      </c>
      <c r="AH486" t="s">
        <v>145</v>
      </c>
      <c r="AJ486" t="s">
        <v>153</v>
      </c>
      <c r="AK486" t="s">
        <v>153</v>
      </c>
      <c r="AL486" t="s">
        <v>145</v>
      </c>
      <c r="AN486" t="s">
        <v>370</v>
      </c>
      <c r="AO486" t="s">
        <v>370</v>
      </c>
      <c r="AP486" t="s">
        <v>145</v>
      </c>
      <c r="AQ486" t="s">
        <v>371</v>
      </c>
      <c r="AR486" t="s">
        <v>372</v>
      </c>
      <c r="AS486" t="s">
        <v>4547</v>
      </c>
      <c r="AT486" t="s">
        <v>4548</v>
      </c>
      <c r="AU486" t="s">
        <v>4549</v>
      </c>
      <c r="AV486" t="s">
        <v>4550</v>
      </c>
      <c r="AW486" t="s">
        <v>4551</v>
      </c>
      <c r="AX486" t="s">
        <v>4552</v>
      </c>
      <c r="AY486" t="s">
        <v>4553</v>
      </c>
      <c r="BC486">
        <v>5350000</v>
      </c>
      <c r="BD486" t="s">
        <v>4554</v>
      </c>
      <c r="BE486" t="s">
        <v>4555</v>
      </c>
      <c r="BF486" t="s">
        <v>4556</v>
      </c>
      <c r="BG486" t="s">
        <v>4557</v>
      </c>
      <c r="BH486" t="s">
        <v>4558</v>
      </c>
      <c r="BI486" t="s">
        <v>4559</v>
      </c>
      <c r="BJ486" t="s">
        <v>4560</v>
      </c>
      <c r="BK486" t="s">
        <v>3989</v>
      </c>
      <c r="BL486" t="s">
        <v>4561</v>
      </c>
      <c r="BM486" t="s">
        <v>1912</v>
      </c>
      <c r="BN486" t="s">
        <v>4558</v>
      </c>
      <c r="BO486" t="s">
        <v>4559</v>
      </c>
      <c r="BP486" t="s">
        <v>4560</v>
      </c>
      <c r="BQ486" t="s">
        <v>3989</v>
      </c>
      <c r="BR486" t="s">
        <v>4562</v>
      </c>
      <c r="BS486" t="s">
        <v>4563</v>
      </c>
      <c r="BT486" t="s">
        <v>4564</v>
      </c>
      <c r="BU486" t="s">
        <v>4565</v>
      </c>
      <c r="BV486" t="s">
        <v>4566</v>
      </c>
      <c r="BW486" t="s">
        <v>4567</v>
      </c>
      <c r="BX486" t="s">
        <v>4568</v>
      </c>
      <c r="BZ486" t="s">
        <v>4569</v>
      </c>
      <c r="CA486" t="s">
        <v>153</v>
      </c>
      <c r="CB486" t="s">
        <v>153</v>
      </c>
      <c r="CC486" t="s">
        <v>153</v>
      </c>
      <c r="CG486" t="s">
        <v>147</v>
      </c>
      <c r="CJ486" t="s">
        <v>4542</v>
      </c>
      <c r="CL486" t="s">
        <v>144</v>
      </c>
      <c r="CM486" t="s">
        <v>144</v>
      </c>
      <c r="CN486" t="s">
        <v>145</v>
      </c>
      <c r="CP486" t="s">
        <v>4543</v>
      </c>
      <c r="CQ486" t="s">
        <v>4543</v>
      </c>
      <c r="CR486" t="s">
        <v>145</v>
      </c>
      <c r="CT486" t="s">
        <v>4544</v>
      </c>
      <c r="CU486" t="s">
        <v>4544</v>
      </c>
      <c r="CV486" t="s">
        <v>145</v>
      </c>
      <c r="CY486" t="s">
        <v>4545</v>
      </c>
      <c r="CZ486" t="s">
        <v>4546</v>
      </c>
      <c r="DA486" t="s">
        <v>4545</v>
      </c>
      <c r="DB486" t="s">
        <v>4546</v>
      </c>
      <c r="DC486" t="s">
        <v>145</v>
      </c>
      <c r="DD486" t="s">
        <v>145</v>
      </c>
      <c r="DF486" t="s">
        <v>153</v>
      </c>
      <c r="DG486" t="s">
        <v>153</v>
      </c>
      <c r="DH486" t="s">
        <v>145</v>
      </c>
      <c r="DJ486" t="s">
        <v>370</v>
      </c>
      <c r="DK486" t="s">
        <v>370</v>
      </c>
      <c r="DL486" t="s">
        <v>145</v>
      </c>
      <c r="DM486" t="s">
        <v>371</v>
      </c>
      <c r="DN486" t="s">
        <v>372</v>
      </c>
      <c r="DP486" t="s">
        <v>4547</v>
      </c>
      <c r="DQ486" t="s">
        <v>4570</v>
      </c>
      <c r="DR486" t="s">
        <v>4571</v>
      </c>
      <c r="DT486">
        <v>5</v>
      </c>
      <c r="DU486">
        <v>5</v>
      </c>
      <c r="DV486">
        <v>3</v>
      </c>
      <c r="DW486" s="1">
        <f>+Tabulka1[[#This Row],[pocudegra]]/Tabulka1[[#This Row],[pochodnav]]</f>
        <v>0.6</v>
      </c>
      <c r="DX486">
        <v>3183000</v>
      </c>
      <c r="DY486" t="s">
        <v>153</v>
      </c>
      <c r="DZ486" t="s">
        <v>265</v>
      </c>
      <c r="ED486" t="s">
        <v>4569</v>
      </c>
      <c r="EE486" t="s">
        <v>4569</v>
      </c>
      <c r="EF486" t="s">
        <v>4547</v>
      </c>
      <c r="EG486" t="s">
        <v>147</v>
      </c>
      <c r="EH486" t="s">
        <v>4572</v>
      </c>
      <c r="EI486" t="s">
        <v>4572</v>
      </c>
      <c r="EL486">
        <v>4778</v>
      </c>
      <c r="EM486">
        <v>4778</v>
      </c>
    </row>
    <row r="487" spans="1:143" hidden="1">
      <c r="A487">
        <v>484</v>
      </c>
      <c r="B487" t="s">
        <v>4574</v>
      </c>
      <c r="C487" t="s">
        <v>4541</v>
      </c>
      <c r="D487" t="s">
        <v>240</v>
      </c>
      <c r="F487" t="s">
        <v>153</v>
      </c>
      <c r="G487" t="s">
        <v>153</v>
      </c>
      <c r="H487" t="s">
        <v>153</v>
      </c>
      <c r="I487" t="s">
        <v>153</v>
      </c>
      <c r="J487" t="s">
        <v>4541</v>
      </c>
      <c r="K487" t="s">
        <v>240</v>
      </c>
      <c r="L487" t="s">
        <v>4542</v>
      </c>
      <c r="M487" t="s">
        <v>4542</v>
      </c>
      <c r="O487" t="s">
        <v>144</v>
      </c>
      <c r="P487" t="s">
        <v>144</v>
      </c>
      <c r="Q487" t="s">
        <v>145</v>
      </c>
      <c r="T487" t="s">
        <v>4543</v>
      </c>
      <c r="U487" t="s">
        <v>4543</v>
      </c>
      <c r="V487" t="s">
        <v>145</v>
      </c>
      <c r="X487" t="s">
        <v>4544</v>
      </c>
      <c r="Y487" t="s">
        <v>4544</v>
      </c>
      <c r="Z487" t="s">
        <v>145</v>
      </c>
      <c r="AC487" t="s">
        <v>4545</v>
      </c>
      <c r="AD487" t="s">
        <v>4546</v>
      </c>
      <c r="AE487" t="s">
        <v>4545</v>
      </c>
      <c r="AF487" t="s">
        <v>4546</v>
      </c>
      <c r="AG487" t="s">
        <v>145</v>
      </c>
      <c r="AH487" t="s">
        <v>145</v>
      </c>
      <c r="AJ487" t="s">
        <v>153</v>
      </c>
      <c r="AK487" t="s">
        <v>153</v>
      </c>
      <c r="AL487" t="s">
        <v>145</v>
      </c>
      <c r="AN487" t="s">
        <v>370</v>
      </c>
      <c r="AO487" t="s">
        <v>370</v>
      </c>
      <c r="AP487" t="s">
        <v>145</v>
      </c>
      <c r="AQ487" t="s">
        <v>371</v>
      </c>
      <c r="AR487" t="s">
        <v>372</v>
      </c>
      <c r="AS487" t="s">
        <v>4547</v>
      </c>
      <c r="AT487" t="s">
        <v>4548</v>
      </c>
      <c r="AU487" t="s">
        <v>4549</v>
      </c>
      <c r="AV487" t="s">
        <v>4550</v>
      </c>
      <c r="AW487" t="s">
        <v>4551</v>
      </c>
      <c r="AX487" t="s">
        <v>4552</v>
      </c>
      <c r="AY487" t="s">
        <v>4553</v>
      </c>
      <c r="BC487">
        <v>4000000</v>
      </c>
      <c r="BD487" t="s">
        <v>4554</v>
      </c>
      <c r="BE487" t="s">
        <v>4555</v>
      </c>
      <c r="BF487" t="s">
        <v>4556</v>
      </c>
      <c r="BG487" t="s">
        <v>4557</v>
      </c>
      <c r="BH487" t="s">
        <v>4558</v>
      </c>
      <c r="BI487" t="s">
        <v>4559</v>
      </c>
      <c r="BJ487" t="s">
        <v>4560</v>
      </c>
      <c r="BK487" t="s">
        <v>3989</v>
      </c>
      <c r="BL487" t="s">
        <v>4561</v>
      </c>
      <c r="BM487" t="s">
        <v>1912</v>
      </c>
      <c r="BN487" t="s">
        <v>4558</v>
      </c>
      <c r="BO487" t="s">
        <v>4559</v>
      </c>
      <c r="BP487" t="s">
        <v>4560</v>
      </c>
      <c r="BQ487" t="s">
        <v>3989</v>
      </c>
      <c r="BR487" t="s">
        <v>4562</v>
      </c>
      <c r="BS487" t="s">
        <v>4563</v>
      </c>
      <c r="BT487" t="s">
        <v>4564</v>
      </c>
      <c r="BU487" t="s">
        <v>4565</v>
      </c>
      <c r="BV487" t="s">
        <v>4566</v>
      </c>
      <c r="BW487" t="s">
        <v>4567</v>
      </c>
      <c r="BX487" t="s">
        <v>4568</v>
      </c>
      <c r="BZ487" t="s">
        <v>4569</v>
      </c>
      <c r="CA487" t="s">
        <v>153</v>
      </c>
      <c r="CB487" t="s">
        <v>153</v>
      </c>
      <c r="CC487" t="s">
        <v>153</v>
      </c>
      <c r="CG487" t="s">
        <v>147</v>
      </c>
      <c r="CJ487" t="s">
        <v>4542</v>
      </c>
      <c r="CL487" t="s">
        <v>144</v>
      </c>
      <c r="CM487" t="s">
        <v>144</v>
      </c>
      <c r="CN487" t="s">
        <v>145</v>
      </c>
      <c r="CP487" t="s">
        <v>4543</v>
      </c>
      <c r="CQ487" t="s">
        <v>4543</v>
      </c>
      <c r="CR487" t="s">
        <v>145</v>
      </c>
      <c r="CT487" t="s">
        <v>4544</v>
      </c>
      <c r="CU487" t="s">
        <v>4544</v>
      </c>
      <c r="CV487" t="s">
        <v>145</v>
      </c>
      <c r="CY487" t="s">
        <v>4545</v>
      </c>
      <c r="CZ487" t="s">
        <v>4546</v>
      </c>
      <c r="DA487" t="s">
        <v>4545</v>
      </c>
      <c r="DB487" t="s">
        <v>4546</v>
      </c>
      <c r="DC487" t="s">
        <v>145</v>
      </c>
      <c r="DD487" t="s">
        <v>145</v>
      </c>
      <c r="DF487" t="s">
        <v>153</v>
      </c>
      <c r="DG487" t="s">
        <v>153</v>
      </c>
      <c r="DH487" t="s">
        <v>145</v>
      </c>
      <c r="DJ487" t="s">
        <v>370</v>
      </c>
      <c r="DK487" t="s">
        <v>370</v>
      </c>
      <c r="DL487" t="s">
        <v>145</v>
      </c>
      <c r="DM487" t="s">
        <v>371</v>
      </c>
      <c r="DN487" t="s">
        <v>372</v>
      </c>
      <c r="DP487" t="s">
        <v>4547</v>
      </c>
      <c r="DQ487" t="s">
        <v>4570</v>
      </c>
      <c r="DR487" t="s">
        <v>4571</v>
      </c>
      <c r="DT487">
        <v>14</v>
      </c>
      <c r="DU487">
        <v>14</v>
      </c>
      <c r="DV487">
        <v>5</v>
      </c>
      <c r="DW487" s="1">
        <f>+Tabulka1[[#This Row],[pocudegra]]/Tabulka1[[#This Row],[pochodnav]]</f>
        <v>0.35714285714285715</v>
      </c>
      <c r="DX487">
        <v>2348000</v>
      </c>
      <c r="DY487" t="s">
        <v>153</v>
      </c>
      <c r="DZ487" t="s">
        <v>190</v>
      </c>
      <c r="ED487" t="s">
        <v>4569</v>
      </c>
      <c r="EE487" t="s">
        <v>4569</v>
      </c>
      <c r="EF487" t="s">
        <v>4547</v>
      </c>
      <c r="EG487" t="s">
        <v>147</v>
      </c>
      <c r="EH487" t="s">
        <v>4572</v>
      </c>
      <c r="EI487" t="s">
        <v>4572</v>
      </c>
      <c r="EL487">
        <v>4778</v>
      </c>
      <c r="EM487">
        <v>4778</v>
      </c>
    </row>
    <row r="488" spans="1:143" hidden="1">
      <c r="A488">
        <v>485</v>
      </c>
      <c r="B488" t="s">
        <v>4575</v>
      </c>
      <c r="C488" t="s">
        <v>4541</v>
      </c>
      <c r="D488" t="s">
        <v>240</v>
      </c>
      <c r="F488" t="s">
        <v>153</v>
      </c>
      <c r="G488" t="s">
        <v>153</v>
      </c>
      <c r="H488" t="s">
        <v>153</v>
      </c>
      <c r="I488" t="s">
        <v>153</v>
      </c>
      <c r="J488" t="s">
        <v>4541</v>
      </c>
      <c r="K488" t="s">
        <v>240</v>
      </c>
      <c r="L488" t="s">
        <v>4576</v>
      </c>
      <c r="M488" t="s">
        <v>4576</v>
      </c>
      <c r="O488" t="s">
        <v>144</v>
      </c>
      <c r="P488" t="s">
        <v>144</v>
      </c>
      <c r="Q488" t="s">
        <v>145</v>
      </c>
      <c r="T488" t="s">
        <v>4577</v>
      </c>
      <c r="U488" t="s">
        <v>4577</v>
      </c>
      <c r="V488" t="s">
        <v>145</v>
      </c>
      <c r="X488" t="s">
        <v>4578</v>
      </c>
      <c r="Y488" t="s">
        <v>4578</v>
      </c>
      <c r="Z488" t="s">
        <v>145</v>
      </c>
      <c r="AC488" t="s">
        <v>4579</v>
      </c>
      <c r="AD488" t="s">
        <v>4580</v>
      </c>
      <c r="AE488" t="s">
        <v>4579</v>
      </c>
      <c r="AF488" t="s">
        <v>4580</v>
      </c>
      <c r="AG488" t="s">
        <v>145</v>
      </c>
      <c r="AH488" t="s">
        <v>145</v>
      </c>
      <c r="AJ488" t="s">
        <v>153</v>
      </c>
      <c r="AK488" t="s">
        <v>153</v>
      </c>
      <c r="AL488" t="s">
        <v>145</v>
      </c>
      <c r="AN488" t="s">
        <v>370</v>
      </c>
      <c r="AO488" t="s">
        <v>370</v>
      </c>
      <c r="AP488" t="s">
        <v>145</v>
      </c>
      <c r="AQ488" t="s">
        <v>371</v>
      </c>
      <c r="AR488" t="s">
        <v>372</v>
      </c>
      <c r="AS488" t="s">
        <v>4547</v>
      </c>
      <c r="AT488" t="s">
        <v>4548</v>
      </c>
      <c r="AU488" t="s">
        <v>4549</v>
      </c>
      <c r="AV488" t="s">
        <v>4550</v>
      </c>
      <c r="AW488" t="s">
        <v>4551</v>
      </c>
      <c r="AX488" t="s">
        <v>4552</v>
      </c>
      <c r="AY488" t="s">
        <v>4553</v>
      </c>
      <c r="BC488">
        <v>12356000</v>
      </c>
      <c r="BD488" t="s">
        <v>4554</v>
      </c>
      <c r="BE488" t="s">
        <v>4555</v>
      </c>
      <c r="BF488" t="s">
        <v>4556</v>
      </c>
      <c r="BG488" t="s">
        <v>4557</v>
      </c>
      <c r="BH488" t="s">
        <v>4558</v>
      </c>
      <c r="BI488" t="s">
        <v>4559</v>
      </c>
      <c r="BJ488" t="s">
        <v>4560</v>
      </c>
      <c r="BK488" t="s">
        <v>3989</v>
      </c>
      <c r="BL488" t="s">
        <v>4561</v>
      </c>
      <c r="BM488" t="s">
        <v>1912</v>
      </c>
      <c r="BN488" t="s">
        <v>4558</v>
      </c>
      <c r="BO488" t="s">
        <v>4559</v>
      </c>
      <c r="BP488" t="s">
        <v>4560</v>
      </c>
      <c r="BQ488" t="s">
        <v>3989</v>
      </c>
      <c r="BR488" t="s">
        <v>4562</v>
      </c>
      <c r="BS488" t="s">
        <v>4563</v>
      </c>
      <c r="BT488" t="s">
        <v>4564</v>
      </c>
      <c r="BU488" t="s">
        <v>4565</v>
      </c>
      <c r="BV488" t="s">
        <v>4566</v>
      </c>
      <c r="BW488" t="s">
        <v>4567</v>
      </c>
      <c r="BX488" t="s">
        <v>4568</v>
      </c>
      <c r="BZ488" t="s">
        <v>4569</v>
      </c>
      <c r="CA488" t="s">
        <v>153</v>
      </c>
      <c r="CB488" t="s">
        <v>153</v>
      </c>
      <c r="CC488" t="s">
        <v>153</v>
      </c>
      <c r="CG488" t="s">
        <v>147</v>
      </c>
      <c r="CJ488" t="s">
        <v>4576</v>
      </c>
      <c r="CL488" t="s">
        <v>144</v>
      </c>
      <c r="CM488" t="s">
        <v>144</v>
      </c>
      <c r="CN488" t="s">
        <v>145</v>
      </c>
      <c r="CP488" t="s">
        <v>4577</v>
      </c>
      <c r="CQ488" t="s">
        <v>4577</v>
      </c>
      <c r="CR488" t="s">
        <v>145</v>
      </c>
      <c r="CT488" t="s">
        <v>4578</v>
      </c>
      <c r="CU488" t="s">
        <v>4578</v>
      </c>
      <c r="CV488" t="s">
        <v>145</v>
      </c>
      <c r="CY488" t="s">
        <v>4579</v>
      </c>
      <c r="CZ488" t="s">
        <v>4580</v>
      </c>
      <c r="DA488" t="s">
        <v>4579</v>
      </c>
      <c r="DB488" t="s">
        <v>4580</v>
      </c>
      <c r="DC488" t="s">
        <v>145</v>
      </c>
      <c r="DD488" t="s">
        <v>145</v>
      </c>
      <c r="DF488" t="s">
        <v>153</v>
      </c>
      <c r="DG488" t="s">
        <v>153</v>
      </c>
      <c r="DH488" t="s">
        <v>145</v>
      </c>
      <c r="DJ488" t="s">
        <v>370</v>
      </c>
      <c r="DK488" t="s">
        <v>370</v>
      </c>
      <c r="DL488" t="s">
        <v>145</v>
      </c>
      <c r="DM488" t="s">
        <v>371</v>
      </c>
      <c r="DN488" t="s">
        <v>372</v>
      </c>
      <c r="DP488" t="s">
        <v>4547</v>
      </c>
      <c r="DQ488" t="s">
        <v>4570</v>
      </c>
      <c r="DR488" t="s">
        <v>4571</v>
      </c>
      <c r="DT488">
        <v>2</v>
      </c>
      <c r="DU488">
        <v>2</v>
      </c>
      <c r="DV488">
        <v>1</v>
      </c>
      <c r="DW488" s="1">
        <f>+Tabulka1[[#This Row],[pocudegra]]/Tabulka1[[#This Row],[pochodnav]]</f>
        <v>0.5</v>
      </c>
      <c r="DX488">
        <v>984000</v>
      </c>
      <c r="DY488" t="s">
        <v>153</v>
      </c>
      <c r="DZ488" t="s">
        <v>303</v>
      </c>
      <c r="ED488" t="s">
        <v>4569</v>
      </c>
      <c r="EE488" t="s">
        <v>4569</v>
      </c>
      <c r="EF488" t="s">
        <v>4547</v>
      </c>
      <c r="EG488" t="s">
        <v>147</v>
      </c>
      <c r="EH488" t="s">
        <v>4572</v>
      </c>
      <c r="EI488" t="s">
        <v>4572</v>
      </c>
      <c r="EL488">
        <v>4778</v>
      </c>
      <c r="EM488">
        <v>4778</v>
      </c>
    </row>
    <row r="489" spans="1:143" hidden="1">
      <c r="A489">
        <v>486</v>
      </c>
      <c r="B489" t="s">
        <v>4581</v>
      </c>
      <c r="C489" t="s">
        <v>4541</v>
      </c>
      <c r="D489" t="s">
        <v>240</v>
      </c>
      <c r="F489" t="s">
        <v>153</v>
      </c>
      <c r="G489" t="s">
        <v>153</v>
      </c>
      <c r="H489" t="s">
        <v>153</v>
      </c>
      <c r="I489" t="s">
        <v>153</v>
      </c>
      <c r="J489" t="s">
        <v>4541</v>
      </c>
      <c r="K489" t="s">
        <v>240</v>
      </c>
      <c r="L489" t="s">
        <v>4582</v>
      </c>
      <c r="M489" t="s">
        <v>4582</v>
      </c>
      <c r="O489" t="s">
        <v>144</v>
      </c>
      <c r="P489" t="s">
        <v>144</v>
      </c>
      <c r="Q489" t="s">
        <v>145</v>
      </c>
      <c r="T489" t="s">
        <v>4583</v>
      </c>
      <c r="U489" t="s">
        <v>4583</v>
      </c>
      <c r="V489" t="s">
        <v>145</v>
      </c>
      <c r="X489" t="s">
        <v>4584</v>
      </c>
      <c r="Y489" t="s">
        <v>4584</v>
      </c>
      <c r="Z489" t="s">
        <v>145</v>
      </c>
      <c r="AC489" t="s">
        <v>4585</v>
      </c>
      <c r="AD489" t="s">
        <v>4586</v>
      </c>
      <c r="AE489" t="s">
        <v>4585</v>
      </c>
      <c r="AF489" t="s">
        <v>4586</v>
      </c>
      <c r="AG489" t="s">
        <v>145</v>
      </c>
      <c r="AH489" t="s">
        <v>145</v>
      </c>
      <c r="AJ489" t="s">
        <v>153</v>
      </c>
      <c r="AK489" t="s">
        <v>153</v>
      </c>
      <c r="AL489" t="s">
        <v>145</v>
      </c>
      <c r="AN489" t="s">
        <v>370</v>
      </c>
      <c r="AO489" t="s">
        <v>370</v>
      </c>
      <c r="AP489" t="s">
        <v>145</v>
      </c>
      <c r="AQ489" t="s">
        <v>371</v>
      </c>
      <c r="AR489" t="s">
        <v>372</v>
      </c>
      <c r="AS489" t="s">
        <v>4547</v>
      </c>
      <c r="AT489" t="s">
        <v>4548</v>
      </c>
      <c r="AU489" t="s">
        <v>4549</v>
      </c>
      <c r="AV489" t="s">
        <v>4550</v>
      </c>
      <c r="AW489" t="s">
        <v>4551</v>
      </c>
      <c r="AX489" t="s">
        <v>4552</v>
      </c>
      <c r="AY489" t="s">
        <v>4553</v>
      </c>
      <c r="BC489">
        <v>11100000</v>
      </c>
      <c r="BD489" t="s">
        <v>4554</v>
      </c>
      <c r="BE489" t="s">
        <v>4555</v>
      </c>
      <c r="BF489" t="s">
        <v>4556</v>
      </c>
      <c r="BG489" t="s">
        <v>4557</v>
      </c>
      <c r="BH489" t="s">
        <v>4558</v>
      </c>
      <c r="BI489" t="s">
        <v>4559</v>
      </c>
      <c r="BJ489" t="s">
        <v>4560</v>
      </c>
      <c r="BK489" t="s">
        <v>3989</v>
      </c>
      <c r="BL489" t="s">
        <v>4561</v>
      </c>
      <c r="BM489" t="s">
        <v>1912</v>
      </c>
      <c r="BN489" t="s">
        <v>4587</v>
      </c>
      <c r="BO489" t="s">
        <v>4559</v>
      </c>
      <c r="BP489" t="s">
        <v>4560</v>
      </c>
      <c r="BQ489" t="s">
        <v>3989</v>
      </c>
      <c r="BR489" t="s">
        <v>4562</v>
      </c>
      <c r="BS489" t="s">
        <v>4563</v>
      </c>
      <c r="BT489" t="s">
        <v>4564</v>
      </c>
      <c r="BU489" t="s">
        <v>4565</v>
      </c>
      <c r="BV489" t="s">
        <v>4566</v>
      </c>
      <c r="BW489" t="s">
        <v>4567</v>
      </c>
      <c r="BX489" t="s">
        <v>4568</v>
      </c>
      <c r="BZ489" t="s">
        <v>4569</v>
      </c>
      <c r="CA489" t="s">
        <v>153</v>
      </c>
      <c r="CB489" t="s">
        <v>153</v>
      </c>
      <c r="CC489" t="s">
        <v>153</v>
      </c>
      <c r="CG489" t="s">
        <v>147</v>
      </c>
      <c r="CJ489" t="s">
        <v>4582</v>
      </c>
      <c r="CL489" t="s">
        <v>144</v>
      </c>
      <c r="CM489" t="s">
        <v>144</v>
      </c>
      <c r="CN489" t="s">
        <v>145</v>
      </c>
      <c r="CP489" t="s">
        <v>4583</v>
      </c>
      <c r="CQ489" t="s">
        <v>4583</v>
      </c>
      <c r="CR489" t="s">
        <v>145</v>
      </c>
      <c r="CT489" t="s">
        <v>4584</v>
      </c>
      <c r="CU489" t="s">
        <v>4584</v>
      </c>
      <c r="CV489" t="s">
        <v>145</v>
      </c>
      <c r="CY489" t="s">
        <v>4585</v>
      </c>
      <c r="CZ489" t="s">
        <v>4586</v>
      </c>
      <c r="DA489" t="s">
        <v>4585</v>
      </c>
      <c r="DB489" t="s">
        <v>4586</v>
      </c>
      <c r="DC489" t="s">
        <v>145</v>
      </c>
      <c r="DD489" t="s">
        <v>145</v>
      </c>
      <c r="DF489" t="s">
        <v>153</v>
      </c>
      <c r="DG489" t="s">
        <v>153</v>
      </c>
      <c r="DH489" t="s">
        <v>145</v>
      </c>
      <c r="DJ489" t="s">
        <v>370</v>
      </c>
      <c r="DK489" t="s">
        <v>370</v>
      </c>
      <c r="DL489" t="s">
        <v>145</v>
      </c>
      <c r="DM489" t="s">
        <v>371</v>
      </c>
      <c r="DN489" t="s">
        <v>372</v>
      </c>
      <c r="DP489" t="s">
        <v>4547</v>
      </c>
      <c r="DQ489" t="s">
        <v>4570</v>
      </c>
      <c r="DR489" t="s">
        <v>4571</v>
      </c>
      <c r="DT489">
        <v>9</v>
      </c>
      <c r="DU489">
        <v>9</v>
      </c>
      <c r="DV489">
        <v>5</v>
      </c>
      <c r="DW489" s="1">
        <f>+Tabulka1[[#This Row],[pocudegra]]/Tabulka1[[#This Row],[pochodnav]]</f>
        <v>0.55555555555555558</v>
      </c>
      <c r="DX489">
        <v>6888000</v>
      </c>
      <c r="DY489" t="s">
        <v>153</v>
      </c>
      <c r="DZ489" t="s">
        <v>190</v>
      </c>
      <c r="ED489" t="s">
        <v>4569</v>
      </c>
      <c r="EE489" t="s">
        <v>4569</v>
      </c>
      <c r="EF489" t="s">
        <v>4547</v>
      </c>
      <c r="EG489" t="s">
        <v>147</v>
      </c>
      <c r="EH489" t="s">
        <v>4572</v>
      </c>
      <c r="EI489" t="s">
        <v>4572</v>
      </c>
      <c r="EL489">
        <v>4778</v>
      </c>
      <c r="EM489">
        <v>4778</v>
      </c>
    </row>
    <row r="490" spans="1:143" hidden="1">
      <c r="A490">
        <v>487</v>
      </c>
      <c r="B490" t="s">
        <v>4588</v>
      </c>
      <c r="C490" t="s">
        <v>4541</v>
      </c>
      <c r="D490" t="s">
        <v>144</v>
      </c>
      <c r="F490" t="s">
        <v>153</v>
      </c>
      <c r="G490" t="s">
        <v>153</v>
      </c>
      <c r="H490" t="s">
        <v>153</v>
      </c>
      <c r="I490" t="s">
        <v>153</v>
      </c>
      <c r="J490" t="s">
        <v>4541</v>
      </c>
      <c r="K490" t="s">
        <v>144</v>
      </c>
      <c r="L490" t="s">
        <v>4589</v>
      </c>
      <c r="M490" t="s">
        <v>4589</v>
      </c>
      <c r="O490" t="s">
        <v>144</v>
      </c>
      <c r="P490" t="s">
        <v>144</v>
      </c>
      <c r="Q490" t="s">
        <v>145</v>
      </c>
      <c r="T490" t="s">
        <v>4590</v>
      </c>
      <c r="U490" t="s">
        <v>4590</v>
      </c>
      <c r="V490" t="s">
        <v>145</v>
      </c>
      <c r="X490" t="s">
        <v>4544</v>
      </c>
      <c r="Y490" t="s">
        <v>4544</v>
      </c>
      <c r="Z490" t="s">
        <v>145</v>
      </c>
      <c r="AC490" t="s">
        <v>4591</v>
      </c>
      <c r="AD490" t="s">
        <v>4592</v>
      </c>
      <c r="AE490" t="s">
        <v>4591</v>
      </c>
      <c r="AF490" t="s">
        <v>4592</v>
      </c>
      <c r="AG490" t="s">
        <v>145</v>
      </c>
      <c r="AH490" t="s">
        <v>145</v>
      </c>
      <c r="AJ490" t="s">
        <v>232</v>
      </c>
      <c r="AK490" t="s">
        <v>232</v>
      </c>
      <c r="AL490" t="s">
        <v>145</v>
      </c>
      <c r="AN490" t="s">
        <v>303</v>
      </c>
      <c r="AO490" t="s">
        <v>303</v>
      </c>
      <c r="AP490" t="s">
        <v>145</v>
      </c>
      <c r="AS490" t="s">
        <v>4547</v>
      </c>
      <c r="AT490" t="s">
        <v>4548</v>
      </c>
      <c r="AU490" t="s">
        <v>4549</v>
      </c>
      <c r="AV490" t="s">
        <v>4550</v>
      </c>
      <c r="AW490" t="s">
        <v>4551</v>
      </c>
      <c r="AX490" t="s">
        <v>4552</v>
      </c>
      <c r="AY490" t="s">
        <v>4553</v>
      </c>
      <c r="BC490">
        <v>8500000</v>
      </c>
      <c r="BD490" t="s">
        <v>4554</v>
      </c>
      <c r="BE490" t="s">
        <v>4555</v>
      </c>
      <c r="BF490" t="s">
        <v>4556</v>
      </c>
      <c r="BG490" t="s">
        <v>4557</v>
      </c>
      <c r="BH490" t="s">
        <v>4558</v>
      </c>
      <c r="BI490" t="s">
        <v>4559</v>
      </c>
      <c r="BJ490" t="s">
        <v>4560</v>
      </c>
      <c r="BK490" t="s">
        <v>3989</v>
      </c>
      <c r="BL490" t="s">
        <v>4561</v>
      </c>
      <c r="BM490" t="s">
        <v>1912</v>
      </c>
      <c r="BN490" t="s">
        <v>4558</v>
      </c>
      <c r="BO490" t="s">
        <v>4559</v>
      </c>
      <c r="BP490" t="s">
        <v>4560</v>
      </c>
      <c r="BQ490" t="s">
        <v>3989</v>
      </c>
      <c r="BR490" t="s">
        <v>4562</v>
      </c>
      <c r="BS490" t="s">
        <v>4563</v>
      </c>
      <c r="BT490" t="s">
        <v>4564</v>
      </c>
      <c r="BU490" t="s">
        <v>4565</v>
      </c>
      <c r="BV490" t="s">
        <v>4566</v>
      </c>
      <c r="BW490" t="s">
        <v>4567</v>
      </c>
      <c r="BX490" t="s">
        <v>4568</v>
      </c>
      <c r="BZ490" t="s">
        <v>4569</v>
      </c>
      <c r="CA490" t="s">
        <v>153</v>
      </c>
      <c r="CB490" t="s">
        <v>153</v>
      </c>
      <c r="CC490" t="s">
        <v>153</v>
      </c>
      <c r="CG490" t="s">
        <v>147</v>
      </c>
      <c r="CJ490" t="s">
        <v>4589</v>
      </c>
      <c r="CL490" t="s">
        <v>144</v>
      </c>
      <c r="CM490" t="s">
        <v>144</v>
      </c>
      <c r="CN490" t="s">
        <v>145</v>
      </c>
      <c r="CP490" t="s">
        <v>4590</v>
      </c>
      <c r="CQ490" t="s">
        <v>4590</v>
      </c>
      <c r="CR490" t="s">
        <v>145</v>
      </c>
      <c r="CT490" t="s">
        <v>4544</v>
      </c>
      <c r="CU490" t="s">
        <v>4544</v>
      </c>
      <c r="CV490" t="s">
        <v>145</v>
      </c>
      <c r="CY490" t="s">
        <v>4591</v>
      </c>
      <c r="CZ490" t="s">
        <v>4592</v>
      </c>
      <c r="DA490" t="s">
        <v>4591</v>
      </c>
      <c r="DB490" t="s">
        <v>4592</v>
      </c>
      <c r="DC490" t="s">
        <v>145</v>
      </c>
      <c r="DD490" t="s">
        <v>145</v>
      </c>
      <c r="DF490" t="s">
        <v>232</v>
      </c>
      <c r="DG490" t="s">
        <v>232</v>
      </c>
      <c r="DH490" t="s">
        <v>145</v>
      </c>
      <c r="DJ490" t="s">
        <v>303</v>
      </c>
      <c r="DK490" t="s">
        <v>303</v>
      </c>
      <c r="DL490" t="s">
        <v>145</v>
      </c>
      <c r="DP490" t="s">
        <v>4547</v>
      </c>
      <c r="DQ490" t="s">
        <v>4570</v>
      </c>
      <c r="DR490" t="s">
        <v>4571</v>
      </c>
      <c r="DT490">
        <v>4</v>
      </c>
      <c r="DU490">
        <v>4</v>
      </c>
      <c r="DV490">
        <v>3</v>
      </c>
      <c r="DW490" s="1">
        <f>+Tabulka1[[#This Row],[pocudegra]]/Tabulka1[[#This Row],[pochodnav]]</f>
        <v>0.75</v>
      </c>
      <c r="DX490">
        <v>3647000</v>
      </c>
      <c r="DY490" t="s">
        <v>153</v>
      </c>
      <c r="DZ490" t="s">
        <v>265</v>
      </c>
      <c r="ED490" t="s">
        <v>4569</v>
      </c>
      <c r="EE490" t="s">
        <v>4569</v>
      </c>
      <c r="EF490" t="s">
        <v>4547</v>
      </c>
      <c r="EG490" t="s">
        <v>147</v>
      </c>
      <c r="EH490" t="s">
        <v>4572</v>
      </c>
      <c r="EI490" t="s">
        <v>4572</v>
      </c>
      <c r="EL490">
        <v>4778</v>
      </c>
      <c r="EM490">
        <v>4778</v>
      </c>
    </row>
    <row r="491" spans="1:143" hidden="1">
      <c r="A491">
        <v>488</v>
      </c>
      <c r="B491" t="s">
        <v>4593</v>
      </c>
      <c r="C491" t="s">
        <v>4541</v>
      </c>
      <c r="D491" t="s">
        <v>144</v>
      </c>
      <c r="F491" t="s">
        <v>153</v>
      </c>
      <c r="G491" t="s">
        <v>153</v>
      </c>
      <c r="H491" t="s">
        <v>153</v>
      </c>
      <c r="I491" t="s">
        <v>153</v>
      </c>
      <c r="J491" t="s">
        <v>4541</v>
      </c>
      <c r="K491" t="s">
        <v>144</v>
      </c>
      <c r="L491" t="s">
        <v>4589</v>
      </c>
      <c r="M491" t="s">
        <v>4589</v>
      </c>
      <c r="O491" t="s">
        <v>144</v>
      </c>
      <c r="P491" t="s">
        <v>144</v>
      </c>
      <c r="Q491" t="s">
        <v>145</v>
      </c>
      <c r="T491" t="s">
        <v>4590</v>
      </c>
      <c r="U491" t="s">
        <v>4590</v>
      </c>
      <c r="V491" t="s">
        <v>145</v>
      </c>
      <c r="X491" t="s">
        <v>4544</v>
      </c>
      <c r="Y491" t="s">
        <v>4544</v>
      </c>
      <c r="Z491" t="s">
        <v>145</v>
      </c>
      <c r="AC491" t="s">
        <v>4591</v>
      </c>
      <c r="AD491" t="s">
        <v>4592</v>
      </c>
      <c r="AE491" t="s">
        <v>4591</v>
      </c>
      <c r="AF491" t="s">
        <v>4592</v>
      </c>
      <c r="AG491" t="s">
        <v>145</v>
      </c>
      <c r="AH491" t="s">
        <v>145</v>
      </c>
      <c r="AJ491" t="s">
        <v>232</v>
      </c>
      <c r="AK491" t="s">
        <v>232</v>
      </c>
      <c r="AL491" t="s">
        <v>145</v>
      </c>
      <c r="AN491" t="s">
        <v>303</v>
      </c>
      <c r="AO491" t="s">
        <v>303</v>
      </c>
      <c r="AP491" t="s">
        <v>145</v>
      </c>
      <c r="AS491" t="s">
        <v>4547</v>
      </c>
      <c r="AT491" t="s">
        <v>4548</v>
      </c>
      <c r="AU491" t="s">
        <v>4549</v>
      </c>
      <c r="AV491" t="s">
        <v>4550</v>
      </c>
      <c r="AW491" t="s">
        <v>4551</v>
      </c>
      <c r="AX491" t="s">
        <v>4552</v>
      </c>
      <c r="AY491" t="s">
        <v>4553</v>
      </c>
      <c r="BC491">
        <v>10000000</v>
      </c>
      <c r="BD491" t="s">
        <v>4554</v>
      </c>
      <c r="BE491" t="s">
        <v>4555</v>
      </c>
      <c r="BF491" t="s">
        <v>4556</v>
      </c>
      <c r="BG491" t="s">
        <v>4557</v>
      </c>
      <c r="BH491" t="s">
        <v>4558</v>
      </c>
      <c r="BI491" t="s">
        <v>4559</v>
      </c>
      <c r="BJ491" t="s">
        <v>4560</v>
      </c>
      <c r="BK491" t="s">
        <v>3989</v>
      </c>
      <c r="BL491" t="s">
        <v>4561</v>
      </c>
      <c r="BM491" t="s">
        <v>1912</v>
      </c>
      <c r="BN491" t="s">
        <v>4558</v>
      </c>
      <c r="BO491" t="s">
        <v>4559</v>
      </c>
      <c r="BP491" t="s">
        <v>4560</v>
      </c>
      <c r="BQ491" t="s">
        <v>3989</v>
      </c>
      <c r="BR491" t="s">
        <v>4562</v>
      </c>
      <c r="BS491" t="s">
        <v>4563</v>
      </c>
      <c r="BT491" t="s">
        <v>4564</v>
      </c>
      <c r="BU491" t="s">
        <v>4565</v>
      </c>
      <c r="BV491" t="s">
        <v>4566</v>
      </c>
      <c r="BW491" t="s">
        <v>4567</v>
      </c>
      <c r="BX491" t="s">
        <v>4568</v>
      </c>
      <c r="BZ491" t="s">
        <v>4569</v>
      </c>
      <c r="CA491" t="s">
        <v>153</v>
      </c>
      <c r="CB491" t="s">
        <v>153</v>
      </c>
      <c r="CC491" t="s">
        <v>153</v>
      </c>
      <c r="CG491" t="s">
        <v>147</v>
      </c>
      <c r="CJ491" t="s">
        <v>4589</v>
      </c>
      <c r="CL491" t="s">
        <v>144</v>
      </c>
      <c r="CM491" t="s">
        <v>144</v>
      </c>
      <c r="CN491" t="s">
        <v>145</v>
      </c>
      <c r="CP491" t="s">
        <v>4590</v>
      </c>
      <c r="CQ491" t="s">
        <v>4590</v>
      </c>
      <c r="CR491" t="s">
        <v>145</v>
      </c>
      <c r="CT491" t="s">
        <v>4544</v>
      </c>
      <c r="CU491" t="s">
        <v>4544</v>
      </c>
      <c r="CV491" t="s">
        <v>145</v>
      </c>
      <c r="CY491" t="s">
        <v>4591</v>
      </c>
      <c r="CZ491" t="s">
        <v>4592</v>
      </c>
      <c r="DA491" t="s">
        <v>4591</v>
      </c>
      <c r="DB491" t="s">
        <v>4592</v>
      </c>
      <c r="DC491" t="s">
        <v>145</v>
      </c>
      <c r="DD491" t="s">
        <v>145</v>
      </c>
      <c r="DF491" t="s">
        <v>232</v>
      </c>
      <c r="DG491" t="s">
        <v>232</v>
      </c>
      <c r="DH491" t="s">
        <v>145</v>
      </c>
      <c r="DJ491" t="s">
        <v>303</v>
      </c>
      <c r="DK491" t="s">
        <v>303</v>
      </c>
      <c r="DL491" t="s">
        <v>145</v>
      </c>
      <c r="DP491" t="s">
        <v>4547</v>
      </c>
      <c r="DQ491" t="s">
        <v>4570</v>
      </c>
      <c r="DR491" t="s">
        <v>4571</v>
      </c>
      <c r="DT491">
        <v>8</v>
      </c>
      <c r="DU491">
        <v>8</v>
      </c>
      <c r="DV491">
        <v>2</v>
      </c>
      <c r="DW491" s="1">
        <f>+Tabulka1[[#This Row],[pocudegra]]/Tabulka1[[#This Row],[pochodnav]]</f>
        <v>0.25</v>
      </c>
      <c r="DX491">
        <v>810000</v>
      </c>
      <c r="DY491" t="s">
        <v>153</v>
      </c>
      <c r="DZ491" t="s">
        <v>265</v>
      </c>
      <c r="ED491" t="s">
        <v>4569</v>
      </c>
      <c r="EE491" t="s">
        <v>4569</v>
      </c>
      <c r="EF491" t="s">
        <v>4547</v>
      </c>
      <c r="EG491" t="s">
        <v>147</v>
      </c>
      <c r="EH491" t="s">
        <v>4572</v>
      </c>
      <c r="EI491" t="s">
        <v>4572</v>
      </c>
      <c r="EL491">
        <v>4778</v>
      </c>
      <c r="EM491">
        <v>4778</v>
      </c>
    </row>
    <row r="492" spans="1:143" hidden="1">
      <c r="A492">
        <v>489</v>
      </c>
      <c r="B492" t="s">
        <v>4594</v>
      </c>
      <c r="C492" t="s">
        <v>4541</v>
      </c>
      <c r="D492" t="s">
        <v>144</v>
      </c>
      <c r="F492" t="s">
        <v>153</v>
      </c>
      <c r="G492" t="s">
        <v>153</v>
      </c>
      <c r="H492" t="s">
        <v>153</v>
      </c>
      <c r="I492" t="s">
        <v>153</v>
      </c>
      <c r="J492" t="s">
        <v>4541</v>
      </c>
      <c r="K492" t="s">
        <v>144</v>
      </c>
      <c r="L492" t="s">
        <v>4595</v>
      </c>
      <c r="M492" t="s">
        <v>4595</v>
      </c>
      <c r="O492" t="s">
        <v>144</v>
      </c>
      <c r="P492" t="s">
        <v>144</v>
      </c>
      <c r="Q492" t="s">
        <v>145</v>
      </c>
      <c r="T492" t="s">
        <v>4596</v>
      </c>
      <c r="U492" t="s">
        <v>4596</v>
      </c>
      <c r="V492" t="s">
        <v>145</v>
      </c>
      <c r="X492" t="s">
        <v>4597</v>
      </c>
      <c r="Y492" t="s">
        <v>4597</v>
      </c>
      <c r="Z492" t="s">
        <v>145</v>
      </c>
      <c r="AC492" t="s">
        <v>4579</v>
      </c>
      <c r="AD492" t="s">
        <v>4580</v>
      </c>
      <c r="AE492" t="s">
        <v>4579</v>
      </c>
      <c r="AF492" t="s">
        <v>4580</v>
      </c>
      <c r="AG492" t="s">
        <v>145</v>
      </c>
      <c r="AH492" t="s">
        <v>145</v>
      </c>
      <c r="AJ492" t="s">
        <v>232</v>
      </c>
      <c r="AK492" t="s">
        <v>232</v>
      </c>
      <c r="AL492" t="s">
        <v>145</v>
      </c>
      <c r="AN492" t="s">
        <v>370</v>
      </c>
      <c r="AO492" t="s">
        <v>370</v>
      </c>
      <c r="AP492" t="s">
        <v>145</v>
      </c>
      <c r="AS492" t="s">
        <v>4547</v>
      </c>
      <c r="AT492" t="s">
        <v>4548</v>
      </c>
      <c r="AU492" t="s">
        <v>4549</v>
      </c>
      <c r="AV492" t="s">
        <v>4550</v>
      </c>
      <c r="AW492" t="s">
        <v>4551</v>
      </c>
      <c r="AX492" t="s">
        <v>4552</v>
      </c>
      <c r="AY492" t="s">
        <v>4553</v>
      </c>
      <c r="BC492">
        <v>7500000</v>
      </c>
      <c r="BD492" t="s">
        <v>4554</v>
      </c>
      <c r="BE492" t="s">
        <v>4555</v>
      </c>
      <c r="BF492" t="s">
        <v>4556</v>
      </c>
      <c r="BG492" t="s">
        <v>4557</v>
      </c>
      <c r="BH492" t="s">
        <v>4558</v>
      </c>
      <c r="BI492" t="s">
        <v>4559</v>
      </c>
      <c r="BJ492" t="s">
        <v>4560</v>
      </c>
      <c r="BK492" t="s">
        <v>3989</v>
      </c>
      <c r="BL492" t="s">
        <v>4561</v>
      </c>
      <c r="BM492" t="s">
        <v>1912</v>
      </c>
      <c r="BN492" t="s">
        <v>4558</v>
      </c>
      <c r="BO492" t="s">
        <v>4559</v>
      </c>
      <c r="BP492" t="s">
        <v>4560</v>
      </c>
      <c r="BQ492" t="s">
        <v>3989</v>
      </c>
      <c r="BR492" t="s">
        <v>4562</v>
      </c>
      <c r="BS492" t="s">
        <v>4563</v>
      </c>
      <c r="BT492" t="s">
        <v>4564</v>
      </c>
      <c r="BU492" t="s">
        <v>4565</v>
      </c>
      <c r="BV492" t="s">
        <v>4566</v>
      </c>
      <c r="BW492" t="s">
        <v>4567</v>
      </c>
      <c r="BX492" t="s">
        <v>4568</v>
      </c>
      <c r="BZ492" t="s">
        <v>4569</v>
      </c>
      <c r="CA492" t="s">
        <v>153</v>
      </c>
      <c r="CB492" t="s">
        <v>153</v>
      </c>
      <c r="CC492" t="s">
        <v>153</v>
      </c>
      <c r="CG492" t="s">
        <v>147</v>
      </c>
      <c r="CJ492" t="s">
        <v>4595</v>
      </c>
      <c r="CL492" t="s">
        <v>144</v>
      </c>
      <c r="CM492" t="s">
        <v>144</v>
      </c>
      <c r="CN492" t="s">
        <v>145</v>
      </c>
      <c r="CP492" t="s">
        <v>4596</v>
      </c>
      <c r="CQ492" t="s">
        <v>4596</v>
      </c>
      <c r="CR492" t="s">
        <v>145</v>
      </c>
      <c r="CT492" t="s">
        <v>4597</v>
      </c>
      <c r="CU492" t="s">
        <v>4597</v>
      </c>
      <c r="CV492" t="s">
        <v>145</v>
      </c>
      <c r="CY492" t="s">
        <v>4579</v>
      </c>
      <c r="CZ492" t="s">
        <v>4580</v>
      </c>
      <c r="DA492" t="s">
        <v>4579</v>
      </c>
      <c r="DB492" t="s">
        <v>4580</v>
      </c>
      <c r="DC492" t="s">
        <v>145</v>
      </c>
      <c r="DD492" t="s">
        <v>145</v>
      </c>
      <c r="DF492" t="s">
        <v>232</v>
      </c>
      <c r="DG492" t="s">
        <v>232</v>
      </c>
      <c r="DH492" t="s">
        <v>145</v>
      </c>
      <c r="DJ492" t="s">
        <v>370</v>
      </c>
      <c r="DK492" t="s">
        <v>370</v>
      </c>
      <c r="DL492" t="s">
        <v>145</v>
      </c>
      <c r="DP492" t="s">
        <v>4547</v>
      </c>
      <c r="DQ492" t="s">
        <v>4570</v>
      </c>
      <c r="DR492" t="s">
        <v>4571</v>
      </c>
      <c r="DT492">
        <v>22</v>
      </c>
      <c r="DU492">
        <v>22</v>
      </c>
      <c r="DV492">
        <v>6</v>
      </c>
      <c r="DW492" s="1">
        <f>+Tabulka1[[#This Row],[pocudegra]]/Tabulka1[[#This Row],[pochodnav]]</f>
        <v>0.27272727272727271</v>
      </c>
      <c r="DX492">
        <v>5401000</v>
      </c>
      <c r="DY492" t="s">
        <v>153</v>
      </c>
      <c r="DZ492" t="s">
        <v>303</v>
      </c>
      <c r="ED492" t="s">
        <v>4569</v>
      </c>
      <c r="EE492" t="s">
        <v>4569</v>
      </c>
      <c r="EF492" t="s">
        <v>4547</v>
      </c>
      <c r="EG492" t="s">
        <v>147</v>
      </c>
      <c r="EH492" t="s">
        <v>4572</v>
      </c>
      <c r="EI492" t="s">
        <v>4572</v>
      </c>
      <c r="EL492">
        <v>4778</v>
      </c>
      <c r="EM492">
        <v>4778</v>
      </c>
    </row>
    <row r="493" spans="1:143" hidden="1">
      <c r="A493">
        <v>490</v>
      </c>
      <c r="B493" t="s">
        <v>4598</v>
      </c>
      <c r="C493" t="s">
        <v>4541</v>
      </c>
      <c r="D493" t="s">
        <v>144</v>
      </c>
      <c r="F493" t="s">
        <v>153</v>
      </c>
      <c r="G493" t="s">
        <v>153</v>
      </c>
      <c r="H493" t="s">
        <v>153</v>
      </c>
      <c r="I493" t="s">
        <v>153</v>
      </c>
      <c r="J493" t="s">
        <v>4541</v>
      </c>
      <c r="K493" t="s">
        <v>144</v>
      </c>
      <c r="L493" t="s">
        <v>4595</v>
      </c>
      <c r="M493" t="s">
        <v>4595</v>
      </c>
      <c r="O493" t="s">
        <v>144</v>
      </c>
      <c r="P493" t="s">
        <v>144</v>
      </c>
      <c r="Q493" t="s">
        <v>145</v>
      </c>
      <c r="T493" t="s">
        <v>4596</v>
      </c>
      <c r="U493" t="s">
        <v>4596</v>
      </c>
      <c r="V493" t="s">
        <v>145</v>
      </c>
      <c r="X493" t="s">
        <v>4597</v>
      </c>
      <c r="Y493" t="s">
        <v>4597</v>
      </c>
      <c r="Z493" t="s">
        <v>145</v>
      </c>
      <c r="AC493" t="s">
        <v>4579</v>
      </c>
      <c r="AD493" t="s">
        <v>4580</v>
      </c>
      <c r="AE493" t="s">
        <v>4579</v>
      </c>
      <c r="AF493" t="s">
        <v>4580</v>
      </c>
      <c r="AG493" t="s">
        <v>145</v>
      </c>
      <c r="AH493" t="s">
        <v>145</v>
      </c>
      <c r="AJ493" t="s">
        <v>232</v>
      </c>
      <c r="AK493" t="s">
        <v>232</v>
      </c>
      <c r="AL493" t="s">
        <v>145</v>
      </c>
      <c r="AN493" t="s">
        <v>370</v>
      </c>
      <c r="AO493" t="s">
        <v>370</v>
      </c>
      <c r="AP493" t="s">
        <v>145</v>
      </c>
      <c r="AS493" t="s">
        <v>4547</v>
      </c>
      <c r="AT493" t="s">
        <v>4548</v>
      </c>
      <c r="AU493" t="s">
        <v>4549</v>
      </c>
      <c r="AV493" t="s">
        <v>4550</v>
      </c>
      <c r="AW493" t="s">
        <v>4551</v>
      </c>
      <c r="AX493" t="s">
        <v>4552</v>
      </c>
      <c r="AY493" t="s">
        <v>4553</v>
      </c>
      <c r="BC493">
        <v>8200000</v>
      </c>
      <c r="BD493" t="s">
        <v>4554</v>
      </c>
      <c r="BE493" t="s">
        <v>4555</v>
      </c>
      <c r="BF493" t="s">
        <v>4556</v>
      </c>
      <c r="BG493" t="s">
        <v>4557</v>
      </c>
      <c r="BH493" t="s">
        <v>4558</v>
      </c>
      <c r="BI493" t="s">
        <v>4559</v>
      </c>
      <c r="BJ493" t="s">
        <v>4560</v>
      </c>
      <c r="BK493" t="s">
        <v>3989</v>
      </c>
      <c r="BL493" t="s">
        <v>4561</v>
      </c>
      <c r="BM493" t="s">
        <v>1912</v>
      </c>
      <c r="BN493" t="s">
        <v>4558</v>
      </c>
      <c r="BO493" t="s">
        <v>4559</v>
      </c>
      <c r="BP493" t="s">
        <v>4560</v>
      </c>
      <c r="BQ493" t="s">
        <v>3989</v>
      </c>
      <c r="BR493" t="s">
        <v>4562</v>
      </c>
      <c r="BS493" t="s">
        <v>4563</v>
      </c>
      <c r="BT493" t="s">
        <v>4564</v>
      </c>
      <c r="BU493" t="s">
        <v>4565</v>
      </c>
      <c r="BV493" t="s">
        <v>4566</v>
      </c>
      <c r="BW493" t="s">
        <v>4567</v>
      </c>
      <c r="BX493" t="s">
        <v>4568</v>
      </c>
      <c r="BZ493" t="s">
        <v>4569</v>
      </c>
      <c r="CA493" t="s">
        <v>153</v>
      </c>
      <c r="CB493" t="s">
        <v>153</v>
      </c>
      <c r="CC493" t="s">
        <v>153</v>
      </c>
      <c r="CG493" t="s">
        <v>147</v>
      </c>
      <c r="CJ493" t="s">
        <v>4595</v>
      </c>
      <c r="CL493" t="s">
        <v>144</v>
      </c>
      <c r="CM493" t="s">
        <v>144</v>
      </c>
      <c r="CN493" t="s">
        <v>145</v>
      </c>
      <c r="CP493" t="s">
        <v>4596</v>
      </c>
      <c r="CQ493" t="s">
        <v>4596</v>
      </c>
      <c r="CR493" t="s">
        <v>145</v>
      </c>
      <c r="CT493" t="s">
        <v>4597</v>
      </c>
      <c r="CU493" t="s">
        <v>4597</v>
      </c>
      <c r="CV493" t="s">
        <v>145</v>
      </c>
      <c r="CY493" t="s">
        <v>4579</v>
      </c>
      <c r="CZ493" t="s">
        <v>4580</v>
      </c>
      <c r="DA493" t="s">
        <v>4579</v>
      </c>
      <c r="DB493" t="s">
        <v>4580</v>
      </c>
      <c r="DC493" t="s">
        <v>145</v>
      </c>
      <c r="DD493" t="s">
        <v>145</v>
      </c>
      <c r="DF493" t="s">
        <v>232</v>
      </c>
      <c r="DG493" t="s">
        <v>232</v>
      </c>
      <c r="DH493" t="s">
        <v>145</v>
      </c>
      <c r="DJ493" t="s">
        <v>370</v>
      </c>
      <c r="DK493" t="s">
        <v>370</v>
      </c>
      <c r="DL493" t="s">
        <v>145</v>
      </c>
      <c r="DP493" t="s">
        <v>4547</v>
      </c>
      <c r="DQ493" t="s">
        <v>4570</v>
      </c>
      <c r="DR493" t="s">
        <v>4571</v>
      </c>
      <c r="DT493">
        <v>8</v>
      </c>
      <c r="DU493">
        <v>8</v>
      </c>
      <c r="DV493">
        <v>1</v>
      </c>
      <c r="DW493" s="1">
        <f>+Tabulka1[[#This Row],[pocudegra]]/Tabulka1[[#This Row],[pochodnav]]</f>
        <v>0.125</v>
      </c>
      <c r="DX493">
        <v>2000000</v>
      </c>
      <c r="DY493" t="s">
        <v>153</v>
      </c>
      <c r="DZ493" t="s">
        <v>265</v>
      </c>
      <c r="ED493" t="s">
        <v>4569</v>
      </c>
      <c r="EE493" t="s">
        <v>4569</v>
      </c>
      <c r="EF493" t="s">
        <v>4547</v>
      </c>
      <c r="EG493" t="s">
        <v>147</v>
      </c>
      <c r="EH493" t="s">
        <v>4572</v>
      </c>
      <c r="EI493" t="s">
        <v>4572</v>
      </c>
      <c r="EL493">
        <v>4778</v>
      </c>
      <c r="EM493">
        <v>4778</v>
      </c>
    </row>
    <row r="494" spans="1:143" hidden="1">
      <c r="A494">
        <v>491</v>
      </c>
      <c r="B494" t="s">
        <v>4599</v>
      </c>
      <c r="C494" t="s">
        <v>4541</v>
      </c>
      <c r="D494" t="s">
        <v>144</v>
      </c>
      <c r="F494" t="s">
        <v>153</v>
      </c>
      <c r="G494" t="s">
        <v>153</v>
      </c>
      <c r="H494" t="s">
        <v>153</v>
      </c>
      <c r="I494" t="s">
        <v>153</v>
      </c>
      <c r="J494" t="s">
        <v>4541</v>
      </c>
      <c r="K494" t="s">
        <v>144</v>
      </c>
      <c r="L494" t="s">
        <v>4595</v>
      </c>
      <c r="M494" t="s">
        <v>4595</v>
      </c>
      <c r="O494" t="s">
        <v>144</v>
      </c>
      <c r="P494" t="s">
        <v>144</v>
      </c>
      <c r="Q494" t="s">
        <v>145</v>
      </c>
      <c r="T494" t="s">
        <v>4596</v>
      </c>
      <c r="U494" t="s">
        <v>4596</v>
      </c>
      <c r="V494" t="s">
        <v>145</v>
      </c>
      <c r="X494" t="s">
        <v>4597</v>
      </c>
      <c r="Y494" t="s">
        <v>4597</v>
      </c>
      <c r="Z494" t="s">
        <v>145</v>
      </c>
      <c r="AC494" t="s">
        <v>4579</v>
      </c>
      <c r="AD494" t="s">
        <v>4580</v>
      </c>
      <c r="AE494" t="s">
        <v>4579</v>
      </c>
      <c r="AF494" t="s">
        <v>4580</v>
      </c>
      <c r="AG494" t="s">
        <v>145</v>
      </c>
      <c r="AH494" t="s">
        <v>145</v>
      </c>
      <c r="AJ494" t="s">
        <v>232</v>
      </c>
      <c r="AK494" t="s">
        <v>232</v>
      </c>
      <c r="AL494" t="s">
        <v>145</v>
      </c>
      <c r="AN494" t="s">
        <v>370</v>
      </c>
      <c r="AO494" t="s">
        <v>370</v>
      </c>
      <c r="AP494" t="s">
        <v>145</v>
      </c>
      <c r="AS494" t="s">
        <v>4547</v>
      </c>
      <c r="AT494" t="s">
        <v>4548</v>
      </c>
      <c r="AU494" t="s">
        <v>4549</v>
      </c>
      <c r="AV494" t="s">
        <v>4550</v>
      </c>
      <c r="AW494" t="s">
        <v>4551</v>
      </c>
      <c r="AX494" t="s">
        <v>4552</v>
      </c>
      <c r="AY494" t="s">
        <v>4553</v>
      </c>
      <c r="BC494">
        <v>8000000</v>
      </c>
      <c r="BD494" t="s">
        <v>4554</v>
      </c>
      <c r="BE494" t="s">
        <v>4555</v>
      </c>
      <c r="BF494" t="s">
        <v>4556</v>
      </c>
      <c r="BG494" t="s">
        <v>4557</v>
      </c>
      <c r="BH494" t="s">
        <v>4558</v>
      </c>
      <c r="BI494" t="s">
        <v>4559</v>
      </c>
      <c r="BJ494" t="s">
        <v>4560</v>
      </c>
      <c r="BK494" t="s">
        <v>3989</v>
      </c>
      <c r="BL494" t="s">
        <v>4561</v>
      </c>
      <c r="BM494" t="s">
        <v>1912</v>
      </c>
      <c r="BN494" t="s">
        <v>4558</v>
      </c>
      <c r="BO494" t="s">
        <v>4559</v>
      </c>
      <c r="BP494" t="s">
        <v>4560</v>
      </c>
      <c r="BQ494" t="s">
        <v>3989</v>
      </c>
      <c r="BR494" t="s">
        <v>4562</v>
      </c>
      <c r="BS494" t="s">
        <v>4563</v>
      </c>
      <c r="BT494" t="s">
        <v>4564</v>
      </c>
      <c r="BU494" t="s">
        <v>4565</v>
      </c>
      <c r="BV494" t="s">
        <v>4566</v>
      </c>
      <c r="BW494" t="s">
        <v>4567</v>
      </c>
      <c r="BX494" t="s">
        <v>4568</v>
      </c>
      <c r="BZ494" t="s">
        <v>4569</v>
      </c>
      <c r="CA494" t="s">
        <v>153</v>
      </c>
      <c r="CB494" t="s">
        <v>153</v>
      </c>
      <c r="CC494" t="s">
        <v>153</v>
      </c>
      <c r="CG494" t="s">
        <v>147</v>
      </c>
      <c r="CJ494" t="s">
        <v>4595</v>
      </c>
      <c r="CL494" t="s">
        <v>144</v>
      </c>
      <c r="CM494" t="s">
        <v>144</v>
      </c>
      <c r="CN494" t="s">
        <v>145</v>
      </c>
      <c r="CP494" t="s">
        <v>4596</v>
      </c>
      <c r="CQ494" t="s">
        <v>4596</v>
      </c>
      <c r="CR494" t="s">
        <v>145</v>
      </c>
      <c r="CT494" t="s">
        <v>4597</v>
      </c>
      <c r="CU494" t="s">
        <v>4597</v>
      </c>
      <c r="CV494" t="s">
        <v>145</v>
      </c>
      <c r="CY494" t="s">
        <v>4579</v>
      </c>
      <c r="CZ494" t="s">
        <v>4580</v>
      </c>
      <c r="DA494" t="s">
        <v>4579</v>
      </c>
      <c r="DB494" t="s">
        <v>4580</v>
      </c>
      <c r="DC494" t="s">
        <v>145</v>
      </c>
      <c r="DD494" t="s">
        <v>145</v>
      </c>
      <c r="DF494" t="s">
        <v>232</v>
      </c>
      <c r="DG494" t="s">
        <v>232</v>
      </c>
      <c r="DH494" t="s">
        <v>145</v>
      </c>
      <c r="DJ494" t="s">
        <v>370</v>
      </c>
      <c r="DK494" t="s">
        <v>370</v>
      </c>
      <c r="DL494" t="s">
        <v>145</v>
      </c>
      <c r="DP494" t="s">
        <v>4547</v>
      </c>
      <c r="DQ494" t="s">
        <v>4570</v>
      </c>
      <c r="DR494" t="s">
        <v>4571</v>
      </c>
      <c r="DT494">
        <v>17</v>
      </c>
      <c r="DU494">
        <v>17</v>
      </c>
      <c r="DV494">
        <v>3</v>
      </c>
      <c r="DW494" s="1">
        <f>+Tabulka1[[#This Row],[pocudegra]]/Tabulka1[[#This Row],[pochodnav]]</f>
        <v>0.17647058823529413</v>
      </c>
      <c r="DX494">
        <v>3276000</v>
      </c>
      <c r="DY494" t="s">
        <v>153</v>
      </c>
      <c r="DZ494" t="s">
        <v>265</v>
      </c>
      <c r="ED494" t="s">
        <v>4569</v>
      </c>
      <c r="EE494" t="s">
        <v>4569</v>
      </c>
      <c r="EF494" t="s">
        <v>4547</v>
      </c>
      <c r="EG494" t="s">
        <v>147</v>
      </c>
      <c r="EH494" t="s">
        <v>4572</v>
      </c>
      <c r="EI494" t="s">
        <v>4572</v>
      </c>
      <c r="EL494">
        <v>4778</v>
      </c>
      <c r="EM494">
        <v>4778</v>
      </c>
    </row>
    <row r="495" spans="1:143" hidden="1">
      <c r="A495">
        <v>492</v>
      </c>
      <c r="B495" t="s">
        <v>4600</v>
      </c>
      <c r="C495" t="s">
        <v>4541</v>
      </c>
      <c r="D495" t="s">
        <v>144</v>
      </c>
      <c r="F495" t="s">
        <v>153</v>
      </c>
      <c r="G495" t="s">
        <v>153</v>
      </c>
      <c r="H495" t="s">
        <v>153</v>
      </c>
      <c r="I495" t="s">
        <v>153</v>
      </c>
      <c r="J495" t="s">
        <v>4541</v>
      </c>
      <c r="K495" t="s">
        <v>144</v>
      </c>
      <c r="L495" t="s">
        <v>4595</v>
      </c>
      <c r="M495" t="s">
        <v>4595</v>
      </c>
      <c r="O495" t="s">
        <v>144</v>
      </c>
      <c r="P495" t="s">
        <v>144</v>
      </c>
      <c r="Q495" t="s">
        <v>145</v>
      </c>
      <c r="T495" t="s">
        <v>4596</v>
      </c>
      <c r="U495" t="s">
        <v>4596</v>
      </c>
      <c r="V495" t="s">
        <v>145</v>
      </c>
      <c r="X495" t="s">
        <v>4597</v>
      </c>
      <c r="Y495" t="s">
        <v>4597</v>
      </c>
      <c r="Z495" t="s">
        <v>145</v>
      </c>
      <c r="AC495" t="s">
        <v>4579</v>
      </c>
      <c r="AD495" t="s">
        <v>4580</v>
      </c>
      <c r="AE495" t="s">
        <v>4579</v>
      </c>
      <c r="AF495" t="s">
        <v>4580</v>
      </c>
      <c r="AG495" t="s">
        <v>145</v>
      </c>
      <c r="AH495" t="s">
        <v>145</v>
      </c>
      <c r="AJ495" t="s">
        <v>232</v>
      </c>
      <c r="AK495" t="s">
        <v>232</v>
      </c>
      <c r="AL495" t="s">
        <v>145</v>
      </c>
      <c r="AN495" t="s">
        <v>370</v>
      </c>
      <c r="AO495" t="s">
        <v>370</v>
      </c>
      <c r="AP495" t="s">
        <v>145</v>
      </c>
      <c r="AS495" t="s">
        <v>4547</v>
      </c>
      <c r="AT495" t="s">
        <v>4548</v>
      </c>
      <c r="AU495" t="s">
        <v>4549</v>
      </c>
      <c r="AV495" t="s">
        <v>4550</v>
      </c>
      <c r="AW495" t="s">
        <v>4551</v>
      </c>
      <c r="AX495" t="s">
        <v>4552</v>
      </c>
      <c r="AY495" t="s">
        <v>4553</v>
      </c>
      <c r="BC495">
        <v>9000000</v>
      </c>
      <c r="BD495" t="s">
        <v>4554</v>
      </c>
      <c r="BE495" t="s">
        <v>4555</v>
      </c>
      <c r="BF495" t="s">
        <v>4556</v>
      </c>
      <c r="BG495" t="s">
        <v>4557</v>
      </c>
      <c r="BH495" t="s">
        <v>4558</v>
      </c>
      <c r="BI495" t="s">
        <v>4559</v>
      </c>
      <c r="BJ495" t="s">
        <v>4560</v>
      </c>
      <c r="BK495" t="s">
        <v>3989</v>
      </c>
      <c r="BL495" t="s">
        <v>4561</v>
      </c>
      <c r="BM495" t="s">
        <v>1912</v>
      </c>
      <c r="BN495" t="s">
        <v>4558</v>
      </c>
      <c r="BO495" t="s">
        <v>4559</v>
      </c>
      <c r="BP495" t="s">
        <v>4560</v>
      </c>
      <c r="BQ495" t="s">
        <v>3989</v>
      </c>
      <c r="BR495" t="s">
        <v>4562</v>
      </c>
      <c r="BS495" t="s">
        <v>4563</v>
      </c>
      <c r="BT495" t="s">
        <v>4564</v>
      </c>
      <c r="BU495" t="s">
        <v>4565</v>
      </c>
      <c r="BV495" t="s">
        <v>4566</v>
      </c>
      <c r="BW495" t="s">
        <v>4567</v>
      </c>
      <c r="BX495" t="s">
        <v>4568</v>
      </c>
      <c r="BZ495" t="s">
        <v>4569</v>
      </c>
      <c r="CA495" t="s">
        <v>153</v>
      </c>
      <c r="CB495" t="s">
        <v>153</v>
      </c>
      <c r="CC495" t="s">
        <v>153</v>
      </c>
      <c r="CG495" t="s">
        <v>147</v>
      </c>
      <c r="CJ495" t="s">
        <v>4595</v>
      </c>
      <c r="CL495" t="s">
        <v>144</v>
      </c>
      <c r="CM495" t="s">
        <v>144</v>
      </c>
      <c r="CN495" t="s">
        <v>145</v>
      </c>
      <c r="CP495" t="s">
        <v>4596</v>
      </c>
      <c r="CQ495" t="s">
        <v>4596</v>
      </c>
      <c r="CR495" t="s">
        <v>145</v>
      </c>
      <c r="CT495" t="s">
        <v>4597</v>
      </c>
      <c r="CU495" t="s">
        <v>4597</v>
      </c>
      <c r="CV495" t="s">
        <v>145</v>
      </c>
      <c r="CY495" t="s">
        <v>4579</v>
      </c>
      <c r="CZ495" t="s">
        <v>4580</v>
      </c>
      <c r="DA495" t="s">
        <v>4579</v>
      </c>
      <c r="DB495" t="s">
        <v>4580</v>
      </c>
      <c r="DC495" t="s">
        <v>145</v>
      </c>
      <c r="DD495" t="s">
        <v>145</v>
      </c>
      <c r="DF495" t="s">
        <v>232</v>
      </c>
      <c r="DG495" t="s">
        <v>232</v>
      </c>
      <c r="DH495" t="s">
        <v>145</v>
      </c>
      <c r="DJ495" t="s">
        <v>370</v>
      </c>
      <c r="DK495" t="s">
        <v>370</v>
      </c>
      <c r="DL495" t="s">
        <v>145</v>
      </c>
      <c r="DP495" t="s">
        <v>4547</v>
      </c>
      <c r="DQ495" t="s">
        <v>4570</v>
      </c>
      <c r="DR495" t="s">
        <v>4571</v>
      </c>
      <c r="DT495">
        <v>8</v>
      </c>
      <c r="DU495">
        <v>8</v>
      </c>
      <c r="DV495">
        <v>2</v>
      </c>
      <c r="DW495" s="1">
        <f>+Tabulka1[[#This Row],[pocudegra]]/Tabulka1[[#This Row],[pochodnav]]</f>
        <v>0.25</v>
      </c>
      <c r="DX495">
        <v>2887000</v>
      </c>
      <c r="DY495" t="s">
        <v>153</v>
      </c>
      <c r="DZ495" t="s">
        <v>265</v>
      </c>
      <c r="ED495" t="s">
        <v>4569</v>
      </c>
      <c r="EE495" t="s">
        <v>4569</v>
      </c>
      <c r="EF495" t="s">
        <v>4547</v>
      </c>
      <c r="EG495" t="s">
        <v>147</v>
      </c>
      <c r="EH495" t="s">
        <v>4572</v>
      </c>
      <c r="EI495" t="s">
        <v>4572</v>
      </c>
      <c r="EL495">
        <v>4778</v>
      </c>
      <c r="EM495">
        <v>4778</v>
      </c>
    </row>
    <row r="496" spans="1:143" hidden="1">
      <c r="A496">
        <v>493</v>
      </c>
      <c r="B496" t="s">
        <v>4601</v>
      </c>
      <c r="C496" t="s">
        <v>4541</v>
      </c>
      <c r="D496" t="s">
        <v>144</v>
      </c>
      <c r="F496" t="s">
        <v>153</v>
      </c>
      <c r="G496" t="s">
        <v>153</v>
      </c>
      <c r="H496" t="s">
        <v>153</v>
      </c>
      <c r="I496" t="s">
        <v>153</v>
      </c>
      <c r="J496" t="s">
        <v>4541</v>
      </c>
      <c r="K496" t="s">
        <v>144</v>
      </c>
      <c r="L496" t="s">
        <v>4595</v>
      </c>
      <c r="M496" t="s">
        <v>4595</v>
      </c>
      <c r="O496" t="s">
        <v>144</v>
      </c>
      <c r="P496" t="s">
        <v>144</v>
      </c>
      <c r="Q496" t="s">
        <v>145</v>
      </c>
      <c r="T496" t="s">
        <v>4596</v>
      </c>
      <c r="U496" t="s">
        <v>4596</v>
      </c>
      <c r="V496" t="s">
        <v>145</v>
      </c>
      <c r="X496" t="s">
        <v>4597</v>
      </c>
      <c r="Y496" t="s">
        <v>4597</v>
      </c>
      <c r="Z496" t="s">
        <v>145</v>
      </c>
      <c r="AC496" t="s">
        <v>4579</v>
      </c>
      <c r="AD496" t="s">
        <v>4580</v>
      </c>
      <c r="AE496" t="s">
        <v>4579</v>
      </c>
      <c r="AF496" t="s">
        <v>4580</v>
      </c>
      <c r="AG496" t="s">
        <v>145</v>
      </c>
      <c r="AH496" t="s">
        <v>145</v>
      </c>
      <c r="AJ496" t="s">
        <v>232</v>
      </c>
      <c r="AK496" t="s">
        <v>232</v>
      </c>
      <c r="AL496" t="s">
        <v>145</v>
      </c>
      <c r="AN496" t="s">
        <v>370</v>
      </c>
      <c r="AO496" t="s">
        <v>370</v>
      </c>
      <c r="AP496" t="s">
        <v>145</v>
      </c>
      <c r="AS496" t="s">
        <v>4547</v>
      </c>
      <c r="AT496" t="s">
        <v>4548</v>
      </c>
      <c r="AU496" t="s">
        <v>4549</v>
      </c>
      <c r="AV496" t="s">
        <v>4550</v>
      </c>
      <c r="AW496" t="s">
        <v>4551</v>
      </c>
      <c r="AX496" t="s">
        <v>4552</v>
      </c>
      <c r="AY496" t="s">
        <v>4553</v>
      </c>
      <c r="BC496">
        <v>6000000</v>
      </c>
      <c r="BD496" t="s">
        <v>4554</v>
      </c>
      <c r="BE496" t="s">
        <v>4555</v>
      </c>
      <c r="BF496" t="s">
        <v>4556</v>
      </c>
      <c r="BG496" t="s">
        <v>4557</v>
      </c>
      <c r="BH496" t="s">
        <v>4558</v>
      </c>
      <c r="BI496" t="s">
        <v>4559</v>
      </c>
      <c r="BJ496" t="s">
        <v>4560</v>
      </c>
      <c r="BK496" t="s">
        <v>3989</v>
      </c>
      <c r="BL496" t="s">
        <v>4561</v>
      </c>
      <c r="BM496" t="s">
        <v>1912</v>
      </c>
      <c r="BN496" t="s">
        <v>4558</v>
      </c>
      <c r="BO496" t="s">
        <v>4559</v>
      </c>
      <c r="BP496" t="s">
        <v>4560</v>
      </c>
      <c r="BQ496" t="s">
        <v>3989</v>
      </c>
      <c r="BR496" t="s">
        <v>4562</v>
      </c>
      <c r="BS496" t="s">
        <v>4563</v>
      </c>
      <c r="BT496" t="s">
        <v>4564</v>
      </c>
      <c r="BU496" t="s">
        <v>4565</v>
      </c>
      <c r="BV496" t="s">
        <v>4566</v>
      </c>
      <c r="BW496" t="s">
        <v>4567</v>
      </c>
      <c r="BX496" t="s">
        <v>4568</v>
      </c>
      <c r="BZ496" t="s">
        <v>4569</v>
      </c>
      <c r="CA496" t="s">
        <v>153</v>
      </c>
      <c r="CB496" t="s">
        <v>153</v>
      </c>
      <c r="CC496" t="s">
        <v>153</v>
      </c>
      <c r="CG496" t="s">
        <v>147</v>
      </c>
      <c r="CJ496" t="s">
        <v>4595</v>
      </c>
      <c r="CL496" t="s">
        <v>144</v>
      </c>
      <c r="CM496" t="s">
        <v>144</v>
      </c>
      <c r="CN496" t="s">
        <v>145</v>
      </c>
      <c r="CP496" t="s">
        <v>4596</v>
      </c>
      <c r="CQ496" t="s">
        <v>4596</v>
      </c>
      <c r="CR496" t="s">
        <v>145</v>
      </c>
      <c r="CT496" t="s">
        <v>4597</v>
      </c>
      <c r="CU496" t="s">
        <v>4597</v>
      </c>
      <c r="CV496" t="s">
        <v>145</v>
      </c>
      <c r="CY496" t="s">
        <v>4579</v>
      </c>
      <c r="CZ496" t="s">
        <v>4580</v>
      </c>
      <c r="DA496" t="s">
        <v>4579</v>
      </c>
      <c r="DB496" t="s">
        <v>4580</v>
      </c>
      <c r="DC496" t="s">
        <v>145</v>
      </c>
      <c r="DD496" t="s">
        <v>145</v>
      </c>
      <c r="DF496" t="s">
        <v>232</v>
      </c>
      <c r="DG496" t="s">
        <v>232</v>
      </c>
      <c r="DH496" t="s">
        <v>145</v>
      </c>
      <c r="DJ496" t="s">
        <v>370</v>
      </c>
      <c r="DK496" t="s">
        <v>370</v>
      </c>
      <c r="DL496" t="s">
        <v>145</v>
      </c>
      <c r="DP496" t="s">
        <v>4547</v>
      </c>
      <c r="DQ496" t="s">
        <v>4570</v>
      </c>
      <c r="DR496" t="s">
        <v>4571</v>
      </c>
      <c r="DT496">
        <v>9</v>
      </c>
      <c r="DU496">
        <v>9</v>
      </c>
      <c r="DV496">
        <v>2</v>
      </c>
      <c r="DW496" s="1">
        <f>+Tabulka1[[#This Row],[pocudegra]]/Tabulka1[[#This Row],[pochodnav]]</f>
        <v>0.22222222222222221</v>
      </c>
      <c r="DX496">
        <v>3159000</v>
      </c>
      <c r="DY496" t="s">
        <v>153</v>
      </c>
      <c r="DZ496" t="s">
        <v>303</v>
      </c>
      <c r="ED496" t="s">
        <v>4569</v>
      </c>
      <c r="EE496" t="s">
        <v>4569</v>
      </c>
      <c r="EF496" t="s">
        <v>4547</v>
      </c>
      <c r="EG496" t="s">
        <v>147</v>
      </c>
      <c r="EH496" t="s">
        <v>4572</v>
      </c>
      <c r="EI496" t="s">
        <v>4572</v>
      </c>
      <c r="EL496">
        <v>4778</v>
      </c>
      <c r="EM496">
        <v>4778</v>
      </c>
    </row>
    <row r="497" spans="1:143" hidden="1">
      <c r="A497">
        <v>494</v>
      </c>
      <c r="B497" t="s">
        <v>4602</v>
      </c>
      <c r="C497" t="s">
        <v>4541</v>
      </c>
      <c r="D497" t="s">
        <v>240</v>
      </c>
      <c r="F497" t="s">
        <v>153</v>
      </c>
      <c r="G497" t="s">
        <v>190</v>
      </c>
      <c r="H497" t="s">
        <v>153</v>
      </c>
      <c r="I497" t="s">
        <v>190</v>
      </c>
      <c r="J497" t="s">
        <v>4541</v>
      </c>
      <c r="K497" t="s">
        <v>240</v>
      </c>
      <c r="L497" t="s">
        <v>4576</v>
      </c>
      <c r="M497" t="s">
        <v>4576</v>
      </c>
      <c r="O497" t="s">
        <v>144</v>
      </c>
      <c r="P497" t="s">
        <v>144</v>
      </c>
      <c r="Q497" t="s">
        <v>145</v>
      </c>
      <c r="T497" t="s">
        <v>4577</v>
      </c>
      <c r="U497" t="s">
        <v>4577</v>
      </c>
      <c r="V497" t="s">
        <v>145</v>
      </c>
      <c r="X497" t="s">
        <v>4578</v>
      </c>
      <c r="Y497" t="s">
        <v>4578</v>
      </c>
      <c r="Z497" t="s">
        <v>145</v>
      </c>
      <c r="AC497" t="s">
        <v>4579</v>
      </c>
      <c r="AD497" t="s">
        <v>4580</v>
      </c>
      <c r="AE497" t="s">
        <v>4579</v>
      </c>
      <c r="AF497" t="s">
        <v>4580</v>
      </c>
      <c r="AG497" t="s">
        <v>145</v>
      </c>
      <c r="AH497" t="s">
        <v>145</v>
      </c>
      <c r="AJ497" t="s">
        <v>153</v>
      </c>
      <c r="AK497" t="s">
        <v>153</v>
      </c>
      <c r="AL497" t="s">
        <v>145</v>
      </c>
      <c r="AN497" t="s">
        <v>370</v>
      </c>
      <c r="AO497" t="s">
        <v>370</v>
      </c>
      <c r="AP497" t="s">
        <v>145</v>
      </c>
      <c r="AQ497" t="s">
        <v>371</v>
      </c>
      <c r="AR497" t="s">
        <v>372</v>
      </c>
      <c r="AS497" t="s">
        <v>4603</v>
      </c>
      <c r="AT497" t="s">
        <v>4604</v>
      </c>
      <c r="AU497" t="s">
        <v>4605</v>
      </c>
      <c r="AV497" t="s">
        <v>4550</v>
      </c>
      <c r="AW497" t="s">
        <v>4551</v>
      </c>
      <c r="AX497" t="s">
        <v>4552</v>
      </c>
      <c r="AY497" t="s">
        <v>4553</v>
      </c>
      <c r="BC497">
        <v>9000000</v>
      </c>
      <c r="BD497" t="s">
        <v>4554</v>
      </c>
      <c r="BE497" t="s">
        <v>4555</v>
      </c>
      <c r="BF497" t="s">
        <v>4556</v>
      </c>
      <c r="BG497" t="s">
        <v>4557</v>
      </c>
      <c r="BH497" t="s">
        <v>4558</v>
      </c>
      <c r="BI497" t="s">
        <v>4559</v>
      </c>
      <c r="BJ497" t="s">
        <v>4560</v>
      </c>
      <c r="BK497" t="s">
        <v>3989</v>
      </c>
      <c r="BL497" t="s">
        <v>4561</v>
      </c>
      <c r="BM497" t="s">
        <v>1912</v>
      </c>
      <c r="BN497" t="s">
        <v>4587</v>
      </c>
      <c r="BO497" t="s">
        <v>4559</v>
      </c>
      <c r="BP497" t="s">
        <v>4560</v>
      </c>
      <c r="BQ497" t="s">
        <v>3989</v>
      </c>
      <c r="BR497" t="s">
        <v>4562</v>
      </c>
      <c r="BS497" t="s">
        <v>4563</v>
      </c>
      <c r="BT497" t="s">
        <v>4564</v>
      </c>
      <c r="BU497" t="s">
        <v>4565</v>
      </c>
      <c r="BV497" t="s">
        <v>4566</v>
      </c>
      <c r="BW497" t="s">
        <v>4567</v>
      </c>
      <c r="BX497" t="s">
        <v>4568</v>
      </c>
      <c r="BZ497" t="s">
        <v>4569</v>
      </c>
      <c r="CA497" t="s">
        <v>190</v>
      </c>
      <c r="CB497" t="s">
        <v>153</v>
      </c>
      <c r="CC497" t="s">
        <v>153</v>
      </c>
      <c r="CG497" t="s">
        <v>147</v>
      </c>
      <c r="CJ497" t="s">
        <v>4576</v>
      </c>
      <c r="CL497" t="s">
        <v>144</v>
      </c>
      <c r="CM497" t="s">
        <v>144</v>
      </c>
      <c r="CN497" t="s">
        <v>145</v>
      </c>
      <c r="CP497" t="s">
        <v>4577</v>
      </c>
      <c r="CQ497" t="s">
        <v>4577</v>
      </c>
      <c r="CR497" t="s">
        <v>145</v>
      </c>
      <c r="CT497" t="s">
        <v>4578</v>
      </c>
      <c r="CU497" t="s">
        <v>4578</v>
      </c>
      <c r="CV497" t="s">
        <v>145</v>
      </c>
      <c r="CY497" t="s">
        <v>4579</v>
      </c>
      <c r="CZ497" t="s">
        <v>4580</v>
      </c>
      <c r="DA497" t="s">
        <v>4579</v>
      </c>
      <c r="DB497" t="s">
        <v>4580</v>
      </c>
      <c r="DC497" t="s">
        <v>145</v>
      </c>
      <c r="DD497" t="s">
        <v>145</v>
      </c>
      <c r="DF497" t="s">
        <v>153</v>
      </c>
      <c r="DG497" t="s">
        <v>153</v>
      </c>
      <c r="DH497" t="s">
        <v>145</v>
      </c>
      <c r="DJ497" t="s">
        <v>370</v>
      </c>
      <c r="DK497" t="s">
        <v>370</v>
      </c>
      <c r="DL497" t="s">
        <v>145</v>
      </c>
      <c r="DM497" t="s">
        <v>371</v>
      </c>
      <c r="DN497" t="s">
        <v>372</v>
      </c>
      <c r="DP497" t="s">
        <v>4603</v>
      </c>
      <c r="DQ497" t="s">
        <v>2949</v>
      </c>
      <c r="DR497" t="s">
        <v>4606</v>
      </c>
      <c r="DT497">
        <v>9</v>
      </c>
      <c r="DU497">
        <v>8</v>
      </c>
      <c r="DV497">
        <v>3</v>
      </c>
      <c r="DW497" s="1">
        <f>+Tabulka1[[#This Row],[pocudegra]]/Tabulka1[[#This Row],[pochodnav]]</f>
        <v>0.375</v>
      </c>
      <c r="DX497">
        <v>15715000</v>
      </c>
      <c r="DY497" t="s">
        <v>190</v>
      </c>
      <c r="DZ497" t="s">
        <v>303</v>
      </c>
      <c r="ED497" t="s">
        <v>4569</v>
      </c>
      <c r="EE497" t="s">
        <v>4569</v>
      </c>
      <c r="EF497" t="s">
        <v>4603</v>
      </c>
      <c r="EG497" t="s">
        <v>147</v>
      </c>
      <c r="EH497" t="s">
        <v>4572</v>
      </c>
      <c r="EI497" t="s">
        <v>4572</v>
      </c>
      <c r="EL497">
        <v>4778</v>
      </c>
      <c r="EM497">
        <v>4778</v>
      </c>
    </row>
    <row r="498" spans="1:143" hidden="1">
      <c r="A498">
        <v>495</v>
      </c>
      <c r="B498" t="s">
        <v>4607</v>
      </c>
      <c r="C498" t="s">
        <v>4541</v>
      </c>
      <c r="D498" t="s">
        <v>240</v>
      </c>
      <c r="F498" t="s">
        <v>153</v>
      </c>
      <c r="G498" t="s">
        <v>190</v>
      </c>
      <c r="H498" t="s">
        <v>153</v>
      </c>
      <c r="I498" t="s">
        <v>190</v>
      </c>
      <c r="J498" t="s">
        <v>4541</v>
      </c>
      <c r="K498" t="s">
        <v>240</v>
      </c>
      <c r="L498" t="s">
        <v>4589</v>
      </c>
      <c r="M498" t="s">
        <v>4589</v>
      </c>
      <c r="O498" t="s">
        <v>144</v>
      </c>
      <c r="P498" t="s">
        <v>144</v>
      </c>
      <c r="Q498" t="s">
        <v>145</v>
      </c>
      <c r="T498" t="s">
        <v>4590</v>
      </c>
      <c r="U498" t="s">
        <v>4590</v>
      </c>
      <c r="V498" t="s">
        <v>145</v>
      </c>
      <c r="X498" t="s">
        <v>4544</v>
      </c>
      <c r="Y498" t="s">
        <v>4544</v>
      </c>
      <c r="Z498" t="s">
        <v>145</v>
      </c>
      <c r="AC498" t="s">
        <v>4591</v>
      </c>
      <c r="AD498" t="s">
        <v>4592</v>
      </c>
      <c r="AE498" t="s">
        <v>4591</v>
      </c>
      <c r="AF498" t="s">
        <v>4592</v>
      </c>
      <c r="AG498" t="s">
        <v>145</v>
      </c>
      <c r="AH498" t="s">
        <v>145</v>
      </c>
      <c r="AJ498" t="s">
        <v>232</v>
      </c>
      <c r="AK498" t="s">
        <v>232</v>
      </c>
      <c r="AL498" t="s">
        <v>145</v>
      </c>
      <c r="AN498" t="s">
        <v>303</v>
      </c>
      <c r="AO498" t="s">
        <v>303</v>
      </c>
      <c r="AP498" t="s">
        <v>145</v>
      </c>
      <c r="AS498" t="s">
        <v>4603</v>
      </c>
      <c r="AT498" t="s">
        <v>4604</v>
      </c>
      <c r="AU498" t="s">
        <v>4605</v>
      </c>
      <c r="AV498" t="s">
        <v>4550</v>
      </c>
      <c r="AW498" t="s">
        <v>4551</v>
      </c>
      <c r="AX498" t="s">
        <v>4552</v>
      </c>
      <c r="AY498" t="s">
        <v>4553</v>
      </c>
      <c r="BC498">
        <v>6000000</v>
      </c>
      <c r="BD498" t="s">
        <v>4554</v>
      </c>
      <c r="BE498" t="s">
        <v>4555</v>
      </c>
      <c r="BF498" t="s">
        <v>4556</v>
      </c>
      <c r="BG498" t="s">
        <v>4557</v>
      </c>
      <c r="BH498" t="s">
        <v>4558</v>
      </c>
      <c r="BI498" t="s">
        <v>4559</v>
      </c>
      <c r="BJ498" t="s">
        <v>4560</v>
      </c>
      <c r="BK498" t="s">
        <v>3989</v>
      </c>
      <c r="BL498" t="s">
        <v>4561</v>
      </c>
      <c r="BM498" t="s">
        <v>1912</v>
      </c>
      <c r="BN498" t="s">
        <v>4587</v>
      </c>
      <c r="BO498" t="s">
        <v>4559</v>
      </c>
      <c r="BP498" t="s">
        <v>4560</v>
      </c>
      <c r="BQ498" t="s">
        <v>3989</v>
      </c>
      <c r="BR498" t="s">
        <v>4562</v>
      </c>
      <c r="BS498" t="s">
        <v>4563</v>
      </c>
      <c r="BT498" t="s">
        <v>4564</v>
      </c>
      <c r="BU498" t="s">
        <v>4565</v>
      </c>
      <c r="BV498" t="s">
        <v>4566</v>
      </c>
      <c r="BW498" t="s">
        <v>4567</v>
      </c>
      <c r="BX498" t="s">
        <v>4568</v>
      </c>
      <c r="BZ498" t="s">
        <v>4569</v>
      </c>
      <c r="CA498" t="s">
        <v>190</v>
      </c>
      <c r="CB498" t="s">
        <v>153</v>
      </c>
      <c r="CC498" t="s">
        <v>153</v>
      </c>
      <c r="CG498" t="s">
        <v>147</v>
      </c>
      <c r="CJ498" t="s">
        <v>4589</v>
      </c>
      <c r="CL498" t="s">
        <v>144</v>
      </c>
      <c r="CM498" t="s">
        <v>144</v>
      </c>
      <c r="CN498" t="s">
        <v>145</v>
      </c>
      <c r="CP498" t="s">
        <v>4590</v>
      </c>
      <c r="CQ498" t="s">
        <v>4590</v>
      </c>
      <c r="CR498" t="s">
        <v>145</v>
      </c>
      <c r="CT498" t="s">
        <v>4544</v>
      </c>
      <c r="CU498" t="s">
        <v>4544</v>
      </c>
      <c r="CV498" t="s">
        <v>145</v>
      </c>
      <c r="CY498" t="s">
        <v>4591</v>
      </c>
      <c r="CZ498" t="s">
        <v>4592</v>
      </c>
      <c r="DA498" t="s">
        <v>4591</v>
      </c>
      <c r="DB498" t="s">
        <v>4592</v>
      </c>
      <c r="DC498" t="s">
        <v>145</v>
      </c>
      <c r="DD498" t="s">
        <v>145</v>
      </c>
      <c r="DF498" t="s">
        <v>232</v>
      </c>
      <c r="DG498" t="s">
        <v>232</v>
      </c>
      <c r="DH498" t="s">
        <v>145</v>
      </c>
      <c r="DJ498" t="s">
        <v>303</v>
      </c>
      <c r="DK498" t="s">
        <v>303</v>
      </c>
      <c r="DL498" t="s">
        <v>145</v>
      </c>
      <c r="DP498" t="s">
        <v>4603</v>
      </c>
      <c r="DQ498" t="s">
        <v>2949</v>
      </c>
      <c r="DR498" t="s">
        <v>4606</v>
      </c>
      <c r="DT498">
        <v>39</v>
      </c>
      <c r="DU498">
        <v>36</v>
      </c>
      <c r="DV498">
        <v>7</v>
      </c>
      <c r="DW498" s="1">
        <f>+Tabulka1[[#This Row],[pocudegra]]/Tabulka1[[#This Row],[pochodnav]]</f>
        <v>0.19444444444444445</v>
      </c>
      <c r="DX498">
        <v>50394000</v>
      </c>
      <c r="DY498" t="s">
        <v>190</v>
      </c>
      <c r="DZ498" t="s">
        <v>303</v>
      </c>
      <c r="ED498" t="s">
        <v>4569</v>
      </c>
      <c r="EE498" t="s">
        <v>4569</v>
      </c>
      <c r="EF498" t="s">
        <v>4603</v>
      </c>
      <c r="EG498" t="s">
        <v>147</v>
      </c>
      <c r="EH498" t="s">
        <v>4572</v>
      </c>
      <c r="EI498" t="s">
        <v>4572</v>
      </c>
      <c r="EL498">
        <v>4778</v>
      </c>
      <c r="EM498">
        <v>4778</v>
      </c>
    </row>
    <row r="499" spans="1:143" hidden="1">
      <c r="A499">
        <v>496</v>
      </c>
      <c r="B499" t="s">
        <v>4608</v>
      </c>
      <c r="C499" t="s">
        <v>4541</v>
      </c>
      <c r="D499" t="s">
        <v>240</v>
      </c>
      <c r="F499" t="s">
        <v>153</v>
      </c>
      <c r="G499" t="s">
        <v>190</v>
      </c>
      <c r="H499" t="s">
        <v>153</v>
      </c>
      <c r="I499" t="s">
        <v>190</v>
      </c>
      <c r="J499" t="s">
        <v>4541</v>
      </c>
      <c r="K499" t="s">
        <v>240</v>
      </c>
      <c r="L499" t="s">
        <v>4595</v>
      </c>
      <c r="M499" t="s">
        <v>4595</v>
      </c>
      <c r="O499" t="s">
        <v>144</v>
      </c>
      <c r="P499" t="s">
        <v>144</v>
      </c>
      <c r="Q499" t="s">
        <v>145</v>
      </c>
      <c r="T499" t="s">
        <v>4596</v>
      </c>
      <c r="U499" t="s">
        <v>4596</v>
      </c>
      <c r="V499" t="s">
        <v>145</v>
      </c>
      <c r="X499" t="s">
        <v>4597</v>
      </c>
      <c r="Y499" t="s">
        <v>4597</v>
      </c>
      <c r="Z499" t="s">
        <v>145</v>
      </c>
      <c r="AC499" t="s">
        <v>4579</v>
      </c>
      <c r="AD499" t="s">
        <v>4580</v>
      </c>
      <c r="AE499" t="s">
        <v>4579</v>
      </c>
      <c r="AF499" t="s">
        <v>4580</v>
      </c>
      <c r="AG499" t="s">
        <v>145</v>
      </c>
      <c r="AH499" t="s">
        <v>145</v>
      </c>
      <c r="AJ499" t="s">
        <v>232</v>
      </c>
      <c r="AK499" t="s">
        <v>232</v>
      </c>
      <c r="AL499" t="s">
        <v>145</v>
      </c>
      <c r="AN499" t="s">
        <v>370</v>
      </c>
      <c r="AO499" t="s">
        <v>370</v>
      </c>
      <c r="AP499" t="s">
        <v>145</v>
      </c>
      <c r="AS499" t="s">
        <v>4603</v>
      </c>
      <c r="AT499" t="s">
        <v>4604</v>
      </c>
      <c r="AU499" t="s">
        <v>4605</v>
      </c>
      <c r="AV499" t="s">
        <v>4550</v>
      </c>
      <c r="AW499" t="s">
        <v>4551</v>
      </c>
      <c r="AX499" t="s">
        <v>4552</v>
      </c>
      <c r="AY499" t="s">
        <v>4553</v>
      </c>
      <c r="BC499">
        <v>17083000</v>
      </c>
      <c r="BD499" t="s">
        <v>4554</v>
      </c>
      <c r="BE499" t="s">
        <v>4555</v>
      </c>
      <c r="BF499" t="s">
        <v>4556</v>
      </c>
      <c r="BG499" t="s">
        <v>4557</v>
      </c>
      <c r="BH499" t="s">
        <v>4558</v>
      </c>
      <c r="BI499" t="s">
        <v>4559</v>
      </c>
      <c r="BJ499" t="s">
        <v>4560</v>
      </c>
      <c r="BK499" t="s">
        <v>3989</v>
      </c>
      <c r="BL499" t="s">
        <v>4561</v>
      </c>
      <c r="BM499" t="s">
        <v>1912</v>
      </c>
      <c r="BN499" t="s">
        <v>4587</v>
      </c>
      <c r="BO499" t="s">
        <v>4559</v>
      </c>
      <c r="BP499" t="s">
        <v>4560</v>
      </c>
      <c r="BQ499" t="s">
        <v>3989</v>
      </c>
      <c r="BR499" t="s">
        <v>4562</v>
      </c>
      <c r="BS499" t="s">
        <v>4563</v>
      </c>
      <c r="BT499" t="s">
        <v>4564</v>
      </c>
      <c r="BU499" t="s">
        <v>4565</v>
      </c>
      <c r="BV499" t="s">
        <v>4566</v>
      </c>
      <c r="BW499" t="s">
        <v>4567</v>
      </c>
      <c r="BX499" t="s">
        <v>4568</v>
      </c>
      <c r="BZ499" t="s">
        <v>4569</v>
      </c>
      <c r="CA499" t="s">
        <v>190</v>
      </c>
      <c r="CB499" t="s">
        <v>153</v>
      </c>
      <c r="CC499" t="s">
        <v>153</v>
      </c>
      <c r="CG499" t="s">
        <v>147</v>
      </c>
      <c r="CJ499" t="s">
        <v>4595</v>
      </c>
      <c r="CL499" t="s">
        <v>144</v>
      </c>
      <c r="CM499" t="s">
        <v>144</v>
      </c>
      <c r="CN499" t="s">
        <v>145</v>
      </c>
      <c r="CP499" t="s">
        <v>4596</v>
      </c>
      <c r="CQ499" t="s">
        <v>4596</v>
      </c>
      <c r="CR499" t="s">
        <v>145</v>
      </c>
      <c r="CT499" t="s">
        <v>4597</v>
      </c>
      <c r="CU499" t="s">
        <v>4597</v>
      </c>
      <c r="CV499" t="s">
        <v>145</v>
      </c>
      <c r="CY499" t="s">
        <v>4579</v>
      </c>
      <c r="CZ499" t="s">
        <v>4580</v>
      </c>
      <c r="DA499" t="s">
        <v>4579</v>
      </c>
      <c r="DB499" t="s">
        <v>4580</v>
      </c>
      <c r="DC499" t="s">
        <v>145</v>
      </c>
      <c r="DD499" t="s">
        <v>145</v>
      </c>
      <c r="DF499" t="s">
        <v>232</v>
      </c>
      <c r="DG499" t="s">
        <v>232</v>
      </c>
      <c r="DH499" t="s">
        <v>145</v>
      </c>
      <c r="DJ499" t="s">
        <v>370</v>
      </c>
      <c r="DK499" t="s">
        <v>370</v>
      </c>
      <c r="DL499" t="s">
        <v>145</v>
      </c>
      <c r="DP499" t="s">
        <v>4603</v>
      </c>
      <c r="DQ499" t="s">
        <v>2949</v>
      </c>
      <c r="DR499" t="s">
        <v>4606</v>
      </c>
      <c r="DT499">
        <v>131</v>
      </c>
      <c r="DU499">
        <v>108</v>
      </c>
      <c r="DV499">
        <v>21</v>
      </c>
      <c r="DW499" s="1">
        <f>+Tabulka1[[#This Row],[pocudegra]]/Tabulka1[[#This Row],[pochodnav]]</f>
        <v>0.19444444444444445</v>
      </c>
      <c r="DX499">
        <v>99481000</v>
      </c>
      <c r="DY499" t="s">
        <v>190</v>
      </c>
      <c r="DZ499" t="s">
        <v>356</v>
      </c>
      <c r="ED499" t="s">
        <v>4569</v>
      </c>
      <c r="EE499" t="s">
        <v>4569</v>
      </c>
      <c r="EF499" t="s">
        <v>4603</v>
      </c>
      <c r="EG499" t="s">
        <v>147</v>
      </c>
      <c r="EH499" t="s">
        <v>4572</v>
      </c>
      <c r="EI499" t="s">
        <v>4572</v>
      </c>
      <c r="EL499">
        <v>4778</v>
      </c>
      <c r="EM499">
        <v>4778</v>
      </c>
    </row>
    <row r="500" spans="1:143" hidden="1">
      <c r="A500">
        <v>497</v>
      </c>
      <c r="B500" t="s">
        <v>4609</v>
      </c>
      <c r="C500" t="s">
        <v>4541</v>
      </c>
      <c r="D500" t="s">
        <v>240</v>
      </c>
      <c r="F500" t="s">
        <v>153</v>
      </c>
      <c r="G500" t="s">
        <v>190</v>
      </c>
      <c r="H500" t="s">
        <v>153</v>
      </c>
      <c r="I500" t="s">
        <v>190</v>
      </c>
      <c r="J500" t="s">
        <v>4541</v>
      </c>
      <c r="K500" t="s">
        <v>240</v>
      </c>
      <c r="L500" t="s">
        <v>4610</v>
      </c>
      <c r="M500" t="s">
        <v>4610</v>
      </c>
      <c r="O500" t="s">
        <v>144</v>
      </c>
      <c r="P500" t="s">
        <v>144</v>
      </c>
      <c r="Q500" t="s">
        <v>145</v>
      </c>
      <c r="T500" t="s">
        <v>4611</v>
      </c>
      <c r="U500" t="s">
        <v>4611</v>
      </c>
      <c r="V500" t="s">
        <v>145</v>
      </c>
      <c r="X500" t="s">
        <v>4612</v>
      </c>
      <c r="Y500" t="s">
        <v>4612</v>
      </c>
      <c r="Z500" t="s">
        <v>145</v>
      </c>
      <c r="AC500" t="s">
        <v>4585</v>
      </c>
      <c r="AD500" t="s">
        <v>4586</v>
      </c>
      <c r="AE500" t="s">
        <v>4585</v>
      </c>
      <c r="AF500" t="s">
        <v>4586</v>
      </c>
      <c r="AG500" t="s">
        <v>145</v>
      </c>
      <c r="AH500" t="s">
        <v>145</v>
      </c>
      <c r="AJ500" t="s">
        <v>232</v>
      </c>
      <c r="AK500" t="s">
        <v>232</v>
      </c>
      <c r="AL500" t="s">
        <v>145</v>
      </c>
      <c r="AN500" t="s">
        <v>356</v>
      </c>
      <c r="AO500" t="s">
        <v>356</v>
      </c>
      <c r="AP500" t="s">
        <v>145</v>
      </c>
      <c r="AS500" t="s">
        <v>4603</v>
      </c>
      <c r="AT500" t="s">
        <v>4604</v>
      </c>
      <c r="AU500" t="s">
        <v>4605</v>
      </c>
      <c r="AV500" t="s">
        <v>4550</v>
      </c>
      <c r="AW500" t="s">
        <v>4551</v>
      </c>
      <c r="AX500" t="s">
        <v>4552</v>
      </c>
      <c r="AY500" t="s">
        <v>4553</v>
      </c>
      <c r="BC500">
        <v>7000000</v>
      </c>
      <c r="BD500" t="s">
        <v>4554</v>
      </c>
      <c r="BE500" t="s">
        <v>4555</v>
      </c>
      <c r="BF500" t="s">
        <v>4556</v>
      </c>
      <c r="BG500" t="s">
        <v>4557</v>
      </c>
      <c r="BH500" t="s">
        <v>4558</v>
      </c>
      <c r="BI500" t="s">
        <v>4559</v>
      </c>
      <c r="BJ500" t="s">
        <v>4560</v>
      </c>
      <c r="BK500" t="s">
        <v>3989</v>
      </c>
      <c r="BL500" t="s">
        <v>4561</v>
      </c>
      <c r="BM500" t="s">
        <v>1912</v>
      </c>
      <c r="BN500" t="s">
        <v>4587</v>
      </c>
      <c r="BO500" t="s">
        <v>4559</v>
      </c>
      <c r="BP500" t="s">
        <v>4560</v>
      </c>
      <c r="BQ500" t="s">
        <v>3989</v>
      </c>
      <c r="BR500" t="s">
        <v>4562</v>
      </c>
      <c r="BS500" t="s">
        <v>4563</v>
      </c>
      <c r="BT500" t="s">
        <v>4564</v>
      </c>
      <c r="BU500" t="s">
        <v>4565</v>
      </c>
      <c r="BV500" t="s">
        <v>4566</v>
      </c>
      <c r="BW500" t="s">
        <v>4567</v>
      </c>
      <c r="BX500" t="s">
        <v>4568</v>
      </c>
      <c r="BZ500" t="s">
        <v>4569</v>
      </c>
      <c r="CA500" t="s">
        <v>190</v>
      </c>
      <c r="CB500" t="s">
        <v>153</v>
      </c>
      <c r="CC500" t="s">
        <v>153</v>
      </c>
      <c r="CG500" t="s">
        <v>147</v>
      </c>
      <c r="CJ500" t="s">
        <v>4610</v>
      </c>
      <c r="CL500" t="s">
        <v>144</v>
      </c>
      <c r="CM500" t="s">
        <v>144</v>
      </c>
      <c r="CN500" t="s">
        <v>145</v>
      </c>
      <c r="CP500" t="s">
        <v>4611</v>
      </c>
      <c r="CQ500" t="s">
        <v>4611</v>
      </c>
      <c r="CR500" t="s">
        <v>145</v>
      </c>
      <c r="CT500" t="s">
        <v>4612</v>
      </c>
      <c r="CU500" t="s">
        <v>4612</v>
      </c>
      <c r="CV500" t="s">
        <v>145</v>
      </c>
      <c r="CY500" t="s">
        <v>4585</v>
      </c>
      <c r="CZ500" t="s">
        <v>4586</v>
      </c>
      <c r="DA500" t="s">
        <v>4585</v>
      </c>
      <c r="DB500" t="s">
        <v>4586</v>
      </c>
      <c r="DC500" t="s">
        <v>145</v>
      </c>
      <c r="DD500" t="s">
        <v>145</v>
      </c>
      <c r="DF500" t="s">
        <v>232</v>
      </c>
      <c r="DG500" t="s">
        <v>232</v>
      </c>
      <c r="DH500" t="s">
        <v>145</v>
      </c>
      <c r="DJ500" t="s">
        <v>356</v>
      </c>
      <c r="DK500" t="s">
        <v>356</v>
      </c>
      <c r="DL500" t="s">
        <v>145</v>
      </c>
      <c r="DP500" t="s">
        <v>4603</v>
      </c>
      <c r="DQ500" t="s">
        <v>2949</v>
      </c>
      <c r="DR500" t="s">
        <v>4606</v>
      </c>
      <c r="DT500">
        <v>22</v>
      </c>
      <c r="DU500">
        <v>21</v>
      </c>
      <c r="DV500">
        <v>5</v>
      </c>
      <c r="DW500" s="1">
        <f>+Tabulka1[[#This Row],[pocudegra]]/Tabulka1[[#This Row],[pochodnav]]</f>
        <v>0.23809523809523808</v>
      </c>
      <c r="DX500">
        <v>57425000</v>
      </c>
      <c r="DY500" t="s">
        <v>190</v>
      </c>
      <c r="DZ500" t="s">
        <v>265</v>
      </c>
      <c r="ED500" t="s">
        <v>4569</v>
      </c>
      <c r="EE500" t="s">
        <v>4569</v>
      </c>
      <c r="EF500" t="s">
        <v>4603</v>
      </c>
      <c r="EG500" t="s">
        <v>147</v>
      </c>
      <c r="EH500" t="s">
        <v>4572</v>
      </c>
      <c r="EI500" t="s">
        <v>4572</v>
      </c>
      <c r="EL500">
        <v>4778</v>
      </c>
      <c r="EM500">
        <v>4778</v>
      </c>
    </row>
    <row r="501" spans="1:143" hidden="1">
      <c r="A501">
        <v>498</v>
      </c>
      <c r="B501" t="s">
        <v>4613</v>
      </c>
      <c r="C501" t="s">
        <v>4541</v>
      </c>
      <c r="D501" t="s">
        <v>240</v>
      </c>
      <c r="F501" t="s">
        <v>265</v>
      </c>
      <c r="G501" t="s">
        <v>303</v>
      </c>
      <c r="H501" t="s">
        <v>265</v>
      </c>
      <c r="I501" t="s">
        <v>303</v>
      </c>
      <c r="J501" t="s">
        <v>4541</v>
      </c>
      <c r="K501" t="s">
        <v>240</v>
      </c>
      <c r="L501" t="s">
        <v>4614</v>
      </c>
      <c r="M501" t="s">
        <v>4614</v>
      </c>
      <c r="O501" t="s">
        <v>144</v>
      </c>
      <c r="P501" t="s">
        <v>144</v>
      </c>
      <c r="Q501" t="s">
        <v>145</v>
      </c>
      <c r="T501" t="s">
        <v>4615</v>
      </c>
      <c r="U501" t="s">
        <v>4615</v>
      </c>
      <c r="V501" t="s">
        <v>145</v>
      </c>
      <c r="X501" t="s">
        <v>4616</v>
      </c>
      <c r="Y501" t="s">
        <v>4616</v>
      </c>
      <c r="Z501" t="s">
        <v>145</v>
      </c>
      <c r="AC501" t="s">
        <v>4617</v>
      </c>
      <c r="AD501" t="s">
        <v>4618</v>
      </c>
      <c r="AE501" t="s">
        <v>4617</v>
      </c>
      <c r="AF501" t="s">
        <v>4618</v>
      </c>
      <c r="AG501" t="s">
        <v>145</v>
      </c>
      <c r="AH501" t="s">
        <v>145</v>
      </c>
      <c r="AJ501" t="s">
        <v>303</v>
      </c>
      <c r="AK501" t="s">
        <v>303</v>
      </c>
      <c r="AL501" t="s">
        <v>145</v>
      </c>
      <c r="AN501" t="s">
        <v>538</v>
      </c>
      <c r="AO501" t="s">
        <v>538</v>
      </c>
      <c r="AP501" t="s">
        <v>145</v>
      </c>
      <c r="AQ501" t="s">
        <v>2465</v>
      </c>
      <c r="AR501" t="s">
        <v>4619</v>
      </c>
      <c r="AS501" t="s">
        <v>4620</v>
      </c>
      <c r="AT501" t="s">
        <v>4621</v>
      </c>
      <c r="AU501" t="s">
        <v>2252</v>
      </c>
      <c r="AV501" t="s">
        <v>4622</v>
      </c>
      <c r="AW501" t="s">
        <v>4623</v>
      </c>
      <c r="AX501" t="s">
        <v>4624</v>
      </c>
      <c r="AY501" t="s">
        <v>4625</v>
      </c>
      <c r="BA501" t="s">
        <v>4626</v>
      </c>
      <c r="BB501" t="s">
        <v>483</v>
      </c>
      <c r="BC501">
        <v>570000000</v>
      </c>
      <c r="BD501" t="s">
        <v>4627</v>
      </c>
      <c r="BE501" t="s">
        <v>4628</v>
      </c>
      <c r="BF501" t="s">
        <v>4629</v>
      </c>
      <c r="BG501" t="s">
        <v>4630</v>
      </c>
      <c r="BH501" t="s">
        <v>4558</v>
      </c>
      <c r="BI501" t="s">
        <v>4559</v>
      </c>
      <c r="BJ501" t="s">
        <v>4560</v>
      </c>
      <c r="BK501" t="s">
        <v>3989</v>
      </c>
      <c r="BL501" t="s">
        <v>4561</v>
      </c>
      <c r="BM501" t="s">
        <v>1912</v>
      </c>
      <c r="BN501" t="s">
        <v>4631</v>
      </c>
      <c r="BO501" t="s">
        <v>4559</v>
      </c>
      <c r="BP501" t="s">
        <v>4560</v>
      </c>
      <c r="BQ501" t="s">
        <v>3989</v>
      </c>
      <c r="BR501" t="s">
        <v>4632</v>
      </c>
      <c r="BS501" t="s">
        <v>4633</v>
      </c>
      <c r="BT501" t="s">
        <v>4564</v>
      </c>
      <c r="BU501" t="s">
        <v>4634</v>
      </c>
      <c r="BV501" t="s">
        <v>4566</v>
      </c>
      <c r="BW501" t="s">
        <v>885</v>
      </c>
      <c r="BX501" t="s">
        <v>2867</v>
      </c>
      <c r="BZ501" t="s">
        <v>4635</v>
      </c>
      <c r="CA501" t="s">
        <v>303</v>
      </c>
      <c r="CB501" t="s">
        <v>303</v>
      </c>
      <c r="CC501" t="s">
        <v>303</v>
      </c>
      <c r="CG501" t="s">
        <v>147</v>
      </c>
      <c r="CL501" t="s">
        <v>144</v>
      </c>
      <c r="CM501" t="s">
        <v>144</v>
      </c>
      <c r="CN501" t="s">
        <v>145</v>
      </c>
      <c r="CP501" t="s">
        <v>4615</v>
      </c>
      <c r="CQ501" t="s">
        <v>4615</v>
      </c>
      <c r="CR501" t="s">
        <v>145</v>
      </c>
      <c r="CT501" t="s">
        <v>4616</v>
      </c>
      <c r="CU501" t="s">
        <v>4616</v>
      </c>
      <c r="CV501" t="s">
        <v>145</v>
      </c>
      <c r="CY501" t="s">
        <v>4617</v>
      </c>
      <c r="CZ501" t="s">
        <v>4618</v>
      </c>
      <c r="DA501" t="s">
        <v>4617</v>
      </c>
      <c r="DB501" t="s">
        <v>4618</v>
      </c>
      <c r="DC501" t="s">
        <v>145</v>
      </c>
      <c r="DD501" t="s">
        <v>145</v>
      </c>
      <c r="DF501" t="s">
        <v>303</v>
      </c>
      <c r="DG501" t="s">
        <v>303</v>
      </c>
      <c r="DH501" t="s">
        <v>145</v>
      </c>
      <c r="DJ501" t="s">
        <v>538</v>
      </c>
      <c r="DK501" t="s">
        <v>538</v>
      </c>
      <c r="DL501" t="s">
        <v>145</v>
      </c>
      <c r="DM501" t="s">
        <v>2465</v>
      </c>
      <c r="DN501" t="s">
        <v>4619</v>
      </c>
      <c r="DT501">
        <v>229</v>
      </c>
      <c r="DU501">
        <v>221</v>
      </c>
      <c r="DV501">
        <v>61</v>
      </c>
      <c r="DW501" s="1">
        <f>+Tabulka1[[#This Row],[pocudegra]]/Tabulka1[[#This Row],[pochodnav]]</f>
        <v>0.27601809954751133</v>
      </c>
      <c r="DX501">
        <v>568656000</v>
      </c>
      <c r="DY501" t="s">
        <v>303</v>
      </c>
      <c r="DZ501" t="s">
        <v>483</v>
      </c>
      <c r="ED501" t="s">
        <v>4635</v>
      </c>
      <c r="EE501" t="s">
        <v>4635</v>
      </c>
      <c r="EF501" t="s">
        <v>4620</v>
      </c>
      <c r="EG501" t="s">
        <v>147</v>
      </c>
      <c r="EH501" t="s">
        <v>4636</v>
      </c>
      <c r="EI501" t="s">
        <v>4637</v>
      </c>
      <c r="EL501">
        <v>18910</v>
      </c>
      <c r="EM501">
        <v>18924</v>
      </c>
    </row>
    <row r="502" spans="1:143" hidden="1">
      <c r="A502">
        <v>499</v>
      </c>
      <c r="B502" t="s">
        <v>4638</v>
      </c>
      <c r="C502" t="s">
        <v>4541</v>
      </c>
      <c r="D502" t="s">
        <v>240</v>
      </c>
      <c r="F502" t="s">
        <v>303</v>
      </c>
      <c r="G502" t="s">
        <v>303</v>
      </c>
      <c r="H502" t="s">
        <v>303</v>
      </c>
      <c r="I502" t="s">
        <v>303</v>
      </c>
      <c r="J502" t="s">
        <v>4541</v>
      </c>
      <c r="K502" t="s">
        <v>240</v>
      </c>
      <c r="L502" t="s">
        <v>4614</v>
      </c>
      <c r="M502" t="s">
        <v>4614</v>
      </c>
      <c r="O502" t="s">
        <v>144</v>
      </c>
      <c r="P502" t="s">
        <v>144</v>
      </c>
      <c r="Q502" t="s">
        <v>145</v>
      </c>
      <c r="T502" t="s">
        <v>4615</v>
      </c>
      <c r="U502" t="s">
        <v>4615</v>
      </c>
      <c r="V502" t="s">
        <v>145</v>
      </c>
      <c r="X502" t="s">
        <v>4616</v>
      </c>
      <c r="Y502" t="s">
        <v>4616</v>
      </c>
      <c r="Z502" t="s">
        <v>145</v>
      </c>
      <c r="AC502" t="s">
        <v>4617</v>
      </c>
      <c r="AD502" t="s">
        <v>4618</v>
      </c>
      <c r="AE502" t="s">
        <v>4617</v>
      </c>
      <c r="AF502" t="s">
        <v>4618</v>
      </c>
      <c r="AG502" t="s">
        <v>145</v>
      </c>
      <c r="AH502" t="s">
        <v>145</v>
      </c>
      <c r="AJ502" t="s">
        <v>303</v>
      </c>
      <c r="AK502" t="s">
        <v>303</v>
      </c>
      <c r="AL502" t="s">
        <v>145</v>
      </c>
      <c r="AN502" t="s">
        <v>538</v>
      </c>
      <c r="AO502" t="s">
        <v>538</v>
      </c>
      <c r="AP502" t="s">
        <v>145</v>
      </c>
      <c r="AQ502" t="s">
        <v>2465</v>
      </c>
      <c r="AR502" t="s">
        <v>4619</v>
      </c>
      <c r="AS502" t="s">
        <v>4639</v>
      </c>
      <c r="AT502" t="s">
        <v>4640</v>
      </c>
      <c r="AU502" t="s">
        <v>4641</v>
      </c>
      <c r="AV502" t="s">
        <v>4622</v>
      </c>
      <c r="AW502" t="s">
        <v>4623</v>
      </c>
      <c r="AX502" t="s">
        <v>4624</v>
      </c>
      <c r="AY502" t="s">
        <v>4642</v>
      </c>
      <c r="BA502" t="s">
        <v>4643</v>
      </c>
      <c r="BB502" t="s">
        <v>483</v>
      </c>
      <c r="BC502">
        <v>170000000</v>
      </c>
      <c r="BD502" t="s">
        <v>4644</v>
      </c>
      <c r="BE502" t="s">
        <v>4645</v>
      </c>
      <c r="BF502" t="s">
        <v>4646</v>
      </c>
      <c r="BG502" t="s">
        <v>4647</v>
      </c>
      <c r="BH502" t="s">
        <v>4558</v>
      </c>
      <c r="BI502" t="s">
        <v>4559</v>
      </c>
      <c r="BJ502" t="s">
        <v>4560</v>
      </c>
      <c r="BK502" t="s">
        <v>3989</v>
      </c>
      <c r="BL502" t="s">
        <v>4561</v>
      </c>
      <c r="BM502" t="s">
        <v>1912</v>
      </c>
      <c r="BN502" t="s">
        <v>4631</v>
      </c>
      <c r="BO502" t="s">
        <v>4559</v>
      </c>
      <c r="BP502" t="s">
        <v>4560</v>
      </c>
      <c r="BQ502" t="s">
        <v>3989</v>
      </c>
      <c r="BR502" t="s">
        <v>4562</v>
      </c>
      <c r="BS502" t="s">
        <v>4563</v>
      </c>
      <c r="BT502" t="s">
        <v>4564</v>
      </c>
      <c r="BU502" t="s">
        <v>4634</v>
      </c>
      <c r="BV502" t="s">
        <v>4566</v>
      </c>
      <c r="BW502" t="s">
        <v>885</v>
      </c>
      <c r="BX502" t="s">
        <v>2867</v>
      </c>
      <c r="BZ502" t="s">
        <v>4635</v>
      </c>
      <c r="CA502" t="s">
        <v>303</v>
      </c>
      <c r="CB502" t="s">
        <v>303</v>
      </c>
      <c r="CC502" t="s">
        <v>303</v>
      </c>
      <c r="CG502" t="s">
        <v>147</v>
      </c>
      <c r="CL502" t="s">
        <v>144</v>
      </c>
      <c r="CM502" t="s">
        <v>144</v>
      </c>
      <c r="CN502" t="s">
        <v>145</v>
      </c>
      <c r="CP502" t="s">
        <v>4615</v>
      </c>
      <c r="CQ502" t="s">
        <v>4615</v>
      </c>
      <c r="CR502" t="s">
        <v>145</v>
      </c>
      <c r="CT502" t="s">
        <v>4616</v>
      </c>
      <c r="CU502" t="s">
        <v>4616</v>
      </c>
      <c r="CV502" t="s">
        <v>145</v>
      </c>
      <c r="CY502" t="s">
        <v>4617</v>
      </c>
      <c r="CZ502" t="s">
        <v>4618</v>
      </c>
      <c r="DA502" t="s">
        <v>4617</v>
      </c>
      <c r="DB502" t="s">
        <v>4618</v>
      </c>
      <c r="DC502" t="s">
        <v>145</v>
      </c>
      <c r="DD502" t="s">
        <v>145</v>
      </c>
      <c r="DF502" t="s">
        <v>303</v>
      </c>
      <c r="DG502" t="s">
        <v>303</v>
      </c>
      <c r="DH502" t="s">
        <v>145</v>
      </c>
      <c r="DJ502" t="s">
        <v>538</v>
      </c>
      <c r="DK502" t="s">
        <v>538</v>
      </c>
      <c r="DL502" t="s">
        <v>145</v>
      </c>
      <c r="DM502" t="s">
        <v>2465</v>
      </c>
      <c r="DN502" t="s">
        <v>4619</v>
      </c>
      <c r="DT502">
        <v>53</v>
      </c>
      <c r="DU502">
        <v>51</v>
      </c>
      <c r="DV502">
        <v>19</v>
      </c>
      <c r="DW502" s="1">
        <f>+Tabulka1[[#This Row],[pocudegra]]/Tabulka1[[#This Row],[pochodnav]]</f>
        <v>0.37254901960784315</v>
      </c>
      <c r="DX502">
        <v>122026000</v>
      </c>
      <c r="DY502" t="s">
        <v>303</v>
      </c>
      <c r="DZ502" t="s">
        <v>483</v>
      </c>
      <c r="ED502" t="s">
        <v>4635</v>
      </c>
      <c r="EE502" t="s">
        <v>4635</v>
      </c>
      <c r="EF502" t="s">
        <v>4639</v>
      </c>
      <c r="EG502" t="s">
        <v>147</v>
      </c>
      <c r="EH502" t="s">
        <v>4637</v>
      </c>
      <c r="EI502" t="s">
        <v>4637</v>
      </c>
      <c r="EL502">
        <v>18924</v>
      </c>
      <c r="EM502">
        <v>18924</v>
      </c>
    </row>
    <row r="503" spans="1:143" hidden="1">
      <c r="A503">
        <v>500</v>
      </c>
      <c r="B503" t="s">
        <v>4648</v>
      </c>
      <c r="C503" t="s">
        <v>4541</v>
      </c>
      <c r="D503" t="s">
        <v>144</v>
      </c>
      <c r="F503" t="s">
        <v>303</v>
      </c>
      <c r="G503" t="s">
        <v>356</v>
      </c>
      <c r="H503" t="s">
        <v>303</v>
      </c>
      <c r="I503" t="s">
        <v>356</v>
      </c>
      <c r="J503" t="s">
        <v>4541</v>
      </c>
      <c r="K503" t="s">
        <v>144</v>
      </c>
      <c r="L503" t="s">
        <v>4614</v>
      </c>
      <c r="M503" t="s">
        <v>4614</v>
      </c>
      <c r="O503" t="s">
        <v>144</v>
      </c>
      <c r="P503" t="s">
        <v>144</v>
      </c>
      <c r="Q503" t="s">
        <v>145</v>
      </c>
      <c r="T503" t="s">
        <v>4615</v>
      </c>
      <c r="U503" t="s">
        <v>4615</v>
      </c>
      <c r="V503" t="s">
        <v>145</v>
      </c>
      <c r="X503" t="s">
        <v>4616</v>
      </c>
      <c r="Y503" t="s">
        <v>4616</v>
      </c>
      <c r="Z503" t="s">
        <v>145</v>
      </c>
      <c r="AC503" t="s">
        <v>4617</v>
      </c>
      <c r="AD503" t="s">
        <v>4618</v>
      </c>
      <c r="AE503" t="s">
        <v>4617</v>
      </c>
      <c r="AF503" t="s">
        <v>4618</v>
      </c>
      <c r="AG503" t="s">
        <v>145</v>
      </c>
      <c r="AH503" t="s">
        <v>145</v>
      </c>
      <c r="AJ503" t="s">
        <v>303</v>
      </c>
      <c r="AK503" t="s">
        <v>303</v>
      </c>
      <c r="AL503" t="s">
        <v>145</v>
      </c>
      <c r="AN503" t="s">
        <v>538</v>
      </c>
      <c r="AO503" t="s">
        <v>538</v>
      </c>
      <c r="AP503" t="s">
        <v>145</v>
      </c>
      <c r="AQ503" t="s">
        <v>2465</v>
      </c>
      <c r="AR503" t="s">
        <v>4619</v>
      </c>
      <c r="AS503" t="s">
        <v>4649</v>
      </c>
      <c r="AT503" t="s">
        <v>4650</v>
      </c>
      <c r="AU503" t="s">
        <v>3109</v>
      </c>
      <c r="AV503" t="s">
        <v>4622</v>
      </c>
      <c r="AW503" t="s">
        <v>4623</v>
      </c>
      <c r="AX503" t="s">
        <v>4624</v>
      </c>
      <c r="AY503" t="s">
        <v>4642</v>
      </c>
      <c r="BA503" t="s">
        <v>4651</v>
      </c>
      <c r="BB503" t="s">
        <v>456</v>
      </c>
      <c r="BC503">
        <v>390000000</v>
      </c>
      <c r="BD503" t="s">
        <v>4644</v>
      </c>
      <c r="BE503" t="s">
        <v>4645</v>
      </c>
      <c r="BF503" t="s">
        <v>4646</v>
      </c>
      <c r="BG503" t="s">
        <v>4647</v>
      </c>
      <c r="BH503" t="s">
        <v>4558</v>
      </c>
      <c r="BI503" t="s">
        <v>4559</v>
      </c>
      <c r="BJ503" t="s">
        <v>4560</v>
      </c>
      <c r="BK503" t="s">
        <v>3989</v>
      </c>
      <c r="BL503" t="s">
        <v>4561</v>
      </c>
      <c r="BM503" t="s">
        <v>1912</v>
      </c>
      <c r="BN503" t="s">
        <v>4631</v>
      </c>
      <c r="BO503" t="s">
        <v>4559</v>
      </c>
      <c r="BP503" t="s">
        <v>4560</v>
      </c>
      <c r="BQ503" t="s">
        <v>3989</v>
      </c>
      <c r="BR503" t="s">
        <v>4562</v>
      </c>
      <c r="BS503" t="s">
        <v>4563</v>
      </c>
      <c r="BT503" t="s">
        <v>4564</v>
      </c>
      <c r="BU503" t="s">
        <v>4634</v>
      </c>
      <c r="BV503" t="s">
        <v>4566</v>
      </c>
      <c r="BW503" t="s">
        <v>885</v>
      </c>
      <c r="BX503" t="s">
        <v>2867</v>
      </c>
      <c r="BZ503" t="s">
        <v>4635</v>
      </c>
      <c r="CA503" t="s">
        <v>356</v>
      </c>
      <c r="CB503" t="s">
        <v>356</v>
      </c>
      <c r="CC503" t="s">
        <v>356</v>
      </c>
      <c r="CG503" t="s">
        <v>147</v>
      </c>
      <c r="CL503" t="s">
        <v>144</v>
      </c>
      <c r="CM503" t="s">
        <v>144</v>
      </c>
      <c r="CN503" t="s">
        <v>145</v>
      </c>
      <c r="CP503" t="s">
        <v>4615</v>
      </c>
      <c r="CQ503" t="s">
        <v>4615</v>
      </c>
      <c r="CR503" t="s">
        <v>145</v>
      </c>
      <c r="CT503" t="s">
        <v>4616</v>
      </c>
      <c r="CU503" t="s">
        <v>4616</v>
      </c>
      <c r="CV503" t="s">
        <v>145</v>
      </c>
      <c r="CY503" t="s">
        <v>4617</v>
      </c>
      <c r="CZ503" t="s">
        <v>4618</v>
      </c>
      <c r="DA503" t="s">
        <v>4617</v>
      </c>
      <c r="DB503" t="s">
        <v>4618</v>
      </c>
      <c r="DC503" t="s">
        <v>145</v>
      </c>
      <c r="DD503" t="s">
        <v>145</v>
      </c>
      <c r="DF503" t="s">
        <v>303</v>
      </c>
      <c r="DG503" t="s">
        <v>303</v>
      </c>
      <c r="DH503" t="s">
        <v>145</v>
      </c>
      <c r="DJ503" t="s">
        <v>538</v>
      </c>
      <c r="DK503" t="s">
        <v>538</v>
      </c>
      <c r="DL503" t="s">
        <v>145</v>
      </c>
      <c r="DM503" t="s">
        <v>2465</v>
      </c>
      <c r="DN503" t="s">
        <v>4619</v>
      </c>
      <c r="DT503">
        <v>167</v>
      </c>
      <c r="DU503">
        <v>161</v>
      </c>
      <c r="DV503">
        <v>41</v>
      </c>
      <c r="DW503" s="1">
        <f>+Tabulka1[[#This Row],[pocudegra]]/Tabulka1[[#This Row],[pochodnav]]</f>
        <v>0.25465838509316768</v>
      </c>
      <c r="DX503">
        <v>330184000</v>
      </c>
      <c r="DY503" t="s">
        <v>356</v>
      </c>
      <c r="DZ503" t="s">
        <v>483</v>
      </c>
      <c r="ED503" t="s">
        <v>4652</v>
      </c>
      <c r="EE503" t="s">
        <v>4652</v>
      </c>
      <c r="EF503" t="s">
        <v>4649</v>
      </c>
      <c r="EG503" t="s">
        <v>147</v>
      </c>
      <c r="EH503" t="s">
        <v>4637</v>
      </c>
      <c r="EI503" t="s">
        <v>4653</v>
      </c>
      <c r="EL503">
        <v>18924</v>
      </c>
      <c r="EM503">
        <v>14001</v>
      </c>
    </row>
    <row r="504" spans="1:143" hidden="1">
      <c r="A504">
        <v>501</v>
      </c>
      <c r="B504" t="s">
        <v>4654</v>
      </c>
      <c r="C504" t="s">
        <v>4541</v>
      </c>
      <c r="D504" t="s">
        <v>240</v>
      </c>
      <c r="AL504" t="s">
        <v>145</v>
      </c>
      <c r="AP504" t="s">
        <v>145</v>
      </c>
      <c r="BC504">
        <v>0</v>
      </c>
      <c r="CB504" t="s">
        <v>146</v>
      </c>
      <c r="CG504" t="s">
        <v>147</v>
      </c>
      <c r="CJ504" t="s">
        <v>4655</v>
      </c>
      <c r="CN504" t="s">
        <v>145</v>
      </c>
      <c r="CR504" t="s">
        <v>145</v>
      </c>
      <c r="CV504" t="s">
        <v>145</v>
      </c>
      <c r="DC504" t="s">
        <v>145</v>
      </c>
      <c r="DD504" t="s">
        <v>145</v>
      </c>
      <c r="DH504" t="s">
        <v>145</v>
      </c>
      <c r="DL504" t="s">
        <v>145</v>
      </c>
      <c r="DO504" t="s">
        <v>4656</v>
      </c>
      <c r="DP504" t="s">
        <v>4657</v>
      </c>
      <c r="DQ504" t="s">
        <v>4658</v>
      </c>
      <c r="DR504" t="s">
        <v>4659</v>
      </c>
      <c r="DT504">
        <v>11</v>
      </c>
      <c r="DU504">
        <v>0</v>
      </c>
      <c r="DV504">
        <v>4</v>
      </c>
      <c r="DW504" s="1" t="e">
        <f>+Tabulka1[[#This Row],[pocudegra]]/Tabulka1[[#This Row],[pochodnav]]</f>
        <v>#DIV/0!</v>
      </c>
      <c r="DX504">
        <v>29762000</v>
      </c>
      <c r="ED504" t="s">
        <v>4660</v>
      </c>
      <c r="EE504" t="s">
        <v>4660</v>
      </c>
      <c r="EF504" t="s">
        <v>155</v>
      </c>
      <c r="EG504" t="s">
        <v>147</v>
      </c>
      <c r="EI504" t="s">
        <v>4661</v>
      </c>
      <c r="EK504" t="s">
        <v>4661</v>
      </c>
      <c r="EL504">
        <v>0</v>
      </c>
      <c r="EM504">
        <v>0</v>
      </c>
    </row>
    <row r="505" spans="1:143" hidden="1">
      <c r="A505">
        <v>502</v>
      </c>
      <c r="B505" t="s">
        <v>4662</v>
      </c>
      <c r="C505" t="s">
        <v>4541</v>
      </c>
      <c r="D505" t="s">
        <v>240</v>
      </c>
      <c r="AL505" t="s">
        <v>145</v>
      </c>
      <c r="AP505" t="s">
        <v>145</v>
      </c>
      <c r="BC505">
        <v>0</v>
      </c>
      <c r="CB505" t="s">
        <v>146</v>
      </c>
      <c r="CG505" t="s">
        <v>147</v>
      </c>
      <c r="CJ505" t="s">
        <v>4663</v>
      </c>
      <c r="CN505" t="s">
        <v>145</v>
      </c>
      <c r="CR505" t="s">
        <v>145</v>
      </c>
      <c r="CV505" t="s">
        <v>145</v>
      </c>
      <c r="DC505" t="s">
        <v>145</v>
      </c>
      <c r="DD505" t="s">
        <v>145</v>
      </c>
      <c r="DH505" t="s">
        <v>145</v>
      </c>
      <c r="DL505" t="s">
        <v>145</v>
      </c>
      <c r="DO505" t="s">
        <v>4656</v>
      </c>
      <c r="DP505" t="s">
        <v>4657</v>
      </c>
      <c r="DQ505" t="s">
        <v>4658</v>
      </c>
      <c r="DR505" t="s">
        <v>4659</v>
      </c>
      <c r="DT505">
        <v>17</v>
      </c>
      <c r="DU505">
        <v>0</v>
      </c>
      <c r="DV505">
        <v>4</v>
      </c>
      <c r="DW505" s="1" t="e">
        <f>+Tabulka1[[#This Row],[pocudegra]]/Tabulka1[[#This Row],[pochodnav]]</f>
        <v>#DIV/0!</v>
      </c>
      <c r="DX505">
        <v>7817000</v>
      </c>
      <c r="DY505" t="s">
        <v>146</v>
      </c>
      <c r="DZ505" t="s">
        <v>265</v>
      </c>
      <c r="ED505" t="s">
        <v>4660</v>
      </c>
      <c r="EE505" t="s">
        <v>4660</v>
      </c>
      <c r="EF505" t="s">
        <v>155</v>
      </c>
      <c r="EG505" t="s">
        <v>147</v>
      </c>
      <c r="EI505" t="s">
        <v>4661</v>
      </c>
      <c r="EK505" t="s">
        <v>4661</v>
      </c>
      <c r="EL505">
        <v>0</v>
      </c>
      <c r="EM505">
        <v>0</v>
      </c>
    </row>
    <row r="506" spans="1:143" hidden="1">
      <c r="A506">
        <v>503</v>
      </c>
      <c r="B506" t="s">
        <v>4664</v>
      </c>
      <c r="C506" t="s">
        <v>4541</v>
      </c>
      <c r="D506" t="s">
        <v>240</v>
      </c>
      <c r="AL506" t="s">
        <v>145</v>
      </c>
      <c r="AP506" t="s">
        <v>145</v>
      </c>
      <c r="BC506">
        <v>0</v>
      </c>
      <c r="CB506" t="s">
        <v>146</v>
      </c>
      <c r="CG506" t="s">
        <v>147</v>
      </c>
      <c r="CJ506" t="s">
        <v>4665</v>
      </c>
      <c r="CN506" t="s">
        <v>145</v>
      </c>
      <c r="CR506" t="s">
        <v>145</v>
      </c>
      <c r="CV506" t="s">
        <v>145</v>
      </c>
      <c r="DC506" t="s">
        <v>145</v>
      </c>
      <c r="DD506" t="s">
        <v>145</v>
      </c>
      <c r="DH506" t="s">
        <v>145</v>
      </c>
      <c r="DL506" t="s">
        <v>145</v>
      </c>
      <c r="DO506" t="s">
        <v>4656</v>
      </c>
      <c r="DP506" t="s">
        <v>4657</v>
      </c>
      <c r="DQ506" t="s">
        <v>4658</v>
      </c>
      <c r="DR506" t="s">
        <v>4659</v>
      </c>
      <c r="DT506">
        <v>11</v>
      </c>
      <c r="DU506">
        <v>0</v>
      </c>
      <c r="DV506">
        <v>1</v>
      </c>
      <c r="DW506" s="1" t="e">
        <f>+Tabulka1[[#This Row],[pocudegra]]/Tabulka1[[#This Row],[pochodnav]]</f>
        <v>#DIV/0!</v>
      </c>
      <c r="DX506">
        <v>5185000</v>
      </c>
      <c r="DY506" t="s">
        <v>146</v>
      </c>
      <c r="DZ506" t="s">
        <v>158</v>
      </c>
      <c r="ED506" t="s">
        <v>4660</v>
      </c>
      <c r="EE506" t="s">
        <v>4660</v>
      </c>
      <c r="EF506" t="s">
        <v>155</v>
      </c>
      <c r="EG506" t="s">
        <v>147</v>
      </c>
      <c r="EI506" t="s">
        <v>4661</v>
      </c>
      <c r="EK506" t="s">
        <v>4661</v>
      </c>
      <c r="EL506">
        <v>0</v>
      </c>
      <c r="EM506">
        <v>0</v>
      </c>
    </row>
    <row r="507" spans="1:143" hidden="1">
      <c r="A507">
        <v>504</v>
      </c>
      <c r="B507" t="s">
        <v>4666</v>
      </c>
      <c r="C507" t="s">
        <v>4541</v>
      </c>
      <c r="D507" t="s">
        <v>240</v>
      </c>
      <c r="F507" t="s">
        <v>146</v>
      </c>
      <c r="G507" t="s">
        <v>158</v>
      </c>
      <c r="I507" t="s">
        <v>158</v>
      </c>
      <c r="J507" t="s">
        <v>4541</v>
      </c>
      <c r="K507" t="s">
        <v>240</v>
      </c>
      <c r="L507" t="s">
        <v>4667</v>
      </c>
      <c r="M507" t="s">
        <v>4667</v>
      </c>
      <c r="O507" t="s">
        <v>144</v>
      </c>
      <c r="P507" t="s">
        <v>144</v>
      </c>
      <c r="Q507" t="s">
        <v>145</v>
      </c>
      <c r="T507" t="s">
        <v>2815</v>
      </c>
      <c r="U507" t="s">
        <v>2815</v>
      </c>
      <c r="V507" t="s">
        <v>145</v>
      </c>
      <c r="X507" t="s">
        <v>2816</v>
      </c>
      <c r="Y507" t="s">
        <v>2816</v>
      </c>
      <c r="Z507" t="s">
        <v>145</v>
      </c>
      <c r="AC507" t="s">
        <v>4668</v>
      </c>
      <c r="AD507" t="s">
        <v>4669</v>
      </c>
      <c r="AE507" t="s">
        <v>4668</v>
      </c>
      <c r="AF507" t="s">
        <v>4669</v>
      </c>
      <c r="AG507" t="s">
        <v>145</v>
      </c>
      <c r="AH507" t="s">
        <v>145</v>
      </c>
      <c r="AJ507" t="s">
        <v>146</v>
      </c>
      <c r="AK507" t="s">
        <v>146</v>
      </c>
      <c r="AL507" t="s">
        <v>145</v>
      </c>
      <c r="AN507" t="s">
        <v>153</v>
      </c>
      <c r="AO507" t="s">
        <v>153</v>
      </c>
      <c r="AP507" t="s">
        <v>145</v>
      </c>
      <c r="AV507" t="s">
        <v>4670</v>
      </c>
      <c r="AW507" t="s">
        <v>4671</v>
      </c>
      <c r="AX507" t="s">
        <v>4672</v>
      </c>
      <c r="AY507" t="s">
        <v>4672</v>
      </c>
      <c r="BC507">
        <v>350000</v>
      </c>
      <c r="BD507" t="s">
        <v>4672</v>
      </c>
      <c r="BE507" t="s">
        <v>4672</v>
      </c>
      <c r="BF507" t="s">
        <v>4673</v>
      </c>
      <c r="BG507" t="s">
        <v>4672</v>
      </c>
      <c r="BH507" t="s">
        <v>4558</v>
      </c>
      <c r="BI507" t="s">
        <v>4559</v>
      </c>
      <c r="BJ507" t="s">
        <v>4560</v>
      </c>
      <c r="BK507" t="s">
        <v>4674</v>
      </c>
      <c r="BL507" t="s">
        <v>4675</v>
      </c>
      <c r="BM507" t="s">
        <v>4676</v>
      </c>
      <c r="BN507" t="s">
        <v>4558</v>
      </c>
      <c r="BO507" t="s">
        <v>4559</v>
      </c>
      <c r="BP507" t="s">
        <v>4560</v>
      </c>
      <c r="BQ507" t="s">
        <v>4674</v>
      </c>
      <c r="BR507" t="s">
        <v>4677</v>
      </c>
      <c r="BS507" t="s">
        <v>4678</v>
      </c>
      <c r="BT507" t="s">
        <v>4679</v>
      </c>
      <c r="BV507" t="s">
        <v>4566</v>
      </c>
      <c r="BW507" t="s">
        <v>4680</v>
      </c>
      <c r="BX507" t="s">
        <v>4680</v>
      </c>
      <c r="BZ507" t="s">
        <v>4660</v>
      </c>
      <c r="CA507" t="s">
        <v>158</v>
      </c>
      <c r="CB507" t="s">
        <v>456</v>
      </c>
      <c r="CG507" t="s">
        <v>240</v>
      </c>
      <c r="CH507" t="s">
        <v>1052</v>
      </c>
      <c r="CL507" t="s">
        <v>144</v>
      </c>
      <c r="CM507" t="s">
        <v>144</v>
      </c>
      <c r="CN507" t="s">
        <v>145</v>
      </c>
      <c r="CP507" t="s">
        <v>2815</v>
      </c>
      <c r="CQ507" t="s">
        <v>2815</v>
      </c>
      <c r="CR507" t="s">
        <v>145</v>
      </c>
      <c r="CT507" t="s">
        <v>2816</v>
      </c>
      <c r="CU507" t="s">
        <v>2816</v>
      </c>
      <c r="CV507" t="s">
        <v>145</v>
      </c>
      <c r="CY507" t="s">
        <v>4668</v>
      </c>
      <c r="CZ507" t="s">
        <v>4669</v>
      </c>
      <c r="DA507" t="s">
        <v>4668</v>
      </c>
      <c r="DB507" t="s">
        <v>4669</v>
      </c>
      <c r="DC507" t="s">
        <v>145</v>
      </c>
      <c r="DD507" t="s">
        <v>145</v>
      </c>
      <c r="DF507" t="s">
        <v>146</v>
      </c>
      <c r="DG507" t="s">
        <v>146</v>
      </c>
      <c r="DH507" t="s">
        <v>145</v>
      </c>
      <c r="DJ507" t="s">
        <v>153</v>
      </c>
      <c r="DK507" t="s">
        <v>153</v>
      </c>
      <c r="DL507" t="s">
        <v>145</v>
      </c>
      <c r="DS507" t="s">
        <v>1704</v>
      </c>
      <c r="DT507">
        <v>0</v>
      </c>
      <c r="DU507">
        <v>0</v>
      </c>
      <c r="DV507">
        <v>0</v>
      </c>
      <c r="DW507" s="1" t="e">
        <f>+Tabulka1[[#This Row],[pocudegra]]/Tabulka1[[#This Row],[pochodnav]]</f>
        <v>#DIV/0!</v>
      </c>
      <c r="DX507">
        <v>0</v>
      </c>
      <c r="EA507" t="s">
        <v>2587</v>
      </c>
      <c r="EB507" t="s">
        <v>2098</v>
      </c>
      <c r="ED507" t="s">
        <v>1704</v>
      </c>
      <c r="EE507" t="s">
        <v>1704</v>
      </c>
      <c r="EF507" t="s">
        <v>155</v>
      </c>
      <c r="EG507" t="s">
        <v>147</v>
      </c>
      <c r="EH507" t="s">
        <v>4661</v>
      </c>
      <c r="EI507" t="s">
        <v>4681</v>
      </c>
      <c r="EJ507" t="s">
        <v>4661</v>
      </c>
      <c r="EL507">
        <v>0</v>
      </c>
      <c r="EM507">
        <v>30510</v>
      </c>
    </row>
    <row r="508" spans="1:143" hidden="1">
      <c r="A508">
        <v>505</v>
      </c>
      <c r="B508" t="s">
        <v>4682</v>
      </c>
      <c r="C508" t="s">
        <v>4541</v>
      </c>
      <c r="D508" t="s">
        <v>240</v>
      </c>
      <c r="AL508" t="s">
        <v>145</v>
      </c>
      <c r="AP508" t="s">
        <v>145</v>
      </c>
      <c r="BC508">
        <v>0</v>
      </c>
      <c r="CB508" t="s">
        <v>146</v>
      </c>
      <c r="CG508" t="s">
        <v>147</v>
      </c>
      <c r="CJ508" t="s">
        <v>4683</v>
      </c>
      <c r="CN508" t="s">
        <v>145</v>
      </c>
      <c r="CR508" t="s">
        <v>145</v>
      </c>
      <c r="CV508" t="s">
        <v>145</v>
      </c>
      <c r="DC508" t="s">
        <v>145</v>
      </c>
      <c r="DD508" t="s">
        <v>145</v>
      </c>
      <c r="DH508" t="s">
        <v>145</v>
      </c>
      <c r="DL508" t="s">
        <v>145</v>
      </c>
      <c r="DO508" t="s">
        <v>4656</v>
      </c>
      <c r="DP508" t="s">
        <v>4657</v>
      </c>
      <c r="DQ508" t="s">
        <v>4658</v>
      </c>
      <c r="DR508" t="s">
        <v>4659</v>
      </c>
      <c r="DT508">
        <v>11</v>
      </c>
      <c r="DU508">
        <v>0</v>
      </c>
      <c r="DV508">
        <v>6</v>
      </c>
      <c r="DW508" s="1" t="e">
        <f>+Tabulka1[[#This Row],[pocudegra]]/Tabulka1[[#This Row],[pochodnav]]</f>
        <v>#DIV/0!</v>
      </c>
      <c r="DX508">
        <v>15277000</v>
      </c>
      <c r="DY508" t="s">
        <v>146</v>
      </c>
      <c r="DZ508" t="s">
        <v>303</v>
      </c>
      <c r="ED508" t="s">
        <v>4660</v>
      </c>
      <c r="EE508" t="s">
        <v>4660</v>
      </c>
      <c r="EF508" t="s">
        <v>155</v>
      </c>
      <c r="EG508" t="s">
        <v>147</v>
      </c>
      <c r="EI508" t="s">
        <v>4661</v>
      </c>
      <c r="EK508" t="s">
        <v>4661</v>
      </c>
      <c r="EL508">
        <v>0</v>
      </c>
      <c r="EM508">
        <v>0</v>
      </c>
    </row>
    <row r="509" spans="1:143" hidden="1">
      <c r="A509">
        <v>506</v>
      </c>
      <c r="B509" t="s">
        <v>4684</v>
      </c>
      <c r="C509" t="s">
        <v>4541</v>
      </c>
      <c r="D509" t="s">
        <v>240</v>
      </c>
      <c r="AL509" t="s">
        <v>145</v>
      </c>
      <c r="AP509" t="s">
        <v>145</v>
      </c>
      <c r="BC509">
        <v>0</v>
      </c>
      <c r="CB509" t="s">
        <v>146</v>
      </c>
      <c r="CG509" t="s">
        <v>147</v>
      </c>
      <c r="CJ509" t="s">
        <v>4685</v>
      </c>
      <c r="CN509" t="s">
        <v>145</v>
      </c>
      <c r="CR509" t="s">
        <v>145</v>
      </c>
      <c r="CV509" t="s">
        <v>145</v>
      </c>
      <c r="DC509" t="s">
        <v>145</v>
      </c>
      <c r="DD509" t="s">
        <v>145</v>
      </c>
      <c r="DH509" t="s">
        <v>145</v>
      </c>
      <c r="DL509" t="s">
        <v>145</v>
      </c>
      <c r="DO509" t="s">
        <v>4656</v>
      </c>
      <c r="DP509" t="s">
        <v>4657</v>
      </c>
      <c r="DQ509" t="s">
        <v>4658</v>
      </c>
      <c r="DR509" t="s">
        <v>4659</v>
      </c>
      <c r="DT509">
        <v>5</v>
      </c>
      <c r="DU509">
        <v>0</v>
      </c>
      <c r="DV509">
        <v>4</v>
      </c>
      <c r="DW509" s="1" t="e">
        <f>+Tabulka1[[#This Row],[pocudegra]]/Tabulka1[[#This Row],[pochodnav]]</f>
        <v>#DIV/0!</v>
      </c>
      <c r="DX509">
        <v>19894000</v>
      </c>
      <c r="DY509" t="s">
        <v>146</v>
      </c>
      <c r="DZ509" t="s">
        <v>265</v>
      </c>
      <c r="ED509" t="s">
        <v>4660</v>
      </c>
      <c r="EE509" t="s">
        <v>4660</v>
      </c>
      <c r="EF509" t="s">
        <v>155</v>
      </c>
      <c r="EG509" t="s">
        <v>147</v>
      </c>
      <c r="EI509" t="s">
        <v>4661</v>
      </c>
      <c r="EK509" t="s">
        <v>4661</v>
      </c>
      <c r="EL509">
        <v>0</v>
      </c>
      <c r="EM509">
        <v>0</v>
      </c>
    </row>
    <row r="510" spans="1:143" hidden="1">
      <c r="A510">
        <v>507</v>
      </c>
      <c r="B510" t="s">
        <v>4686</v>
      </c>
      <c r="C510" t="s">
        <v>4541</v>
      </c>
      <c r="D510" t="s">
        <v>240</v>
      </c>
      <c r="F510" t="s">
        <v>146</v>
      </c>
      <c r="G510" t="s">
        <v>158</v>
      </c>
      <c r="I510" t="s">
        <v>158</v>
      </c>
      <c r="J510" t="s">
        <v>4541</v>
      </c>
      <c r="K510" t="s">
        <v>240</v>
      </c>
      <c r="L510" t="s">
        <v>4683</v>
      </c>
      <c r="M510" t="s">
        <v>4683</v>
      </c>
      <c r="O510" t="s">
        <v>144</v>
      </c>
      <c r="P510" t="s">
        <v>144</v>
      </c>
      <c r="Q510" t="s">
        <v>145</v>
      </c>
      <c r="T510" t="s">
        <v>4687</v>
      </c>
      <c r="U510" t="s">
        <v>4687</v>
      </c>
      <c r="V510" t="s">
        <v>145</v>
      </c>
      <c r="X510" t="s">
        <v>4688</v>
      </c>
      <c r="Y510" t="s">
        <v>4688</v>
      </c>
      <c r="Z510" t="s">
        <v>145</v>
      </c>
      <c r="AC510" t="s">
        <v>4689</v>
      </c>
      <c r="AD510" t="s">
        <v>4690</v>
      </c>
      <c r="AE510" t="s">
        <v>4689</v>
      </c>
      <c r="AF510" t="s">
        <v>4690</v>
      </c>
      <c r="AG510" t="s">
        <v>145</v>
      </c>
      <c r="AH510" t="s">
        <v>145</v>
      </c>
      <c r="AJ510" t="s">
        <v>1810</v>
      </c>
      <c r="AK510" t="s">
        <v>1810</v>
      </c>
      <c r="AL510" t="s">
        <v>145</v>
      </c>
      <c r="AN510" t="s">
        <v>265</v>
      </c>
      <c r="AO510" t="s">
        <v>265</v>
      </c>
      <c r="AP510" t="s">
        <v>145</v>
      </c>
      <c r="AV510" t="s">
        <v>4670</v>
      </c>
      <c r="AW510" t="s">
        <v>4671</v>
      </c>
      <c r="AX510" t="s">
        <v>4672</v>
      </c>
      <c r="AY510" t="s">
        <v>4672</v>
      </c>
      <c r="BC510">
        <v>3172000</v>
      </c>
      <c r="BD510" t="s">
        <v>4672</v>
      </c>
      <c r="BE510" t="s">
        <v>4672</v>
      </c>
      <c r="BF510" t="s">
        <v>4673</v>
      </c>
      <c r="BG510" t="s">
        <v>4672</v>
      </c>
      <c r="BH510" t="s">
        <v>4558</v>
      </c>
      <c r="BI510" t="s">
        <v>4559</v>
      </c>
      <c r="BJ510" t="s">
        <v>4560</v>
      </c>
      <c r="BK510" t="s">
        <v>4674</v>
      </c>
      <c r="BL510" t="s">
        <v>4675</v>
      </c>
      <c r="BM510" t="s">
        <v>4676</v>
      </c>
      <c r="BN510" t="s">
        <v>4558</v>
      </c>
      <c r="BO510" t="s">
        <v>4559</v>
      </c>
      <c r="BP510" t="s">
        <v>4560</v>
      </c>
      <c r="BQ510" t="s">
        <v>4674</v>
      </c>
      <c r="BR510" t="s">
        <v>4677</v>
      </c>
      <c r="BS510" t="s">
        <v>4678</v>
      </c>
      <c r="BT510" t="s">
        <v>4679</v>
      </c>
      <c r="BV510" t="s">
        <v>4566</v>
      </c>
      <c r="BW510" t="s">
        <v>4680</v>
      </c>
      <c r="BX510" t="s">
        <v>4680</v>
      </c>
      <c r="BZ510" t="s">
        <v>4660</v>
      </c>
      <c r="CA510" t="s">
        <v>158</v>
      </c>
      <c r="CB510" t="s">
        <v>456</v>
      </c>
      <c r="CG510" t="s">
        <v>240</v>
      </c>
      <c r="CH510" t="s">
        <v>1052</v>
      </c>
      <c r="CL510" t="s">
        <v>144</v>
      </c>
      <c r="CM510" t="s">
        <v>144</v>
      </c>
      <c r="CN510" t="s">
        <v>145</v>
      </c>
      <c r="CP510" t="s">
        <v>4687</v>
      </c>
      <c r="CQ510" t="s">
        <v>4687</v>
      </c>
      <c r="CR510" t="s">
        <v>145</v>
      </c>
      <c r="CT510" t="s">
        <v>4688</v>
      </c>
      <c r="CU510" t="s">
        <v>4688</v>
      </c>
      <c r="CV510" t="s">
        <v>145</v>
      </c>
      <c r="CY510" t="s">
        <v>4689</v>
      </c>
      <c r="CZ510" t="s">
        <v>4690</v>
      </c>
      <c r="DA510" t="s">
        <v>4689</v>
      </c>
      <c r="DB510" t="s">
        <v>4690</v>
      </c>
      <c r="DC510" t="s">
        <v>145</v>
      </c>
      <c r="DD510" t="s">
        <v>145</v>
      </c>
      <c r="DF510" t="s">
        <v>1810</v>
      </c>
      <c r="DG510" t="s">
        <v>1810</v>
      </c>
      <c r="DH510" t="s">
        <v>145</v>
      </c>
      <c r="DJ510" t="s">
        <v>265</v>
      </c>
      <c r="DK510" t="s">
        <v>265</v>
      </c>
      <c r="DL510" t="s">
        <v>145</v>
      </c>
      <c r="DS510" t="s">
        <v>1704</v>
      </c>
      <c r="DT510">
        <v>0</v>
      </c>
      <c r="DU510">
        <v>0</v>
      </c>
      <c r="DV510">
        <v>0</v>
      </c>
      <c r="DW510" s="1" t="e">
        <f>+Tabulka1[[#This Row],[pocudegra]]/Tabulka1[[#This Row],[pochodnav]]</f>
        <v>#DIV/0!</v>
      </c>
      <c r="DX510">
        <v>0</v>
      </c>
      <c r="DY510" t="s">
        <v>158</v>
      </c>
      <c r="DZ510" t="s">
        <v>265</v>
      </c>
      <c r="EA510" t="s">
        <v>2587</v>
      </c>
      <c r="EB510" t="s">
        <v>2098</v>
      </c>
      <c r="ED510" t="s">
        <v>1704</v>
      </c>
      <c r="EE510" t="s">
        <v>1704</v>
      </c>
      <c r="EF510" t="s">
        <v>155</v>
      </c>
      <c r="EG510" t="s">
        <v>147</v>
      </c>
      <c r="EH510" t="s">
        <v>4661</v>
      </c>
      <c r="EI510" t="s">
        <v>4681</v>
      </c>
      <c r="EJ510" t="s">
        <v>4661</v>
      </c>
      <c r="EL510">
        <v>0</v>
      </c>
      <c r="EM510">
        <v>30510</v>
      </c>
    </row>
    <row r="511" spans="1:143" hidden="1">
      <c r="A511">
        <v>508</v>
      </c>
      <c r="B511" t="s">
        <v>4691</v>
      </c>
      <c r="C511" t="s">
        <v>4541</v>
      </c>
      <c r="D511" t="s">
        <v>240</v>
      </c>
      <c r="AL511" t="s">
        <v>145</v>
      </c>
      <c r="AP511" t="s">
        <v>145</v>
      </c>
      <c r="BC511">
        <v>0</v>
      </c>
      <c r="CB511" t="s">
        <v>146</v>
      </c>
      <c r="CG511" t="s">
        <v>147</v>
      </c>
      <c r="CJ511" t="s">
        <v>4692</v>
      </c>
      <c r="CN511" t="s">
        <v>145</v>
      </c>
      <c r="CR511" t="s">
        <v>145</v>
      </c>
      <c r="CV511" t="s">
        <v>145</v>
      </c>
      <c r="DC511" t="s">
        <v>145</v>
      </c>
      <c r="DD511" t="s">
        <v>145</v>
      </c>
      <c r="DH511" t="s">
        <v>145</v>
      </c>
      <c r="DL511" t="s">
        <v>145</v>
      </c>
      <c r="DO511" t="s">
        <v>4656</v>
      </c>
      <c r="DP511" t="s">
        <v>4657</v>
      </c>
      <c r="DQ511" t="s">
        <v>4658</v>
      </c>
      <c r="DR511" t="s">
        <v>4659</v>
      </c>
      <c r="DT511">
        <v>13</v>
      </c>
      <c r="DU511">
        <v>0</v>
      </c>
      <c r="DV511">
        <v>5</v>
      </c>
      <c r="DW511" s="1" t="e">
        <f>+Tabulka1[[#This Row],[pocudegra]]/Tabulka1[[#This Row],[pochodnav]]</f>
        <v>#DIV/0!</v>
      </c>
      <c r="DX511">
        <v>50340000</v>
      </c>
      <c r="DY511" t="s">
        <v>146</v>
      </c>
      <c r="DZ511" t="s">
        <v>265</v>
      </c>
      <c r="ED511" t="s">
        <v>4660</v>
      </c>
      <c r="EE511" t="s">
        <v>4660</v>
      </c>
      <c r="EF511" t="s">
        <v>155</v>
      </c>
      <c r="EG511" t="s">
        <v>147</v>
      </c>
      <c r="EI511" t="s">
        <v>4661</v>
      </c>
      <c r="EK511" t="s">
        <v>4661</v>
      </c>
      <c r="EL511">
        <v>0</v>
      </c>
      <c r="EM511">
        <v>0</v>
      </c>
    </row>
    <row r="512" spans="1:143" hidden="1">
      <c r="A512">
        <v>509</v>
      </c>
      <c r="B512" t="s">
        <v>4693</v>
      </c>
      <c r="C512" t="s">
        <v>4541</v>
      </c>
      <c r="D512" t="s">
        <v>240</v>
      </c>
      <c r="AL512" t="s">
        <v>145</v>
      </c>
      <c r="AP512" t="s">
        <v>145</v>
      </c>
      <c r="BC512">
        <v>0</v>
      </c>
      <c r="CB512" t="s">
        <v>146</v>
      </c>
      <c r="CG512" t="s">
        <v>147</v>
      </c>
      <c r="CJ512" t="s">
        <v>4694</v>
      </c>
      <c r="CN512" t="s">
        <v>145</v>
      </c>
      <c r="CR512" t="s">
        <v>145</v>
      </c>
      <c r="CV512" t="s">
        <v>145</v>
      </c>
      <c r="DC512" t="s">
        <v>145</v>
      </c>
      <c r="DD512" t="s">
        <v>145</v>
      </c>
      <c r="DH512" t="s">
        <v>145</v>
      </c>
      <c r="DL512" t="s">
        <v>145</v>
      </c>
      <c r="DO512" t="s">
        <v>4656</v>
      </c>
      <c r="DP512" t="s">
        <v>4657</v>
      </c>
      <c r="DQ512" t="s">
        <v>4658</v>
      </c>
      <c r="DR512" t="s">
        <v>4659</v>
      </c>
      <c r="DT512">
        <v>25</v>
      </c>
      <c r="DU512">
        <v>0</v>
      </c>
      <c r="DV512">
        <v>4</v>
      </c>
      <c r="DW512" s="1" t="e">
        <f>+Tabulka1[[#This Row],[pocudegra]]/Tabulka1[[#This Row],[pochodnav]]</f>
        <v>#DIV/0!</v>
      </c>
      <c r="DX512">
        <v>5492000</v>
      </c>
      <c r="DY512" t="s">
        <v>158</v>
      </c>
      <c r="DZ512" t="s">
        <v>190</v>
      </c>
      <c r="ED512" t="s">
        <v>4660</v>
      </c>
      <c r="EE512" t="s">
        <v>4660</v>
      </c>
      <c r="EF512" t="s">
        <v>155</v>
      </c>
      <c r="EG512" t="s">
        <v>147</v>
      </c>
      <c r="EI512" t="s">
        <v>4661</v>
      </c>
      <c r="EK512" t="s">
        <v>4661</v>
      </c>
      <c r="EL512">
        <v>0</v>
      </c>
      <c r="EM512">
        <v>0</v>
      </c>
    </row>
    <row r="513" spans="1:143" hidden="1">
      <c r="A513">
        <v>510</v>
      </c>
      <c r="B513" t="s">
        <v>4695</v>
      </c>
      <c r="C513" t="s">
        <v>4541</v>
      </c>
      <c r="D513" t="s">
        <v>240</v>
      </c>
      <c r="F513" t="s">
        <v>146</v>
      </c>
      <c r="G513" t="s">
        <v>158</v>
      </c>
      <c r="I513" t="s">
        <v>158</v>
      </c>
      <c r="J513" t="s">
        <v>4541</v>
      </c>
      <c r="K513" t="s">
        <v>240</v>
      </c>
      <c r="L513" t="s">
        <v>4694</v>
      </c>
      <c r="M513" t="s">
        <v>4694</v>
      </c>
      <c r="O513" t="s">
        <v>144</v>
      </c>
      <c r="P513" t="s">
        <v>144</v>
      </c>
      <c r="Q513" t="s">
        <v>145</v>
      </c>
      <c r="T513" t="s">
        <v>4696</v>
      </c>
      <c r="U513" t="s">
        <v>4696</v>
      </c>
      <c r="V513" t="s">
        <v>145</v>
      </c>
      <c r="X513" t="s">
        <v>4697</v>
      </c>
      <c r="Y513" t="s">
        <v>4697</v>
      </c>
      <c r="Z513" t="s">
        <v>145</v>
      </c>
      <c r="AC513" t="s">
        <v>4698</v>
      </c>
      <c r="AD513" t="s">
        <v>4699</v>
      </c>
      <c r="AE513" t="s">
        <v>4698</v>
      </c>
      <c r="AF513" t="s">
        <v>4699</v>
      </c>
      <c r="AG513" t="s">
        <v>145</v>
      </c>
      <c r="AH513" t="s">
        <v>145</v>
      </c>
      <c r="AJ513" t="s">
        <v>566</v>
      </c>
      <c r="AK513" t="s">
        <v>566</v>
      </c>
      <c r="AL513" t="s">
        <v>145</v>
      </c>
      <c r="AN513" t="s">
        <v>265</v>
      </c>
      <c r="AO513" t="s">
        <v>265</v>
      </c>
      <c r="AP513" t="s">
        <v>145</v>
      </c>
      <c r="AV513" t="s">
        <v>4670</v>
      </c>
      <c r="AW513" t="s">
        <v>4671</v>
      </c>
      <c r="AX513" t="s">
        <v>4672</v>
      </c>
      <c r="AY513" t="s">
        <v>4672</v>
      </c>
      <c r="BC513">
        <v>12250000</v>
      </c>
      <c r="BD513" t="s">
        <v>4672</v>
      </c>
      <c r="BE513" t="s">
        <v>4672</v>
      </c>
      <c r="BF513" t="s">
        <v>4673</v>
      </c>
      <c r="BG513" t="s">
        <v>4672</v>
      </c>
      <c r="BH513" t="s">
        <v>4558</v>
      </c>
      <c r="BI513" t="s">
        <v>4559</v>
      </c>
      <c r="BJ513" t="s">
        <v>4560</v>
      </c>
      <c r="BK513" t="s">
        <v>4674</v>
      </c>
      <c r="BL513" t="s">
        <v>4675</v>
      </c>
      <c r="BM513" t="s">
        <v>4676</v>
      </c>
      <c r="BN513" t="s">
        <v>4558</v>
      </c>
      <c r="BO513" t="s">
        <v>4559</v>
      </c>
      <c r="BP513" t="s">
        <v>4560</v>
      </c>
      <c r="BQ513" t="s">
        <v>4674</v>
      </c>
      <c r="BR513" t="s">
        <v>4677</v>
      </c>
      <c r="BS513" t="s">
        <v>4678</v>
      </c>
      <c r="BT513" t="s">
        <v>4679</v>
      </c>
      <c r="BV513" t="s">
        <v>4566</v>
      </c>
      <c r="BW513" t="s">
        <v>4680</v>
      </c>
      <c r="BX513" t="s">
        <v>4680</v>
      </c>
      <c r="BZ513" t="s">
        <v>4660</v>
      </c>
      <c r="CA513" t="s">
        <v>158</v>
      </c>
      <c r="CB513" t="s">
        <v>456</v>
      </c>
      <c r="CG513" t="s">
        <v>240</v>
      </c>
      <c r="CH513" t="s">
        <v>1052</v>
      </c>
      <c r="CL513" t="s">
        <v>144</v>
      </c>
      <c r="CM513" t="s">
        <v>144</v>
      </c>
      <c r="CN513" t="s">
        <v>145</v>
      </c>
      <c r="CP513" t="s">
        <v>4696</v>
      </c>
      <c r="CQ513" t="s">
        <v>4696</v>
      </c>
      <c r="CR513" t="s">
        <v>145</v>
      </c>
      <c r="CT513" t="s">
        <v>4697</v>
      </c>
      <c r="CU513" t="s">
        <v>4697</v>
      </c>
      <c r="CV513" t="s">
        <v>145</v>
      </c>
      <c r="CY513" t="s">
        <v>4698</v>
      </c>
      <c r="CZ513" t="s">
        <v>4699</v>
      </c>
      <c r="DA513" t="s">
        <v>4698</v>
      </c>
      <c r="DB513" t="s">
        <v>4699</v>
      </c>
      <c r="DC513" t="s">
        <v>145</v>
      </c>
      <c r="DD513" t="s">
        <v>145</v>
      </c>
      <c r="DF513" t="s">
        <v>566</v>
      </c>
      <c r="DG513" t="s">
        <v>566</v>
      </c>
      <c r="DH513" t="s">
        <v>145</v>
      </c>
      <c r="DJ513" t="s">
        <v>265</v>
      </c>
      <c r="DK513" t="s">
        <v>265</v>
      </c>
      <c r="DL513" t="s">
        <v>145</v>
      </c>
      <c r="DS513" t="s">
        <v>1704</v>
      </c>
      <c r="DT513">
        <v>0</v>
      </c>
      <c r="DU513">
        <v>0</v>
      </c>
      <c r="DV513">
        <v>0</v>
      </c>
      <c r="DW513" s="1" t="e">
        <f>+Tabulka1[[#This Row],[pocudegra]]/Tabulka1[[#This Row],[pochodnav]]</f>
        <v>#DIV/0!</v>
      </c>
      <c r="DX513">
        <v>0</v>
      </c>
      <c r="EA513" t="s">
        <v>2587</v>
      </c>
      <c r="EB513" t="s">
        <v>2098</v>
      </c>
      <c r="ED513" t="s">
        <v>1704</v>
      </c>
      <c r="EE513" t="s">
        <v>1704</v>
      </c>
      <c r="EF513" t="s">
        <v>155</v>
      </c>
      <c r="EG513" t="s">
        <v>147</v>
      </c>
      <c r="EH513" t="s">
        <v>4661</v>
      </c>
      <c r="EI513" t="s">
        <v>4681</v>
      </c>
      <c r="EJ513" t="s">
        <v>4661</v>
      </c>
      <c r="EL513">
        <v>0</v>
      </c>
      <c r="EM513">
        <v>30510</v>
      </c>
    </row>
    <row r="514" spans="1:143" hidden="1">
      <c r="A514">
        <v>511</v>
      </c>
      <c r="B514" t="s">
        <v>4700</v>
      </c>
      <c r="C514" t="s">
        <v>4541</v>
      </c>
      <c r="D514" t="s">
        <v>240</v>
      </c>
      <c r="F514" t="s">
        <v>146</v>
      </c>
      <c r="G514" t="s">
        <v>158</v>
      </c>
      <c r="I514" t="s">
        <v>158</v>
      </c>
      <c r="J514" t="s">
        <v>4541</v>
      </c>
      <c r="K514" t="s">
        <v>240</v>
      </c>
      <c r="L514" t="s">
        <v>4701</v>
      </c>
      <c r="M514" t="s">
        <v>4701</v>
      </c>
      <c r="O514" t="s">
        <v>144</v>
      </c>
      <c r="P514" t="s">
        <v>144</v>
      </c>
      <c r="Q514" t="s">
        <v>145</v>
      </c>
      <c r="T514" t="s">
        <v>4702</v>
      </c>
      <c r="U514" t="s">
        <v>4702</v>
      </c>
      <c r="V514" t="s">
        <v>145</v>
      </c>
      <c r="X514" t="s">
        <v>4703</v>
      </c>
      <c r="Y514" t="s">
        <v>4703</v>
      </c>
      <c r="Z514" t="s">
        <v>145</v>
      </c>
      <c r="AC514" t="s">
        <v>4704</v>
      </c>
      <c r="AD514" t="s">
        <v>4705</v>
      </c>
      <c r="AE514" t="s">
        <v>4704</v>
      </c>
      <c r="AF514" t="s">
        <v>4705</v>
      </c>
      <c r="AG514" t="s">
        <v>145</v>
      </c>
      <c r="AH514" t="s">
        <v>145</v>
      </c>
      <c r="AJ514" t="s">
        <v>566</v>
      </c>
      <c r="AK514" t="s">
        <v>566</v>
      </c>
      <c r="AL514" t="s">
        <v>145</v>
      </c>
      <c r="AN514" t="s">
        <v>190</v>
      </c>
      <c r="AO514" t="s">
        <v>190</v>
      </c>
      <c r="AP514" t="s">
        <v>145</v>
      </c>
      <c r="AV514" t="s">
        <v>4670</v>
      </c>
      <c r="AW514" t="s">
        <v>4671</v>
      </c>
      <c r="AX514" t="s">
        <v>4672</v>
      </c>
      <c r="AY514" t="s">
        <v>4672</v>
      </c>
      <c r="BC514">
        <v>2500000</v>
      </c>
      <c r="BD514" t="s">
        <v>4672</v>
      </c>
      <c r="BF514" t="s">
        <v>4672</v>
      </c>
      <c r="BG514" t="s">
        <v>4672</v>
      </c>
      <c r="BH514" t="s">
        <v>4558</v>
      </c>
      <c r="BI514" t="s">
        <v>4559</v>
      </c>
      <c r="BJ514" t="s">
        <v>4560</v>
      </c>
      <c r="BK514" t="s">
        <v>4674</v>
      </c>
      <c r="BL514" t="s">
        <v>4675</v>
      </c>
      <c r="BM514" t="s">
        <v>4676</v>
      </c>
      <c r="BN514" t="s">
        <v>4558</v>
      </c>
      <c r="BO514" t="s">
        <v>4559</v>
      </c>
      <c r="BP514" t="s">
        <v>4560</v>
      </c>
      <c r="BQ514" t="s">
        <v>4559</v>
      </c>
      <c r="BR514" t="s">
        <v>4677</v>
      </c>
      <c r="BS514" t="s">
        <v>4678</v>
      </c>
      <c r="BT514" t="s">
        <v>4679</v>
      </c>
      <c r="BV514" t="s">
        <v>4566</v>
      </c>
      <c r="BZ514" t="s">
        <v>4660</v>
      </c>
      <c r="CA514" t="s">
        <v>158</v>
      </c>
      <c r="CB514" t="s">
        <v>456</v>
      </c>
      <c r="CG514" t="s">
        <v>240</v>
      </c>
      <c r="CH514" t="s">
        <v>1052</v>
      </c>
      <c r="CL514" t="s">
        <v>144</v>
      </c>
      <c r="CM514" t="s">
        <v>144</v>
      </c>
      <c r="CN514" t="s">
        <v>145</v>
      </c>
      <c r="CP514" t="s">
        <v>4702</v>
      </c>
      <c r="CQ514" t="s">
        <v>4702</v>
      </c>
      <c r="CR514" t="s">
        <v>145</v>
      </c>
      <c r="CT514" t="s">
        <v>4703</v>
      </c>
      <c r="CU514" t="s">
        <v>4703</v>
      </c>
      <c r="CV514" t="s">
        <v>145</v>
      </c>
      <c r="CY514" t="s">
        <v>4704</v>
      </c>
      <c r="CZ514" t="s">
        <v>4705</v>
      </c>
      <c r="DA514" t="s">
        <v>4704</v>
      </c>
      <c r="DB514" t="s">
        <v>4705</v>
      </c>
      <c r="DC514" t="s">
        <v>145</v>
      </c>
      <c r="DD514" t="s">
        <v>145</v>
      </c>
      <c r="DF514" t="s">
        <v>566</v>
      </c>
      <c r="DG514" t="s">
        <v>566</v>
      </c>
      <c r="DH514" t="s">
        <v>145</v>
      </c>
      <c r="DJ514" t="s">
        <v>190</v>
      </c>
      <c r="DK514" t="s">
        <v>190</v>
      </c>
      <c r="DL514" t="s">
        <v>145</v>
      </c>
      <c r="DS514" t="s">
        <v>1704</v>
      </c>
      <c r="DT514">
        <v>0</v>
      </c>
      <c r="DU514">
        <v>0</v>
      </c>
      <c r="DV514">
        <v>0</v>
      </c>
      <c r="DW514" s="1" t="e">
        <f>+Tabulka1[[#This Row],[pocudegra]]/Tabulka1[[#This Row],[pochodnav]]</f>
        <v>#DIV/0!</v>
      </c>
      <c r="DX514">
        <v>0</v>
      </c>
      <c r="DY514" t="s">
        <v>164</v>
      </c>
      <c r="DZ514" t="s">
        <v>190</v>
      </c>
      <c r="EA514" t="s">
        <v>2587</v>
      </c>
      <c r="EB514" t="s">
        <v>2098</v>
      </c>
      <c r="ED514" t="s">
        <v>1704</v>
      </c>
      <c r="EE514" t="s">
        <v>1704</v>
      </c>
      <c r="EF514" t="s">
        <v>155</v>
      </c>
      <c r="EG514" t="s">
        <v>147</v>
      </c>
      <c r="EH514" t="s">
        <v>4661</v>
      </c>
      <c r="EI514" t="s">
        <v>4681</v>
      </c>
      <c r="EJ514" t="s">
        <v>4661</v>
      </c>
      <c r="EL514">
        <v>0</v>
      </c>
      <c r="EM514">
        <v>30510</v>
      </c>
    </row>
    <row r="515" spans="1:143" hidden="1">
      <c r="A515">
        <v>512</v>
      </c>
      <c r="B515" t="s">
        <v>4706</v>
      </c>
      <c r="C515" t="s">
        <v>4707</v>
      </c>
      <c r="D515" t="s">
        <v>240</v>
      </c>
      <c r="AL515" t="s">
        <v>145</v>
      </c>
      <c r="AP515" t="s">
        <v>145</v>
      </c>
      <c r="BC515">
        <v>0</v>
      </c>
      <c r="CB515" t="s">
        <v>146</v>
      </c>
      <c r="CG515" t="s">
        <v>147</v>
      </c>
      <c r="CJ515" t="s">
        <v>4708</v>
      </c>
      <c r="CN515" t="s">
        <v>145</v>
      </c>
      <c r="CR515" t="s">
        <v>145</v>
      </c>
      <c r="CV515" t="s">
        <v>145</v>
      </c>
      <c r="DC515" t="s">
        <v>145</v>
      </c>
      <c r="DD515" t="s">
        <v>145</v>
      </c>
      <c r="DH515" t="s">
        <v>145</v>
      </c>
      <c r="DL515" t="s">
        <v>145</v>
      </c>
      <c r="DO515" t="s">
        <v>2690</v>
      </c>
      <c r="DP515" t="s">
        <v>4709</v>
      </c>
      <c r="DQ515" t="s">
        <v>4710</v>
      </c>
      <c r="DR515" t="s">
        <v>4711</v>
      </c>
      <c r="DT515">
        <v>2</v>
      </c>
      <c r="DU515">
        <v>0</v>
      </c>
      <c r="DV515">
        <v>2</v>
      </c>
      <c r="DW515" s="1" t="e">
        <f>+Tabulka1[[#This Row],[pocudegra]]/Tabulka1[[#This Row],[pochodnav]]</f>
        <v>#DIV/0!</v>
      </c>
      <c r="DX515">
        <v>989000</v>
      </c>
      <c r="ED515" t="s">
        <v>1726</v>
      </c>
      <c r="EE515" t="s">
        <v>1726</v>
      </c>
      <c r="EF515" t="s">
        <v>155</v>
      </c>
      <c r="EG515" t="s">
        <v>147</v>
      </c>
      <c r="EI515" t="s">
        <v>4712</v>
      </c>
      <c r="EK515" t="s">
        <v>4712</v>
      </c>
      <c r="EL515">
        <v>0</v>
      </c>
      <c r="EM515">
        <v>0</v>
      </c>
    </row>
    <row r="516" spans="1:143" hidden="1">
      <c r="A516">
        <v>513</v>
      </c>
      <c r="B516" t="s">
        <v>4713</v>
      </c>
      <c r="C516" t="s">
        <v>4707</v>
      </c>
      <c r="D516" t="s">
        <v>144</v>
      </c>
      <c r="F516" t="s">
        <v>158</v>
      </c>
      <c r="G516" t="s">
        <v>158</v>
      </c>
      <c r="H516" t="s">
        <v>146</v>
      </c>
      <c r="I516" t="s">
        <v>158</v>
      </c>
      <c r="J516" t="s">
        <v>4707</v>
      </c>
      <c r="K516" t="s">
        <v>144</v>
      </c>
      <c r="L516" t="s">
        <v>4708</v>
      </c>
      <c r="M516" t="s">
        <v>4708</v>
      </c>
      <c r="O516" t="s">
        <v>144</v>
      </c>
      <c r="P516" t="s">
        <v>144</v>
      </c>
      <c r="Q516" t="s">
        <v>145</v>
      </c>
      <c r="T516" t="s">
        <v>4714</v>
      </c>
      <c r="U516" t="s">
        <v>4714</v>
      </c>
      <c r="V516" t="s">
        <v>145</v>
      </c>
      <c r="X516" t="s">
        <v>4715</v>
      </c>
      <c r="Y516" t="s">
        <v>4715</v>
      </c>
      <c r="Z516" t="s">
        <v>145</v>
      </c>
      <c r="AC516" t="s">
        <v>4716</v>
      </c>
      <c r="AD516" t="s">
        <v>4717</v>
      </c>
      <c r="AE516" t="s">
        <v>4716</v>
      </c>
      <c r="AF516" t="s">
        <v>4717</v>
      </c>
      <c r="AG516" t="s">
        <v>145</v>
      </c>
      <c r="AH516" t="s">
        <v>145</v>
      </c>
      <c r="AJ516" t="s">
        <v>566</v>
      </c>
      <c r="AK516" t="s">
        <v>566</v>
      </c>
      <c r="AL516" t="s">
        <v>145</v>
      </c>
      <c r="AN516" t="s">
        <v>232</v>
      </c>
      <c r="AO516" t="s">
        <v>232</v>
      </c>
      <c r="AP516" t="s">
        <v>145</v>
      </c>
      <c r="AS516" t="s">
        <v>2658</v>
      </c>
      <c r="AT516" t="s">
        <v>4718</v>
      </c>
      <c r="AU516" t="s">
        <v>4719</v>
      </c>
      <c r="AV516" t="s">
        <v>4720</v>
      </c>
      <c r="AW516" t="s">
        <v>4721</v>
      </c>
      <c r="AX516" t="s">
        <v>4722</v>
      </c>
      <c r="AY516" t="s">
        <v>4721</v>
      </c>
      <c r="BC516">
        <v>600000</v>
      </c>
      <c r="BD516" t="s">
        <v>4723</v>
      </c>
      <c r="BE516" t="s">
        <v>4724</v>
      </c>
      <c r="BF516" t="s">
        <v>4723</v>
      </c>
      <c r="BG516" t="s">
        <v>4724</v>
      </c>
      <c r="BH516" t="s">
        <v>4725</v>
      </c>
      <c r="BI516" t="s">
        <v>4726</v>
      </c>
      <c r="BJ516" t="s">
        <v>4727</v>
      </c>
      <c r="BK516" t="s">
        <v>1018</v>
      </c>
      <c r="BL516" t="s">
        <v>4672</v>
      </c>
      <c r="BM516" t="s">
        <v>4672</v>
      </c>
      <c r="BN516" t="s">
        <v>4725</v>
      </c>
      <c r="BO516" t="s">
        <v>4726</v>
      </c>
      <c r="BP516" t="s">
        <v>4727</v>
      </c>
      <c r="BQ516" t="s">
        <v>1018</v>
      </c>
      <c r="BR516" t="s">
        <v>4728</v>
      </c>
      <c r="BS516" t="s">
        <v>4729</v>
      </c>
      <c r="BT516" t="s">
        <v>4672</v>
      </c>
      <c r="BV516" t="s">
        <v>4730</v>
      </c>
      <c r="BZ516" t="s">
        <v>4731</v>
      </c>
      <c r="CA516" t="s">
        <v>158</v>
      </c>
      <c r="CB516" t="s">
        <v>158</v>
      </c>
      <c r="CC516" t="s">
        <v>146</v>
      </c>
      <c r="CG516" t="s">
        <v>147</v>
      </c>
      <c r="CJ516" t="s">
        <v>4708</v>
      </c>
      <c r="CL516" t="s">
        <v>144</v>
      </c>
      <c r="CM516" t="s">
        <v>144</v>
      </c>
      <c r="CN516" t="s">
        <v>145</v>
      </c>
      <c r="CP516" t="s">
        <v>4714</v>
      </c>
      <c r="CQ516" t="s">
        <v>4714</v>
      </c>
      <c r="CR516" t="s">
        <v>145</v>
      </c>
      <c r="CT516" t="s">
        <v>4715</v>
      </c>
      <c r="CU516" t="s">
        <v>4715</v>
      </c>
      <c r="CV516" t="s">
        <v>145</v>
      </c>
      <c r="CY516" t="s">
        <v>4716</v>
      </c>
      <c r="CZ516" t="s">
        <v>4717</v>
      </c>
      <c r="DA516" t="s">
        <v>4716</v>
      </c>
      <c r="DB516" t="s">
        <v>4717</v>
      </c>
      <c r="DC516" t="s">
        <v>145</v>
      </c>
      <c r="DD516" t="s">
        <v>145</v>
      </c>
      <c r="DF516" t="s">
        <v>566</v>
      </c>
      <c r="DG516" t="s">
        <v>566</v>
      </c>
      <c r="DH516" t="s">
        <v>145</v>
      </c>
      <c r="DJ516" t="s">
        <v>232</v>
      </c>
      <c r="DK516" t="s">
        <v>232</v>
      </c>
      <c r="DL516" t="s">
        <v>145</v>
      </c>
      <c r="DO516" t="s">
        <v>2658</v>
      </c>
      <c r="DP516" t="s">
        <v>2658</v>
      </c>
      <c r="DQ516" t="s">
        <v>4732</v>
      </c>
      <c r="DR516" t="s">
        <v>4719</v>
      </c>
      <c r="DT516">
        <v>3</v>
      </c>
      <c r="DU516">
        <v>0</v>
      </c>
      <c r="DV516">
        <v>3</v>
      </c>
      <c r="DW516" s="1" t="e">
        <f>+Tabulka1[[#This Row],[pocudegra]]/Tabulka1[[#This Row],[pochodnav]]</f>
        <v>#DIV/0!</v>
      </c>
      <c r="DX516">
        <v>600000</v>
      </c>
      <c r="DY516" t="s">
        <v>158</v>
      </c>
      <c r="DZ516" t="s">
        <v>232</v>
      </c>
      <c r="ED516" t="s">
        <v>4731</v>
      </c>
      <c r="EE516" t="s">
        <v>4731</v>
      </c>
      <c r="EF516" t="s">
        <v>2658</v>
      </c>
      <c r="EG516" t="s">
        <v>147</v>
      </c>
      <c r="EH516" t="s">
        <v>4733</v>
      </c>
      <c r="EI516" t="s">
        <v>4733</v>
      </c>
      <c r="EJ516" t="s">
        <v>4733</v>
      </c>
      <c r="EK516" t="s">
        <v>4733</v>
      </c>
      <c r="EL516">
        <v>0</v>
      </c>
      <c r="EM516">
        <v>0</v>
      </c>
    </row>
    <row r="517" spans="1:143" hidden="1">
      <c r="A517">
        <v>514</v>
      </c>
      <c r="B517" t="s">
        <v>4734</v>
      </c>
      <c r="C517" t="s">
        <v>4707</v>
      </c>
      <c r="D517" t="s">
        <v>144</v>
      </c>
      <c r="F517" t="s">
        <v>158</v>
      </c>
      <c r="G517" t="s">
        <v>158</v>
      </c>
      <c r="H517" t="s">
        <v>146</v>
      </c>
      <c r="I517" t="s">
        <v>158</v>
      </c>
      <c r="J517" t="s">
        <v>4707</v>
      </c>
      <c r="K517" t="s">
        <v>144</v>
      </c>
      <c r="L517" t="s">
        <v>4708</v>
      </c>
      <c r="M517" t="s">
        <v>4708</v>
      </c>
      <c r="O517" t="s">
        <v>144</v>
      </c>
      <c r="P517" t="s">
        <v>144</v>
      </c>
      <c r="Q517" t="s">
        <v>145</v>
      </c>
      <c r="T517" t="s">
        <v>4714</v>
      </c>
      <c r="U517" t="s">
        <v>4714</v>
      </c>
      <c r="V517" t="s">
        <v>145</v>
      </c>
      <c r="X517" t="s">
        <v>4715</v>
      </c>
      <c r="Y517" t="s">
        <v>4715</v>
      </c>
      <c r="Z517" t="s">
        <v>145</v>
      </c>
      <c r="AC517" t="s">
        <v>4716</v>
      </c>
      <c r="AD517" t="s">
        <v>4717</v>
      </c>
      <c r="AE517" t="s">
        <v>4716</v>
      </c>
      <c r="AF517" t="s">
        <v>4717</v>
      </c>
      <c r="AG517" t="s">
        <v>145</v>
      </c>
      <c r="AH517" t="s">
        <v>145</v>
      </c>
      <c r="AJ517" t="s">
        <v>566</v>
      </c>
      <c r="AK517" t="s">
        <v>566</v>
      </c>
      <c r="AL517" t="s">
        <v>145</v>
      </c>
      <c r="AN517" t="s">
        <v>232</v>
      </c>
      <c r="AO517" t="s">
        <v>232</v>
      </c>
      <c r="AP517" t="s">
        <v>145</v>
      </c>
      <c r="AS517" t="s">
        <v>2658</v>
      </c>
      <c r="AT517" t="s">
        <v>4718</v>
      </c>
      <c r="AU517" t="s">
        <v>4719</v>
      </c>
      <c r="AV517" t="s">
        <v>4720</v>
      </c>
      <c r="AW517" t="s">
        <v>4721</v>
      </c>
      <c r="AX517" t="s">
        <v>4722</v>
      </c>
      <c r="AY517" t="s">
        <v>4721</v>
      </c>
      <c r="BC517">
        <v>2005000</v>
      </c>
      <c r="BD517" t="s">
        <v>4723</v>
      </c>
      <c r="BE517" t="s">
        <v>4724</v>
      </c>
      <c r="BF517" t="s">
        <v>4723</v>
      </c>
      <c r="BG517" t="s">
        <v>4724</v>
      </c>
      <c r="BH517" t="s">
        <v>4725</v>
      </c>
      <c r="BI517" t="s">
        <v>4726</v>
      </c>
      <c r="BJ517" t="s">
        <v>4727</v>
      </c>
      <c r="BK517" t="s">
        <v>1018</v>
      </c>
      <c r="BL517" t="s">
        <v>4672</v>
      </c>
      <c r="BM517" t="s">
        <v>4672</v>
      </c>
      <c r="BN517" t="s">
        <v>4725</v>
      </c>
      <c r="BO517" t="s">
        <v>4726</v>
      </c>
      <c r="BP517" t="s">
        <v>4727</v>
      </c>
      <c r="BQ517" t="s">
        <v>1018</v>
      </c>
      <c r="BR517" t="s">
        <v>4728</v>
      </c>
      <c r="BS517" t="s">
        <v>4729</v>
      </c>
      <c r="BT517" t="s">
        <v>4672</v>
      </c>
      <c r="BV517" t="s">
        <v>4730</v>
      </c>
      <c r="BZ517" t="s">
        <v>4731</v>
      </c>
      <c r="CA517" t="s">
        <v>158</v>
      </c>
      <c r="CB517" t="s">
        <v>158</v>
      </c>
      <c r="CC517" t="s">
        <v>146</v>
      </c>
      <c r="CG517" t="s">
        <v>147</v>
      </c>
      <c r="CJ517" t="s">
        <v>4708</v>
      </c>
      <c r="CL517" t="s">
        <v>144</v>
      </c>
      <c r="CM517" t="s">
        <v>144</v>
      </c>
      <c r="CN517" t="s">
        <v>145</v>
      </c>
      <c r="CP517" t="s">
        <v>4714</v>
      </c>
      <c r="CQ517" t="s">
        <v>4714</v>
      </c>
      <c r="CR517" t="s">
        <v>145</v>
      </c>
      <c r="CT517" t="s">
        <v>4715</v>
      </c>
      <c r="CU517" t="s">
        <v>4715</v>
      </c>
      <c r="CV517" t="s">
        <v>145</v>
      </c>
      <c r="CY517" t="s">
        <v>4716</v>
      </c>
      <c r="CZ517" t="s">
        <v>4717</v>
      </c>
      <c r="DA517" t="s">
        <v>4716</v>
      </c>
      <c r="DB517" t="s">
        <v>4717</v>
      </c>
      <c r="DC517" t="s">
        <v>145</v>
      </c>
      <c r="DD517" t="s">
        <v>145</v>
      </c>
      <c r="DF517" t="s">
        <v>566</v>
      </c>
      <c r="DG517" t="s">
        <v>566</v>
      </c>
      <c r="DH517" t="s">
        <v>145</v>
      </c>
      <c r="DJ517" t="s">
        <v>232</v>
      </c>
      <c r="DK517" t="s">
        <v>232</v>
      </c>
      <c r="DL517" t="s">
        <v>145</v>
      </c>
      <c r="DO517" t="s">
        <v>2658</v>
      </c>
      <c r="DP517" t="s">
        <v>2658</v>
      </c>
      <c r="DQ517" t="s">
        <v>4732</v>
      </c>
      <c r="DR517" t="s">
        <v>4719</v>
      </c>
      <c r="DT517">
        <v>3</v>
      </c>
      <c r="DU517">
        <v>0</v>
      </c>
      <c r="DV517">
        <v>3</v>
      </c>
      <c r="DW517" s="1" t="e">
        <f>+Tabulka1[[#This Row],[pocudegra]]/Tabulka1[[#This Row],[pochodnav]]</f>
        <v>#DIV/0!</v>
      </c>
      <c r="DX517">
        <v>2005000</v>
      </c>
      <c r="DY517" t="s">
        <v>146</v>
      </c>
      <c r="DZ517" t="s">
        <v>164</v>
      </c>
      <c r="ED517" t="s">
        <v>4731</v>
      </c>
      <c r="EE517" t="s">
        <v>4731</v>
      </c>
      <c r="EF517" t="s">
        <v>2658</v>
      </c>
      <c r="EG517" t="s">
        <v>147</v>
      </c>
      <c r="EH517" t="s">
        <v>4733</v>
      </c>
      <c r="EI517" t="s">
        <v>4733</v>
      </c>
      <c r="EJ517" t="s">
        <v>4733</v>
      </c>
      <c r="EK517" t="s">
        <v>4733</v>
      </c>
      <c r="EL517">
        <v>0</v>
      </c>
      <c r="EM517">
        <v>0</v>
      </c>
    </row>
    <row r="518" spans="1:143" hidden="1">
      <c r="A518">
        <v>515</v>
      </c>
      <c r="B518" t="s">
        <v>4735</v>
      </c>
      <c r="C518" t="s">
        <v>4707</v>
      </c>
      <c r="D518" t="s">
        <v>240</v>
      </c>
      <c r="F518" t="s">
        <v>146</v>
      </c>
      <c r="G518" t="s">
        <v>158</v>
      </c>
      <c r="I518" t="s">
        <v>158</v>
      </c>
      <c r="J518" t="s">
        <v>4707</v>
      </c>
      <c r="K518" t="s">
        <v>240</v>
      </c>
      <c r="L518" t="s">
        <v>4736</v>
      </c>
      <c r="M518" t="s">
        <v>4736</v>
      </c>
      <c r="Q518" t="s">
        <v>145</v>
      </c>
      <c r="V518" t="s">
        <v>145</v>
      </c>
      <c r="Z518" t="s">
        <v>145</v>
      </c>
      <c r="AG518" t="s">
        <v>145</v>
      </c>
      <c r="AH518" t="s">
        <v>145</v>
      </c>
      <c r="AL518" t="s">
        <v>145</v>
      </c>
      <c r="AP518" t="s">
        <v>145</v>
      </c>
      <c r="AV518" t="s">
        <v>4737</v>
      </c>
      <c r="AW518" t="s">
        <v>4738</v>
      </c>
      <c r="AX518" t="s">
        <v>4739</v>
      </c>
      <c r="AY518" t="s">
        <v>4738</v>
      </c>
      <c r="BC518">
        <v>2000000</v>
      </c>
      <c r="BD518" t="s">
        <v>4740</v>
      </c>
      <c r="BE518" t="s">
        <v>4738</v>
      </c>
      <c r="BF518" t="s">
        <v>4741</v>
      </c>
      <c r="BG518" t="s">
        <v>4738</v>
      </c>
      <c r="BH518" t="s">
        <v>4742</v>
      </c>
      <c r="BI518" t="s">
        <v>4743</v>
      </c>
      <c r="BJ518" t="s">
        <v>4727</v>
      </c>
      <c r="BK518" t="s">
        <v>1018</v>
      </c>
      <c r="BL518" t="s">
        <v>4744</v>
      </c>
      <c r="BM518" t="s">
        <v>1317</v>
      </c>
      <c r="BN518" t="s">
        <v>4742</v>
      </c>
      <c r="BO518" t="s">
        <v>4743</v>
      </c>
      <c r="BP518" t="s">
        <v>4727</v>
      </c>
      <c r="BQ518" t="s">
        <v>1018</v>
      </c>
      <c r="BR518" t="s">
        <v>4745</v>
      </c>
      <c r="BS518" t="s">
        <v>4746</v>
      </c>
      <c r="BT518" t="s">
        <v>4747</v>
      </c>
      <c r="BV518" t="s">
        <v>4748</v>
      </c>
      <c r="BZ518" t="s">
        <v>1726</v>
      </c>
      <c r="CA518" t="s">
        <v>158</v>
      </c>
      <c r="CB518" t="s">
        <v>456</v>
      </c>
      <c r="CG518" t="s">
        <v>240</v>
      </c>
      <c r="CH518" t="s">
        <v>1052</v>
      </c>
      <c r="CN518" t="s">
        <v>145</v>
      </c>
      <c r="CR518" t="s">
        <v>145</v>
      </c>
      <c r="CV518" t="s">
        <v>145</v>
      </c>
      <c r="DC518" t="s">
        <v>145</v>
      </c>
      <c r="DD518" t="s">
        <v>145</v>
      </c>
      <c r="DH518" t="s">
        <v>145</v>
      </c>
      <c r="DL518" t="s">
        <v>145</v>
      </c>
      <c r="DS518" t="s">
        <v>1704</v>
      </c>
      <c r="DT518">
        <v>0</v>
      </c>
      <c r="DU518">
        <v>0</v>
      </c>
      <c r="DV518">
        <v>0</v>
      </c>
      <c r="DW518" s="1" t="e">
        <f>+Tabulka1[[#This Row],[pocudegra]]/Tabulka1[[#This Row],[pochodnav]]</f>
        <v>#DIV/0!</v>
      </c>
      <c r="DX518">
        <v>0</v>
      </c>
      <c r="DY518" t="s">
        <v>158</v>
      </c>
      <c r="DZ518" t="s">
        <v>164</v>
      </c>
      <c r="EA518" t="s">
        <v>2587</v>
      </c>
      <c r="EB518" t="s">
        <v>2098</v>
      </c>
      <c r="ED518" t="s">
        <v>1704</v>
      </c>
      <c r="EE518" t="s">
        <v>1704</v>
      </c>
      <c r="EF518" t="s">
        <v>155</v>
      </c>
      <c r="EG518" t="s">
        <v>147</v>
      </c>
      <c r="EH518" t="s">
        <v>4712</v>
      </c>
      <c r="EI518" t="s">
        <v>4749</v>
      </c>
      <c r="EJ518" t="s">
        <v>4712</v>
      </c>
      <c r="EL518">
        <v>0</v>
      </c>
      <c r="EM518">
        <v>30511</v>
      </c>
    </row>
    <row r="519" spans="1:143" hidden="1">
      <c r="A519">
        <v>516</v>
      </c>
      <c r="B519" t="s">
        <v>4750</v>
      </c>
      <c r="C519" t="s">
        <v>4707</v>
      </c>
      <c r="D519" t="s">
        <v>240</v>
      </c>
      <c r="F519" t="s">
        <v>146</v>
      </c>
      <c r="G519" t="s">
        <v>158</v>
      </c>
      <c r="I519" t="s">
        <v>158</v>
      </c>
      <c r="J519" t="s">
        <v>4707</v>
      </c>
      <c r="K519" t="s">
        <v>240</v>
      </c>
      <c r="L519" t="s">
        <v>4751</v>
      </c>
      <c r="M519" t="s">
        <v>4751</v>
      </c>
      <c r="Q519" t="s">
        <v>145</v>
      </c>
      <c r="V519" t="s">
        <v>145</v>
      </c>
      <c r="Z519" t="s">
        <v>145</v>
      </c>
      <c r="AG519" t="s">
        <v>145</v>
      </c>
      <c r="AH519" t="s">
        <v>145</v>
      </c>
      <c r="AL519" t="s">
        <v>145</v>
      </c>
      <c r="AP519" t="s">
        <v>145</v>
      </c>
      <c r="AV519" t="s">
        <v>4737</v>
      </c>
      <c r="AW519" t="s">
        <v>4738</v>
      </c>
      <c r="AX519" t="s">
        <v>4739</v>
      </c>
      <c r="AY519" t="s">
        <v>4738</v>
      </c>
      <c r="BC519">
        <v>1000000</v>
      </c>
      <c r="BD519" t="s">
        <v>4740</v>
      </c>
      <c r="BE519" t="s">
        <v>4738</v>
      </c>
      <c r="BF519" t="s">
        <v>4741</v>
      </c>
      <c r="BG519" t="s">
        <v>4738</v>
      </c>
      <c r="BH519" t="s">
        <v>4742</v>
      </c>
      <c r="BI519" t="s">
        <v>4743</v>
      </c>
      <c r="BJ519" t="s">
        <v>4727</v>
      </c>
      <c r="BK519" t="s">
        <v>1018</v>
      </c>
      <c r="BL519" t="s">
        <v>4744</v>
      </c>
      <c r="BM519" t="s">
        <v>1317</v>
      </c>
      <c r="BN519" t="s">
        <v>4742</v>
      </c>
      <c r="BO519" t="s">
        <v>4743</v>
      </c>
      <c r="BP519" t="s">
        <v>4727</v>
      </c>
      <c r="BQ519" t="s">
        <v>1018</v>
      </c>
      <c r="BR519" t="s">
        <v>4745</v>
      </c>
      <c r="BS519" t="s">
        <v>4746</v>
      </c>
      <c r="BT519" t="s">
        <v>4747</v>
      </c>
      <c r="BV519" t="s">
        <v>4748</v>
      </c>
      <c r="BZ519" t="s">
        <v>1726</v>
      </c>
      <c r="CA519" t="s">
        <v>158</v>
      </c>
      <c r="CB519" t="s">
        <v>456</v>
      </c>
      <c r="CG519" t="s">
        <v>240</v>
      </c>
      <c r="CH519" t="s">
        <v>1052</v>
      </c>
      <c r="CN519" t="s">
        <v>145</v>
      </c>
      <c r="CR519" t="s">
        <v>145</v>
      </c>
      <c r="CV519" t="s">
        <v>145</v>
      </c>
      <c r="DC519" t="s">
        <v>145</v>
      </c>
      <c r="DD519" t="s">
        <v>145</v>
      </c>
      <c r="DH519" t="s">
        <v>145</v>
      </c>
      <c r="DL519" t="s">
        <v>145</v>
      </c>
      <c r="DS519" t="s">
        <v>1704</v>
      </c>
      <c r="DT519">
        <v>0</v>
      </c>
      <c r="DU519">
        <v>0</v>
      </c>
      <c r="DV519">
        <v>0</v>
      </c>
      <c r="DW519" s="1" t="e">
        <f>+Tabulka1[[#This Row],[pocudegra]]/Tabulka1[[#This Row],[pochodnav]]</f>
        <v>#DIV/0!</v>
      </c>
      <c r="DX519">
        <v>0</v>
      </c>
      <c r="EA519" t="s">
        <v>2587</v>
      </c>
      <c r="EB519" t="s">
        <v>2098</v>
      </c>
      <c r="ED519" t="s">
        <v>1704</v>
      </c>
      <c r="EE519" t="s">
        <v>1704</v>
      </c>
      <c r="EF519" t="s">
        <v>155</v>
      </c>
      <c r="EG519" t="s">
        <v>147</v>
      </c>
      <c r="EH519" t="s">
        <v>4712</v>
      </c>
      <c r="EI519" t="s">
        <v>4749</v>
      </c>
      <c r="EJ519" t="s">
        <v>4712</v>
      </c>
      <c r="EL519">
        <v>0</v>
      </c>
      <c r="EM519">
        <v>30511</v>
      </c>
    </row>
    <row r="520" spans="1:143" hidden="1">
      <c r="A520">
        <v>517</v>
      </c>
      <c r="B520" t="s">
        <v>4752</v>
      </c>
      <c r="C520" t="s">
        <v>4707</v>
      </c>
      <c r="D520" t="s">
        <v>240</v>
      </c>
      <c r="F520" t="s">
        <v>146</v>
      </c>
      <c r="G520" t="s">
        <v>158</v>
      </c>
      <c r="I520" t="s">
        <v>158</v>
      </c>
      <c r="J520" t="s">
        <v>4707</v>
      </c>
      <c r="K520" t="s">
        <v>240</v>
      </c>
      <c r="L520" t="s">
        <v>4753</v>
      </c>
      <c r="M520" t="s">
        <v>4753</v>
      </c>
      <c r="Q520" t="s">
        <v>145</v>
      </c>
      <c r="V520" t="s">
        <v>145</v>
      </c>
      <c r="Z520" t="s">
        <v>145</v>
      </c>
      <c r="AG520" t="s">
        <v>145</v>
      </c>
      <c r="AH520" t="s">
        <v>145</v>
      </c>
      <c r="AL520" t="s">
        <v>145</v>
      </c>
      <c r="AP520" t="s">
        <v>145</v>
      </c>
      <c r="AV520" t="s">
        <v>4737</v>
      </c>
      <c r="AW520" t="s">
        <v>4738</v>
      </c>
      <c r="AX520" t="s">
        <v>4739</v>
      </c>
      <c r="AY520" t="s">
        <v>4738</v>
      </c>
      <c r="BC520">
        <v>2000000</v>
      </c>
      <c r="BD520" t="s">
        <v>4740</v>
      </c>
      <c r="BE520" t="s">
        <v>4738</v>
      </c>
      <c r="BF520" t="s">
        <v>4741</v>
      </c>
      <c r="BG520" t="s">
        <v>4738</v>
      </c>
      <c r="BH520" t="s">
        <v>4742</v>
      </c>
      <c r="BI520" t="s">
        <v>4743</v>
      </c>
      <c r="BJ520" t="s">
        <v>4727</v>
      </c>
      <c r="BK520" t="s">
        <v>1018</v>
      </c>
      <c r="BL520" t="s">
        <v>4744</v>
      </c>
      <c r="BM520" t="s">
        <v>1317</v>
      </c>
      <c r="BN520" t="s">
        <v>4742</v>
      </c>
      <c r="BO520" t="s">
        <v>4743</v>
      </c>
      <c r="BP520" t="s">
        <v>4727</v>
      </c>
      <c r="BQ520" t="s">
        <v>1018</v>
      </c>
      <c r="BR520" t="s">
        <v>4745</v>
      </c>
      <c r="BS520" t="s">
        <v>4746</v>
      </c>
      <c r="BT520" t="s">
        <v>4747</v>
      </c>
      <c r="BV520" t="s">
        <v>4748</v>
      </c>
      <c r="BZ520" t="s">
        <v>1726</v>
      </c>
      <c r="CA520" t="s">
        <v>158</v>
      </c>
      <c r="CB520" t="s">
        <v>456</v>
      </c>
      <c r="CG520" t="s">
        <v>240</v>
      </c>
      <c r="CH520" t="s">
        <v>1052</v>
      </c>
      <c r="CN520" t="s">
        <v>145</v>
      </c>
      <c r="CR520" t="s">
        <v>145</v>
      </c>
      <c r="CV520" t="s">
        <v>145</v>
      </c>
      <c r="DC520" t="s">
        <v>145</v>
      </c>
      <c r="DD520" t="s">
        <v>145</v>
      </c>
      <c r="DH520" t="s">
        <v>145</v>
      </c>
      <c r="DL520" t="s">
        <v>145</v>
      </c>
      <c r="DS520" t="s">
        <v>1704</v>
      </c>
      <c r="DT520">
        <v>0</v>
      </c>
      <c r="DU520">
        <v>0</v>
      </c>
      <c r="DV520">
        <v>0</v>
      </c>
      <c r="DW520" s="1" t="e">
        <f>+Tabulka1[[#This Row],[pocudegra]]/Tabulka1[[#This Row],[pochodnav]]</f>
        <v>#DIV/0!</v>
      </c>
      <c r="DX520">
        <v>0</v>
      </c>
      <c r="EA520" t="s">
        <v>2587</v>
      </c>
      <c r="EB520" t="s">
        <v>2098</v>
      </c>
      <c r="ED520" t="s">
        <v>1704</v>
      </c>
      <c r="EE520" t="s">
        <v>1704</v>
      </c>
      <c r="EF520" t="s">
        <v>155</v>
      </c>
      <c r="EG520" t="s">
        <v>147</v>
      </c>
      <c r="EH520" t="s">
        <v>4712</v>
      </c>
      <c r="EI520" t="s">
        <v>4749</v>
      </c>
      <c r="EJ520" t="s">
        <v>4712</v>
      </c>
      <c r="EL520">
        <v>0</v>
      </c>
      <c r="EM520">
        <v>30511</v>
      </c>
    </row>
    <row r="521" spans="1:143" hidden="1">
      <c r="A521">
        <v>518</v>
      </c>
      <c r="B521" t="s">
        <v>4754</v>
      </c>
      <c r="C521" t="s">
        <v>4707</v>
      </c>
      <c r="D521" t="s">
        <v>240</v>
      </c>
      <c r="F521" t="s">
        <v>158</v>
      </c>
      <c r="G521" t="s">
        <v>164</v>
      </c>
      <c r="H521" t="s">
        <v>158</v>
      </c>
      <c r="I521" t="s">
        <v>164</v>
      </c>
      <c r="J521" t="s">
        <v>4707</v>
      </c>
      <c r="K521" t="s">
        <v>240</v>
      </c>
      <c r="L521" t="s">
        <v>4755</v>
      </c>
      <c r="M521" t="s">
        <v>4756</v>
      </c>
      <c r="Q521" t="s">
        <v>145</v>
      </c>
      <c r="V521" t="s">
        <v>145</v>
      </c>
      <c r="Z521" t="s">
        <v>145</v>
      </c>
      <c r="AG521" t="s">
        <v>145</v>
      </c>
      <c r="AH521" t="s">
        <v>145</v>
      </c>
      <c r="AL521" t="s">
        <v>145</v>
      </c>
      <c r="AP521" t="s">
        <v>145</v>
      </c>
      <c r="AS521" t="s">
        <v>4757</v>
      </c>
      <c r="AT521" t="s">
        <v>4758</v>
      </c>
      <c r="AU521" t="s">
        <v>4759</v>
      </c>
      <c r="AV521" t="s">
        <v>4722</v>
      </c>
      <c r="AW521" t="s">
        <v>4721</v>
      </c>
      <c r="AX521" t="s">
        <v>4722</v>
      </c>
      <c r="AY521" t="s">
        <v>4721</v>
      </c>
      <c r="BC521">
        <v>16515000</v>
      </c>
      <c r="BD521" t="s">
        <v>4723</v>
      </c>
      <c r="BE521" t="s">
        <v>4724</v>
      </c>
      <c r="BF521" t="s">
        <v>4723</v>
      </c>
      <c r="BG521" t="s">
        <v>4724</v>
      </c>
      <c r="BH521" t="s">
        <v>4725</v>
      </c>
      <c r="BI521" t="s">
        <v>4726</v>
      </c>
      <c r="BJ521" t="s">
        <v>4727</v>
      </c>
      <c r="BK521" t="s">
        <v>1018</v>
      </c>
      <c r="BL521" t="s">
        <v>4672</v>
      </c>
      <c r="BM521" t="s">
        <v>4672</v>
      </c>
      <c r="BN521" t="s">
        <v>4725</v>
      </c>
      <c r="BO521" t="s">
        <v>4726</v>
      </c>
      <c r="BP521" t="s">
        <v>4727</v>
      </c>
      <c r="BQ521" t="s">
        <v>1018</v>
      </c>
      <c r="BR521" t="s">
        <v>4728</v>
      </c>
      <c r="BS521" t="s">
        <v>4729</v>
      </c>
      <c r="BT521" t="s">
        <v>4672</v>
      </c>
      <c r="BV521" t="s">
        <v>4730</v>
      </c>
      <c r="BZ521" t="s">
        <v>4731</v>
      </c>
      <c r="CA521" t="s">
        <v>164</v>
      </c>
      <c r="CB521" t="s">
        <v>164</v>
      </c>
      <c r="CC521" t="s">
        <v>164</v>
      </c>
      <c r="CG521" t="s">
        <v>240</v>
      </c>
      <c r="CH521" t="s">
        <v>873</v>
      </c>
      <c r="CJ521" t="s">
        <v>4755</v>
      </c>
      <c r="CN521" t="s">
        <v>145</v>
      </c>
      <c r="CR521" t="s">
        <v>145</v>
      </c>
      <c r="CV521" t="s">
        <v>145</v>
      </c>
      <c r="DC521" t="s">
        <v>145</v>
      </c>
      <c r="DD521" t="s">
        <v>145</v>
      </c>
      <c r="DH521" t="s">
        <v>145</v>
      </c>
      <c r="DL521" t="s">
        <v>145</v>
      </c>
      <c r="DP521" t="s">
        <v>4757</v>
      </c>
      <c r="DQ521" t="s">
        <v>4760</v>
      </c>
      <c r="DR521" t="s">
        <v>4759</v>
      </c>
      <c r="DT521">
        <v>0</v>
      </c>
      <c r="DU521">
        <v>0</v>
      </c>
      <c r="DV521">
        <v>0</v>
      </c>
      <c r="DW521" s="1" t="e">
        <f>+Tabulka1[[#This Row],[pocudegra]]/Tabulka1[[#This Row],[pochodnav]]</f>
        <v>#DIV/0!</v>
      </c>
      <c r="DX521">
        <v>0</v>
      </c>
      <c r="DY521" t="s">
        <v>164</v>
      </c>
      <c r="DZ521" t="s">
        <v>153</v>
      </c>
      <c r="EA521" t="s">
        <v>4761</v>
      </c>
      <c r="ED521" t="s">
        <v>716</v>
      </c>
      <c r="EE521" t="s">
        <v>716</v>
      </c>
      <c r="EF521" t="s">
        <v>4757</v>
      </c>
      <c r="EG521" t="s">
        <v>147</v>
      </c>
      <c r="EH521" t="s">
        <v>4733</v>
      </c>
      <c r="EI521" t="s">
        <v>4762</v>
      </c>
      <c r="EJ521" t="s">
        <v>4733</v>
      </c>
      <c r="EL521">
        <v>0</v>
      </c>
      <c r="EM521">
        <v>1257</v>
      </c>
    </row>
    <row r="522" spans="1:143" hidden="1">
      <c r="A522">
        <v>519</v>
      </c>
      <c r="B522" t="s">
        <v>4763</v>
      </c>
      <c r="C522" t="s">
        <v>4707</v>
      </c>
      <c r="D522" t="s">
        <v>240</v>
      </c>
      <c r="F522" t="s">
        <v>164</v>
      </c>
      <c r="G522" t="s">
        <v>164</v>
      </c>
      <c r="H522" t="s">
        <v>164</v>
      </c>
      <c r="I522" t="s">
        <v>164</v>
      </c>
      <c r="J522" t="s">
        <v>4707</v>
      </c>
      <c r="K522" t="s">
        <v>240</v>
      </c>
      <c r="L522" t="s">
        <v>4764</v>
      </c>
      <c r="M522" t="s">
        <v>4764</v>
      </c>
      <c r="O522" t="s">
        <v>2814</v>
      </c>
      <c r="P522" t="s">
        <v>2814</v>
      </c>
      <c r="Q522" t="s">
        <v>145</v>
      </c>
      <c r="T522" t="s">
        <v>4765</v>
      </c>
      <c r="U522" t="s">
        <v>4765</v>
      </c>
      <c r="V522" t="s">
        <v>145</v>
      </c>
      <c r="X522" t="s">
        <v>4766</v>
      </c>
      <c r="Y522" t="s">
        <v>4766</v>
      </c>
      <c r="Z522" t="s">
        <v>145</v>
      </c>
      <c r="AC522" t="s">
        <v>4767</v>
      </c>
      <c r="AD522" t="s">
        <v>4768</v>
      </c>
      <c r="AE522" t="s">
        <v>4767</v>
      </c>
      <c r="AF522" t="s">
        <v>4768</v>
      </c>
      <c r="AG522" t="s">
        <v>145</v>
      </c>
      <c r="AH522" t="s">
        <v>145</v>
      </c>
      <c r="AJ522" t="s">
        <v>164</v>
      </c>
      <c r="AK522" t="s">
        <v>164</v>
      </c>
      <c r="AL522" t="s">
        <v>145</v>
      </c>
      <c r="AN522" t="s">
        <v>456</v>
      </c>
      <c r="AO522" t="s">
        <v>456</v>
      </c>
      <c r="AP522" t="s">
        <v>145</v>
      </c>
      <c r="AS522" t="s">
        <v>4769</v>
      </c>
      <c r="AT522" t="s">
        <v>4770</v>
      </c>
      <c r="AU522" t="s">
        <v>2868</v>
      </c>
      <c r="AV522" t="s">
        <v>4720</v>
      </c>
      <c r="AW522" t="s">
        <v>4721</v>
      </c>
      <c r="AX522" t="s">
        <v>4720</v>
      </c>
      <c r="AY522" t="s">
        <v>4721</v>
      </c>
      <c r="BC522">
        <v>3000000</v>
      </c>
      <c r="BD522" t="s">
        <v>4723</v>
      </c>
      <c r="BE522" t="s">
        <v>4724</v>
      </c>
      <c r="BF522" t="s">
        <v>4723</v>
      </c>
      <c r="BG522" t="s">
        <v>4771</v>
      </c>
      <c r="BH522" t="s">
        <v>4725</v>
      </c>
      <c r="BI522" t="s">
        <v>4772</v>
      </c>
      <c r="BJ522" t="s">
        <v>4773</v>
      </c>
      <c r="BK522" t="s">
        <v>4774</v>
      </c>
      <c r="BL522" t="s">
        <v>2746</v>
      </c>
      <c r="BM522" t="s">
        <v>4775</v>
      </c>
      <c r="BN522" t="s">
        <v>4725</v>
      </c>
      <c r="BO522" t="s">
        <v>4772</v>
      </c>
      <c r="BP522" t="s">
        <v>4773</v>
      </c>
      <c r="BQ522" t="s">
        <v>4774</v>
      </c>
      <c r="BR522" t="s">
        <v>4776</v>
      </c>
      <c r="BS522" t="s">
        <v>4777</v>
      </c>
      <c r="BT522" t="s">
        <v>4778</v>
      </c>
      <c r="BU522" t="s">
        <v>4779</v>
      </c>
      <c r="BV522" t="s">
        <v>4730</v>
      </c>
      <c r="BZ522" t="s">
        <v>716</v>
      </c>
      <c r="CA522" t="s">
        <v>164</v>
      </c>
      <c r="CB522" t="s">
        <v>164</v>
      </c>
      <c r="CC522" t="s">
        <v>164</v>
      </c>
      <c r="CG522" t="s">
        <v>240</v>
      </c>
      <c r="CH522" t="s">
        <v>735</v>
      </c>
      <c r="CJ522" t="s">
        <v>4764</v>
      </c>
      <c r="CL522" t="s">
        <v>2814</v>
      </c>
      <c r="CM522" t="s">
        <v>2814</v>
      </c>
      <c r="CN522" t="s">
        <v>145</v>
      </c>
      <c r="CP522" t="s">
        <v>4765</v>
      </c>
      <c r="CQ522" t="s">
        <v>4765</v>
      </c>
      <c r="CR522" t="s">
        <v>145</v>
      </c>
      <c r="CT522" t="s">
        <v>4766</v>
      </c>
      <c r="CU522" t="s">
        <v>4766</v>
      </c>
      <c r="CV522" t="s">
        <v>145</v>
      </c>
      <c r="CY522" t="s">
        <v>4767</v>
      </c>
      <c r="CZ522" t="s">
        <v>4768</v>
      </c>
      <c r="DA522" t="s">
        <v>4767</v>
      </c>
      <c r="DB522" t="s">
        <v>4768</v>
      </c>
      <c r="DC522" t="s">
        <v>145</v>
      </c>
      <c r="DD522" t="s">
        <v>145</v>
      </c>
      <c r="DF522" t="s">
        <v>164</v>
      </c>
      <c r="DG522" t="s">
        <v>164</v>
      </c>
      <c r="DH522" t="s">
        <v>145</v>
      </c>
      <c r="DJ522" t="s">
        <v>456</v>
      </c>
      <c r="DK522" t="s">
        <v>456</v>
      </c>
      <c r="DL522" t="s">
        <v>145</v>
      </c>
      <c r="DP522" t="s">
        <v>4780</v>
      </c>
      <c r="DQ522" t="s">
        <v>4781</v>
      </c>
      <c r="DR522" t="s">
        <v>2868</v>
      </c>
      <c r="DT522">
        <v>2</v>
      </c>
      <c r="DU522">
        <v>2</v>
      </c>
      <c r="DV522">
        <v>0</v>
      </c>
      <c r="DW522" s="1">
        <f>+Tabulka1[[#This Row],[pocudegra]]/Tabulka1[[#This Row],[pochodnav]]</f>
        <v>0</v>
      </c>
      <c r="DX522">
        <v>0</v>
      </c>
      <c r="EA522" t="s">
        <v>4761</v>
      </c>
      <c r="ED522" t="s">
        <v>716</v>
      </c>
      <c r="EE522" t="s">
        <v>716</v>
      </c>
      <c r="EF522" t="s">
        <v>4769</v>
      </c>
      <c r="EG522" t="s">
        <v>147</v>
      </c>
      <c r="EH522" t="s">
        <v>4762</v>
      </c>
      <c r="EI522" t="s">
        <v>4762</v>
      </c>
      <c r="EL522">
        <v>1257</v>
      </c>
      <c r="EM522">
        <v>1257</v>
      </c>
    </row>
    <row r="523" spans="1:143" hidden="1">
      <c r="A523">
        <v>520</v>
      </c>
      <c r="B523" t="s">
        <v>4782</v>
      </c>
      <c r="C523" t="s">
        <v>4707</v>
      </c>
      <c r="D523" t="s">
        <v>240</v>
      </c>
      <c r="F523" t="s">
        <v>164</v>
      </c>
      <c r="G523" t="s">
        <v>164</v>
      </c>
      <c r="H523" t="s">
        <v>164</v>
      </c>
      <c r="I523" t="s">
        <v>164</v>
      </c>
      <c r="J523" t="s">
        <v>4707</v>
      </c>
      <c r="K523" t="s">
        <v>240</v>
      </c>
      <c r="L523" t="s">
        <v>4764</v>
      </c>
      <c r="M523" t="s">
        <v>4764</v>
      </c>
      <c r="O523" t="s">
        <v>2814</v>
      </c>
      <c r="P523" t="s">
        <v>2814</v>
      </c>
      <c r="Q523" t="s">
        <v>145</v>
      </c>
      <c r="T523" t="s">
        <v>4765</v>
      </c>
      <c r="U523" t="s">
        <v>4765</v>
      </c>
      <c r="V523" t="s">
        <v>145</v>
      </c>
      <c r="X523" t="s">
        <v>4766</v>
      </c>
      <c r="Y523" t="s">
        <v>4766</v>
      </c>
      <c r="Z523" t="s">
        <v>145</v>
      </c>
      <c r="AC523" t="s">
        <v>4767</v>
      </c>
      <c r="AD523" t="s">
        <v>4768</v>
      </c>
      <c r="AE523" t="s">
        <v>4767</v>
      </c>
      <c r="AF523" t="s">
        <v>4768</v>
      </c>
      <c r="AG523" t="s">
        <v>145</v>
      </c>
      <c r="AH523" t="s">
        <v>145</v>
      </c>
      <c r="AJ523" t="s">
        <v>164</v>
      </c>
      <c r="AK523" t="s">
        <v>164</v>
      </c>
      <c r="AL523" t="s">
        <v>145</v>
      </c>
      <c r="AN523" t="s">
        <v>456</v>
      </c>
      <c r="AO523" t="s">
        <v>456</v>
      </c>
      <c r="AP523" t="s">
        <v>145</v>
      </c>
      <c r="AS523" t="s">
        <v>4769</v>
      </c>
      <c r="AT523" t="s">
        <v>4770</v>
      </c>
      <c r="AU523" t="s">
        <v>2868</v>
      </c>
      <c r="AV523" t="s">
        <v>4720</v>
      </c>
      <c r="AW523" t="s">
        <v>4721</v>
      </c>
      <c r="AX523" t="s">
        <v>4720</v>
      </c>
      <c r="AY523" t="s">
        <v>4721</v>
      </c>
      <c r="BC523">
        <v>3000000</v>
      </c>
      <c r="BD523" t="s">
        <v>4723</v>
      </c>
      <c r="BE523" t="s">
        <v>4724</v>
      </c>
      <c r="BF523" t="s">
        <v>4723</v>
      </c>
      <c r="BG523" t="s">
        <v>4771</v>
      </c>
      <c r="BH523" t="s">
        <v>4725</v>
      </c>
      <c r="BI523" t="s">
        <v>4772</v>
      </c>
      <c r="BJ523" t="s">
        <v>4773</v>
      </c>
      <c r="BK523" t="s">
        <v>4774</v>
      </c>
      <c r="BL523" t="s">
        <v>2746</v>
      </c>
      <c r="BM523" t="s">
        <v>4775</v>
      </c>
      <c r="BN523" t="s">
        <v>4725</v>
      </c>
      <c r="BO523" t="s">
        <v>4772</v>
      </c>
      <c r="BP523" t="s">
        <v>4773</v>
      </c>
      <c r="BQ523" t="s">
        <v>4774</v>
      </c>
      <c r="BR523" t="s">
        <v>4776</v>
      </c>
      <c r="BS523" t="s">
        <v>4777</v>
      </c>
      <c r="BT523" t="s">
        <v>4778</v>
      </c>
      <c r="BU523" t="s">
        <v>4779</v>
      </c>
      <c r="BV523" t="s">
        <v>4730</v>
      </c>
      <c r="BZ523" t="s">
        <v>716</v>
      </c>
      <c r="CA523" t="s">
        <v>164</v>
      </c>
      <c r="CB523" t="s">
        <v>164</v>
      </c>
      <c r="CC523" t="s">
        <v>164</v>
      </c>
      <c r="CG523" t="s">
        <v>147</v>
      </c>
      <c r="CJ523" t="s">
        <v>4764</v>
      </c>
      <c r="CL523" t="s">
        <v>2814</v>
      </c>
      <c r="CM523" t="s">
        <v>2814</v>
      </c>
      <c r="CN523" t="s">
        <v>145</v>
      </c>
      <c r="CP523" t="s">
        <v>4765</v>
      </c>
      <c r="CQ523" t="s">
        <v>4765</v>
      </c>
      <c r="CR523" t="s">
        <v>145</v>
      </c>
      <c r="CT523" t="s">
        <v>4766</v>
      </c>
      <c r="CU523" t="s">
        <v>4766</v>
      </c>
      <c r="CV523" t="s">
        <v>145</v>
      </c>
      <c r="CY523" t="s">
        <v>4767</v>
      </c>
      <c r="CZ523" t="s">
        <v>4768</v>
      </c>
      <c r="DA523" t="s">
        <v>4767</v>
      </c>
      <c r="DB523" t="s">
        <v>4768</v>
      </c>
      <c r="DC523" t="s">
        <v>145</v>
      </c>
      <c r="DD523" t="s">
        <v>145</v>
      </c>
      <c r="DF523" t="s">
        <v>164</v>
      </c>
      <c r="DG523" t="s">
        <v>164</v>
      </c>
      <c r="DH523" t="s">
        <v>145</v>
      </c>
      <c r="DJ523" t="s">
        <v>456</v>
      </c>
      <c r="DK523" t="s">
        <v>456</v>
      </c>
      <c r="DL523" t="s">
        <v>145</v>
      </c>
      <c r="DO523" t="s">
        <v>4783</v>
      </c>
      <c r="DP523" t="s">
        <v>4780</v>
      </c>
      <c r="DQ523" t="s">
        <v>4781</v>
      </c>
      <c r="DR523" t="s">
        <v>2868</v>
      </c>
      <c r="DT523">
        <v>2</v>
      </c>
      <c r="DU523">
        <v>2</v>
      </c>
      <c r="DV523">
        <v>1</v>
      </c>
      <c r="DW523" s="1">
        <f>+Tabulka1[[#This Row],[pocudegra]]/Tabulka1[[#This Row],[pochodnav]]</f>
        <v>0.5</v>
      </c>
      <c r="DX523">
        <v>3510000</v>
      </c>
      <c r="DY523" t="s">
        <v>164</v>
      </c>
      <c r="DZ523" t="s">
        <v>164</v>
      </c>
      <c r="ED523" t="s">
        <v>716</v>
      </c>
      <c r="EE523" t="s">
        <v>716</v>
      </c>
      <c r="EF523" t="s">
        <v>4769</v>
      </c>
      <c r="EG523" t="s">
        <v>147</v>
      </c>
      <c r="EH523" t="s">
        <v>4762</v>
      </c>
      <c r="EI523" t="s">
        <v>4762</v>
      </c>
      <c r="EL523">
        <v>1257</v>
      </c>
      <c r="EM523">
        <v>1257</v>
      </c>
    </row>
    <row r="524" spans="1:143" hidden="1">
      <c r="A524">
        <v>521</v>
      </c>
      <c r="B524" t="s">
        <v>4784</v>
      </c>
      <c r="C524" t="s">
        <v>4707</v>
      </c>
      <c r="D524" t="s">
        <v>240</v>
      </c>
      <c r="F524" t="s">
        <v>164</v>
      </c>
      <c r="G524" t="s">
        <v>164</v>
      </c>
      <c r="H524" t="s">
        <v>164</v>
      </c>
      <c r="I524" t="s">
        <v>164</v>
      </c>
      <c r="J524" t="s">
        <v>4707</v>
      </c>
      <c r="K524" t="s">
        <v>240</v>
      </c>
      <c r="L524" t="s">
        <v>4764</v>
      </c>
      <c r="M524" t="s">
        <v>4764</v>
      </c>
      <c r="O524" t="s">
        <v>2814</v>
      </c>
      <c r="P524" t="s">
        <v>2814</v>
      </c>
      <c r="Q524" t="s">
        <v>145</v>
      </c>
      <c r="T524" t="s">
        <v>4765</v>
      </c>
      <c r="U524" t="s">
        <v>4765</v>
      </c>
      <c r="V524" t="s">
        <v>145</v>
      </c>
      <c r="X524" t="s">
        <v>4766</v>
      </c>
      <c r="Y524" t="s">
        <v>4766</v>
      </c>
      <c r="Z524" t="s">
        <v>145</v>
      </c>
      <c r="AC524" t="s">
        <v>4767</v>
      </c>
      <c r="AD524" t="s">
        <v>4768</v>
      </c>
      <c r="AE524" t="s">
        <v>4767</v>
      </c>
      <c r="AF524" t="s">
        <v>4768</v>
      </c>
      <c r="AG524" t="s">
        <v>145</v>
      </c>
      <c r="AH524" t="s">
        <v>145</v>
      </c>
      <c r="AJ524" t="s">
        <v>164</v>
      </c>
      <c r="AK524" t="s">
        <v>164</v>
      </c>
      <c r="AL524" t="s">
        <v>145</v>
      </c>
      <c r="AN524" t="s">
        <v>456</v>
      </c>
      <c r="AO524" t="s">
        <v>456</v>
      </c>
      <c r="AP524" t="s">
        <v>145</v>
      </c>
      <c r="AS524" t="s">
        <v>4769</v>
      </c>
      <c r="AT524" t="s">
        <v>4770</v>
      </c>
      <c r="AU524" t="s">
        <v>2868</v>
      </c>
      <c r="AV524" t="s">
        <v>4720</v>
      </c>
      <c r="AW524" t="s">
        <v>4721</v>
      </c>
      <c r="AX524" t="s">
        <v>4720</v>
      </c>
      <c r="AY524" t="s">
        <v>4721</v>
      </c>
      <c r="BC524">
        <v>600000</v>
      </c>
      <c r="BD524" t="s">
        <v>4723</v>
      </c>
      <c r="BE524" t="s">
        <v>4724</v>
      </c>
      <c r="BF524" t="s">
        <v>4723</v>
      </c>
      <c r="BG524" t="s">
        <v>4771</v>
      </c>
      <c r="BH524" t="s">
        <v>4725</v>
      </c>
      <c r="BI524" t="s">
        <v>4772</v>
      </c>
      <c r="BJ524" t="s">
        <v>4773</v>
      </c>
      <c r="BK524" t="s">
        <v>4774</v>
      </c>
      <c r="BL524" t="s">
        <v>2746</v>
      </c>
      <c r="BM524" t="s">
        <v>4775</v>
      </c>
      <c r="BN524" t="s">
        <v>4725</v>
      </c>
      <c r="BO524" t="s">
        <v>4772</v>
      </c>
      <c r="BP524" t="s">
        <v>4773</v>
      </c>
      <c r="BQ524" t="s">
        <v>4774</v>
      </c>
      <c r="BR524" t="s">
        <v>4776</v>
      </c>
      <c r="BS524" t="s">
        <v>4777</v>
      </c>
      <c r="BT524" t="s">
        <v>4778</v>
      </c>
      <c r="BU524" t="s">
        <v>4779</v>
      </c>
      <c r="BV524" t="s">
        <v>4730</v>
      </c>
      <c r="BZ524" t="s">
        <v>716</v>
      </c>
      <c r="CA524" t="s">
        <v>164</v>
      </c>
      <c r="CB524" t="s">
        <v>164</v>
      </c>
      <c r="CC524" t="s">
        <v>164</v>
      </c>
      <c r="CG524" t="s">
        <v>240</v>
      </c>
      <c r="CH524" t="s">
        <v>735</v>
      </c>
      <c r="CJ524" t="s">
        <v>4764</v>
      </c>
      <c r="CL524" t="s">
        <v>2814</v>
      </c>
      <c r="CM524" t="s">
        <v>2814</v>
      </c>
      <c r="CN524" t="s">
        <v>145</v>
      </c>
      <c r="CP524" t="s">
        <v>4765</v>
      </c>
      <c r="CQ524" t="s">
        <v>4765</v>
      </c>
      <c r="CR524" t="s">
        <v>145</v>
      </c>
      <c r="CT524" t="s">
        <v>4766</v>
      </c>
      <c r="CU524" t="s">
        <v>4766</v>
      </c>
      <c r="CV524" t="s">
        <v>145</v>
      </c>
      <c r="CY524" t="s">
        <v>4767</v>
      </c>
      <c r="CZ524" t="s">
        <v>4768</v>
      </c>
      <c r="DA524" t="s">
        <v>4767</v>
      </c>
      <c r="DB524" t="s">
        <v>4768</v>
      </c>
      <c r="DC524" t="s">
        <v>145</v>
      </c>
      <c r="DD524" t="s">
        <v>145</v>
      </c>
      <c r="DF524" t="s">
        <v>164</v>
      </c>
      <c r="DG524" t="s">
        <v>164</v>
      </c>
      <c r="DH524" t="s">
        <v>145</v>
      </c>
      <c r="DJ524" t="s">
        <v>456</v>
      </c>
      <c r="DK524" t="s">
        <v>456</v>
      </c>
      <c r="DL524" t="s">
        <v>145</v>
      </c>
      <c r="DP524" t="s">
        <v>4780</v>
      </c>
      <c r="DQ524" t="s">
        <v>4781</v>
      </c>
      <c r="DR524" t="s">
        <v>2868</v>
      </c>
      <c r="DT524">
        <v>2</v>
      </c>
      <c r="DU524">
        <v>2</v>
      </c>
      <c r="DV524">
        <v>0</v>
      </c>
      <c r="DW524" s="1">
        <f>+Tabulka1[[#This Row],[pocudegra]]/Tabulka1[[#This Row],[pochodnav]]</f>
        <v>0</v>
      </c>
      <c r="DX524">
        <v>0</v>
      </c>
      <c r="EA524" t="s">
        <v>4785</v>
      </c>
      <c r="ED524" t="s">
        <v>716</v>
      </c>
      <c r="EE524" t="s">
        <v>716</v>
      </c>
      <c r="EF524" t="s">
        <v>4769</v>
      </c>
      <c r="EG524" t="s">
        <v>147</v>
      </c>
      <c r="EH524" t="s">
        <v>4762</v>
      </c>
      <c r="EI524" t="s">
        <v>4762</v>
      </c>
      <c r="EL524">
        <v>1257</v>
      </c>
      <c r="EM524">
        <v>1257</v>
      </c>
    </row>
    <row r="525" spans="1:143" hidden="1">
      <c r="A525">
        <v>522</v>
      </c>
      <c r="B525" t="s">
        <v>4786</v>
      </c>
      <c r="C525" t="s">
        <v>4707</v>
      </c>
      <c r="D525" t="s">
        <v>240</v>
      </c>
      <c r="F525" t="s">
        <v>164</v>
      </c>
      <c r="G525" t="s">
        <v>164</v>
      </c>
      <c r="H525" t="s">
        <v>164</v>
      </c>
      <c r="I525" t="s">
        <v>164</v>
      </c>
      <c r="J525" t="s">
        <v>4707</v>
      </c>
      <c r="K525" t="s">
        <v>240</v>
      </c>
      <c r="L525" t="s">
        <v>4764</v>
      </c>
      <c r="M525" t="s">
        <v>4764</v>
      </c>
      <c r="O525" t="s">
        <v>2814</v>
      </c>
      <c r="P525" t="s">
        <v>2814</v>
      </c>
      <c r="Q525" t="s">
        <v>145</v>
      </c>
      <c r="T525" t="s">
        <v>4765</v>
      </c>
      <c r="U525" t="s">
        <v>4765</v>
      </c>
      <c r="V525" t="s">
        <v>145</v>
      </c>
      <c r="X525" t="s">
        <v>4766</v>
      </c>
      <c r="Y525" t="s">
        <v>4766</v>
      </c>
      <c r="Z525" t="s">
        <v>145</v>
      </c>
      <c r="AC525" t="s">
        <v>4767</v>
      </c>
      <c r="AD525" t="s">
        <v>4768</v>
      </c>
      <c r="AE525" t="s">
        <v>4767</v>
      </c>
      <c r="AF525" t="s">
        <v>4768</v>
      </c>
      <c r="AG525" t="s">
        <v>145</v>
      </c>
      <c r="AH525" t="s">
        <v>145</v>
      </c>
      <c r="AJ525" t="s">
        <v>164</v>
      </c>
      <c r="AK525" t="s">
        <v>164</v>
      </c>
      <c r="AL525" t="s">
        <v>145</v>
      </c>
      <c r="AN525" t="s">
        <v>456</v>
      </c>
      <c r="AO525" t="s">
        <v>456</v>
      </c>
      <c r="AP525" t="s">
        <v>145</v>
      </c>
      <c r="AS525" t="s">
        <v>4769</v>
      </c>
      <c r="AT525" t="s">
        <v>4770</v>
      </c>
      <c r="AU525" t="s">
        <v>2868</v>
      </c>
      <c r="AV525" t="s">
        <v>4720</v>
      </c>
      <c r="AW525" t="s">
        <v>4721</v>
      </c>
      <c r="AX525" t="s">
        <v>4720</v>
      </c>
      <c r="AY525" t="s">
        <v>4721</v>
      </c>
      <c r="BC525">
        <v>1400000</v>
      </c>
      <c r="BD525" t="s">
        <v>4723</v>
      </c>
      <c r="BE525" t="s">
        <v>4724</v>
      </c>
      <c r="BF525" t="s">
        <v>4723</v>
      </c>
      <c r="BG525" t="s">
        <v>4771</v>
      </c>
      <c r="BH525" t="s">
        <v>4725</v>
      </c>
      <c r="BI525" t="s">
        <v>4772</v>
      </c>
      <c r="BJ525" t="s">
        <v>4773</v>
      </c>
      <c r="BK525" t="s">
        <v>4774</v>
      </c>
      <c r="BL525" t="s">
        <v>2746</v>
      </c>
      <c r="BM525" t="s">
        <v>4775</v>
      </c>
      <c r="BN525" t="s">
        <v>4725</v>
      </c>
      <c r="BO525" t="s">
        <v>4772</v>
      </c>
      <c r="BP525" t="s">
        <v>4773</v>
      </c>
      <c r="BQ525" t="s">
        <v>4774</v>
      </c>
      <c r="BR525" t="s">
        <v>4776</v>
      </c>
      <c r="BS525" t="s">
        <v>4777</v>
      </c>
      <c r="BT525" t="s">
        <v>4778</v>
      </c>
      <c r="BU525" t="s">
        <v>4779</v>
      </c>
      <c r="BV525" t="s">
        <v>4730</v>
      </c>
      <c r="BZ525" t="s">
        <v>716</v>
      </c>
      <c r="CA525" t="s">
        <v>164</v>
      </c>
      <c r="CB525" t="s">
        <v>164</v>
      </c>
      <c r="CC525" t="s">
        <v>164</v>
      </c>
      <c r="CG525" t="s">
        <v>147</v>
      </c>
      <c r="CJ525" t="s">
        <v>4764</v>
      </c>
      <c r="CL525" t="s">
        <v>2814</v>
      </c>
      <c r="CM525" t="s">
        <v>2814</v>
      </c>
      <c r="CN525" t="s">
        <v>145</v>
      </c>
      <c r="CP525" t="s">
        <v>4765</v>
      </c>
      <c r="CQ525" t="s">
        <v>4765</v>
      </c>
      <c r="CR525" t="s">
        <v>145</v>
      </c>
      <c r="CT525" t="s">
        <v>4766</v>
      </c>
      <c r="CU525" t="s">
        <v>4766</v>
      </c>
      <c r="CV525" t="s">
        <v>145</v>
      </c>
      <c r="CY525" t="s">
        <v>4767</v>
      </c>
      <c r="CZ525" t="s">
        <v>4768</v>
      </c>
      <c r="DA525" t="s">
        <v>4767</v>
      </c>
      <c r="DB525" t="s">
        <v>4768</v>
      </c>
      <c r="DC525" t="s">
        <v>145</v>
      </c>
      <c r="DD525" t="s">
        <v>145</v>
      </c>
      <c r="DF525" t="s">
        <v>164</v>
      </c>
      <c r="DG525" t="s">
        <v>164</v>
      </c>
      <c r="DH525" t="s">
        <v>145</v>
      </c>
      <c r="DJ525" t="s">
        <v>456</v>
      </c>
      <c r="DK525" t="s">
        <v>456</v>
      </c>
      <c r="DL525" t="s">
        <v>145</v>
      </c>
      <c r="DO525" t="s">
        <v>4783</v>
      </c>
      <c r="DP525" t="s">
        <v>4780</v>
      </c>
      <c r="DQ525" t="s">
        <v>4781</v>
      </c>
      <c r="DR525" t="s">
        <v>2868</v>
      </c>
      <c r="DT525">
        <v>2</v>
      </c>
      <c r="DU525">
        <v>2</v>
      </c>
      <c r="DV525">
        <v>1</v>
      </c>
      <c r="DW525" s="1">
        <f>+Tabulka1[[#This Row],[pocudegra]]/Tabulka1[[#This Row],[pochodnav]]</f>
        <v>0.5</v>
      </c>
      <c r="DX525">
        <v>1800000</v>
      </c>
      <c r="DY525" t="s">
        <v>164</v>
      </c>
      <c r="DZ525" t="s">
        <v>232</v>
      </c>
      <c r="ED525" t="s">
        <v>716</v>
      </c>
      <c r="EE525" t="s">
        <v>716</v>
      </c>
      <c r="EF525" t="s">
        <v>4769</v>
      </c>
      <c r="EG525" t="s">
        <v>147</v>
      </c>
      <c r="EH525" t="s">
        <v>4762</v>
      </c>
      <c r="EI525" t="s">
        <v>4762</v>
      </c>
      <c r="EL525">
        <v>1257</v>
      </c>
      <c r="EM525">
        <v>1257</v>
      </c>
    </row>
    <row r="526" spans="1:143" hidden="1">
      <c r="A526">
        <v>523</v>
      </c>
      <c r="B526" t="s">
        <v>4787</v>
      </c>
      <c r="C526" t="s">
        <v>4707</v>
      </c>
      <c r="D526" t="s">
        <v>240</v>
      </c>
      <c r="F526" t="s">
        <v>164</v>
      </c>
      <c r="G526" t="s">
        <v>164</v>
      </c>
      <c r="H526" t="s">
        <v>164</v>
      </c>
      <c r="I526" t="s">
        <v>164</v>
      </c>
      <c r="J526" t="s">
        <v>4707</v>
      </c>
      <c r="K526" t="s">
        <v>240</v>
      </c>
      <c r="L526" t="s">
        <v>4764</v>
      </c>
      <c r="M526" t="s">
        <v>4764</v>
      </c>
      <c r="O526" t="s">
        <v>2814</v>
      </c>
      <c r="P526" t="s">
        <v>2814</v>
      </c>
      <c r="Q526" t="s">
        <v>145</v>
      </c>
      <c r="T526" t="s">
        <v>4765</v>
      </c>
      <c r="U526" t="s">
        <v>4765</v>
      </c>
      <c r="V526" t="s">
        <v>145</v>
      </c>
      <c r="X526" t="s">
        <v>4766</v>
      </c>
      <c r="Y526" t="s">
        <v>4766</v>
      </c>
      <c r="Z526" t="s">
        <v>145</v>
      </c>
      <c r="AC526" t="s">
        <v>4767</v>
      </c>
      <c r="AD526" t="s">
        <v>4768</v>
      </c>
      <c r="AE526" t="s">
        <v>4767</v>
      </c>
      <c r="AF526" t="s">
        <v>4768</v>
      </c>
      <c r="AG526" t="s">
        <v>145</v>
      </c>
      <c r="AH526" t="s">
        <v>145</v>
      </c>
      <c r="AJ526" t="s">
        <v>164</v>
      </c>
      <c r="AK526" t="s">
        <v>164</v>
      </c>
      <c r="AL526" t="s">
        <v>145</v>
      </c>
      <c r="AN526" t="s">
        <v>456</v>
      </c>
      <c r="AO526" t="s">
        <v>456</v>
      </c>
      <c r="AP526" t="s">
        <v>145</v>
      </c>
      <c r="AS526" t="s">
        <v>4769</v>
      </c>
      <c r="AT526" t="s">
        <v>4770</v>
      </c>
      <c r="AU526" t="s">
        <v>2868</v>
      </c>
      <c r="AV526" t="s">
        <v>4720</v>
      </c>
      <c r="AW526" t="s">
        <v>4721</v>
      </c>
      <c r="AX526" t="s">
        <v>4720</v>
      </c>
      <c r="AY526" t="s">
        <v>4721</v>
      </c>
      <c r="BC526">
        <v>320000</v>
      </c>
      <c r="BD526" t="s">
        <v>4723</v>
      </c>
      <c r="BE526" t="s">
        <v>4724</v>
      </c>
      <c r="BF526" t="s">
        <v>4723</v>
      </c>
      <c r="BG526" t="s">
        <v>4771</v>
      </c>
      <c r="BH526" t="s">
        <v>4725</v>
      </c>
      <c r="BI526" t="s">
        <v>4772</v>
      </c>
      <c r="BJ526" t="s">
        <v>4773</v>
      </c>
      <c r="BK526" t="s">
        <v>4774</v>
      </c>
      <c r="BL526" t="s">
        <v>2746</v>
      </c>
      <c r="BM526" t="s">
        <v>4775</v>
      </c>
      <c r="BN526" t="s">
        <v>4725</v>
      </c>
      <c r="BO526" t="s">
        <v>4772</v>
      </c>
      <c r="BP526" t="s">
        <v>4773</v>
      </c>
      <c r="BQ526" t="s">
        <v>4774</v>
      </c>
      <c r="BR526" t="s">
        <v>4776</v>
      </c>
      <c r="BS526" t="s">
        <v>4777</v>
      </c>
      <c r="BT526" t="s">
        <v>4778</v>
      </c>
      <c r="BU526" t="s">
        <v>4779</v>
      </c>
      <c r="BV526" t="s">
        <v>4730</v>
      </c>
      <c r="BZ526" t="s">
        <v>716</v>
      </c>
      <c r="CA526" t="s">
        <v>164</v>
      </c>
      <c r="CB526" t="s">
        <v>164</v>
      </c>
      <c r="CC526" t="s">
        <v>164</v>
      </c>
      <c r="CG526" t="s">
        <v>147</v>
      </c>
      <c r="CJ526" t="s">
        <v>4764</v>
      </c>
      <c r="CL526" t="s">
        <v>2814</v>
      </c>
      <c r="CM526" t="s">
        <v>2814</v>
      </c>
      <c r="CN526" t="s">
        <v>145</v>
      </c>
      <c r="CP526" t="s">
        <v>4765</v>
      </c>
      <c r="CQ526" t="s">
        <v>4765</v>
      </c>
      <c r="CR526" t="s">
        <v>145</v>
      </c>
      <c r="CT526" t="s">
        <v>4766</v>
      </c>
      <c r="CU526" t="s">
        <v>4766</v>
      </c>
      <c r="CV526" t="s">
        <v>145</v>
      </c>
      <c r="CY526" t="s">
        <v>4767</v>
      </c>
      <c r="CZ526" t="s">
        <v>4768</v>
      </c>
      <c r="DA526" t="s">
        <v>4767</v>
      </c>
      <c r="DB526" t="s">
        <v>4768</v>
      </c>
      <c r="DC526" t="s">
        <v>145</v>
      </c>
      <c r="DD526" t="s">
        <v>145</v>
      </c>
      <c r="DF526" t="s">
        <v>164</v>
      </c>
      <c r="DG526" t="s">
        <v>164</v>
      </c>
      <c r="DH526" t="s">
        <v>145</v>
      </c>
      <c r="DJ526" t="s">
        <v>456</v>
      </c>
      <c r="DK526" t="s">
        <v>456</v>
      </c>
      <c r="DL526" t="s">
        <v>145</v>
      </c>
      <c r="DO526" t="s">
        <v>4783</v>
      </c>
      <c r="DP526" t="s">
        <v>4780</v>
      </c>
      <c r="DQ526" t="s">
        <v>4781</v>
      </c>
      <c r="DR526" t="s">
        <v>2868</v>
      </c>
      <c r="DT526">
        <v>2</v>
      </c>
      <c r="DU526">
        <v>2</v>
      </c>
      <c r="DV526">
        <v>1</v>
      </c>
      <c r="DW526" s="1">
        <f>+Tabulka1[[#This Row],[pocudegra]]/Tabulka1[[#This Row],[pochodnav]]</f>
        <v>0.5</v>
      </c>
      <c r="DX526">
        <v>300000</v>
      </c>
      <c r="DY526" t="s">
        <v>164</v>
      </c>
      <c r="DZ526" t="s">
        <v>164</v>
      </c>
      <c r="ED526" t="s">
        <v>716</v>
      </c>
      <c r="EE526" t="s">
        <v>716</v>
      </c>
      <c r="EF526" t="s">
        <v>4769</v>
      </c>
      <c r="EG526" t="s">
        <v>147</v>
      </c>
      <c r="EH526" t="s">
        <v>4762</v>
      </c>
      <c r="EI526" t="s">
        <v>4762</v>
      </c>
      <c r="EL526">
        <v>1257</v>
      </c>
      <c r="EM526">
        <v>1257</v>
      </c>
    </row>
    <row r="527" spans="1:143" hidden="1">
      <c r="A527">
        <v>524</v>
      </c>
      <c r="B527" t="s">
        <v>4788</v>
      </c>
      <c r="C527" t="s">
        <v>4707</v>
      </c>
      <c r="D527" t="s">
        <v>240</v>
      </c>
      <c r="F527" t="s">
        <v>164</v>
      </c>
      <c r="G527" t="s">
        <v>164</v>
      </c>
      <c r="H527" t="s">
        <v>164</v>
      </c>
      <c r="I527" t="s">
        <v>164</v>
      </c>
      <c r="J527" t="s">
        <v>4707</v>
      </c>
      <c r="K527" t="s">
        <v>240</v>
      </c>
      <c r="L527" t="s">
        <v>4764</v>
      </c>
      <c r="M527" t="s">
        <v>4764</v>
      </c>
      <c r="O527" t="s">
        <v>2814</v>
      </c>
      <c r="P527" t="s">
        <v>2814</v>
      </c>
      <c r="Q527" t="s">
        <v>145</v>
      </c>
      <c r="T527" t="s">
        <v>4765</v>
      </c>
      <c r="U527" t="s">
        <v>4765</v>
      </c>
      <c r="V527" t="s">
        <v>145</v>
      </c>
      <c r="X527" t="s">
        <v>4766</v>
      </c>
      <c r="Y527" t="s">
        <v>4766</v>
      </c>
      <c r="Z527" t="s">
        <v>145</v>
      </c>
      <c r="AC527" t="s">
        <v>4767</v>
      </c>
      <c r="AD527" t="s">
        <v>4768</v>
      </c>
      <c r="AE527" t="s">
        <v>4767</v>
      </c>
      <c r="AF527" t="s">
        <v>4768</v>
      </c>
      <c r="AG527" t="s">
        <v>145</v>
      </c>
      <c r="AH527" t="s">
        <v>145</v>
      </c>
      <c r="AJ527" t="s">
        <v>164</v>
      </c>
      <c r="AK527" t="s">
        <v>164</v>
      </c>
      <c r="AL527" t="s">
        <v>145</v>
      </c>
      <c r="AN527" t="s">
        <v>456</v>
      </c>
      <c r="AO527" t="s">
        <v>456</v>
      </c>
      <c r="AP527" t="s">
        <v>145</v>
      </c>
      <c r="AS527" t="s">
        <v>4769</v>
      </c>
      <c r="AT527" t="s">
        <v>4770</v>
      </c>
      <c r="AU527" t="s">
        <v>2868</v>
      </c>
      <c r="AV527" t="s">
        <v>4720</v>
      </c>
      <c r="AW527" t="s">
        <v>4721</v>
      </c>
      <c r="AX527" t="s">
        <v>4720</v>
      </c>
      <c r="AY527" t="s">
        <v>4721</v>
      </c>
      <c r="BC527">
        <v>581000</v>
      </c>
      <c r="BD527" t="s">
        <v>4723</v>
      </c>
      <c r="BE527" t="s">
        <v>4724</v>
      </c>
      <c r="BF527" t="s">
        <v>4723</v>
      </c>
      <c r="BG527" t="s">
        <v>4771</v>
      </c>
      <c r="BH527" t="s">
        <v>4725</v>
      </c>
      <c r="BI527" t="s">
        <v>4772</v>
      </c>
      <c r="BJ527" t="s">
        <v>4773</v>
      </c>
      <c r="BK527" t="s">
        <v>4774</v>
      </c>
      <c r="BL527" t="s">
        <v>2746</v>
      </c>
      <c r="BM527" t="s">
        <v>4775</v>
      </c>
      <c r="BN527" t="s">
        <v>4725</v>
      </c>
      <c r="BO527" t="s">
        <v>4772</v>
      </c>
      <c r="BP527" t="s">
        <v>4773</v>
      </c>
      <c r="BQ527" t="s">
        <v>4774</v>
      </c>
      <c r="BR527" t="s">
        <v>4776</v>
      </c>
      <c r="BS527" t="s">
        <v>4777</v>
      </c>
      <c r="BT527" t="s">
        <v>4778</v>
      </c>
      <c r="BU527" t="s">
        <v>4779</v>
      </c>
      <c r="BV527" t="s">
        <v>4730</v>
      </c>
      <c r="BZ527" t="s">
        <v>716</v>
      </c>
      <c r="CA527" t="s">
        <v>164</v>
      </c>
      <c r="CB527" t="s">
        <v>164</v>
      </c>
      <c r="CC527" t="s">
        <v>164</v>
      </c>
      <c r="CG527" t="s">
        <v>147</v>
      </c>
      <c r="CJ527" t="s">
        <v>4764</v>
      </c>
      <c r="CL527" t="s">
        <v>2814</v>
      </c>
      <c r="CM527" t="s">
        <v>2814</v>
      </c>
      <c r="CN527" t="s">
        <v>145</v>
      </c>
      <c r="CP527" t="s">
        <v>4765</v>
      </c>
      <c r="CQ527" t="s">
        <v>4765</v>
      </c>
      <c r="CR527" t="s">
        <v>145</v>
      </c>
      <c r="CT527" t="s">
        <v>4766</v>
      </c>
      <c r="CU527" t="s">
        <v>4766</v>
      </c>
      <c r="CV527" t="s">
        <v>145</v>
      </c>
      <c r="CY527" t="s">
        <v>4767</v>
      </c>
      <c r="CZ527" t="s">
        <v>4768</v>
      </c>
      <c r="DA527" t="s">
        <v>4767</v>
      </c>
      <c r="DB527" t="s">
        <v>4768</v>
      </c>
      <c r="DC527" t="s">
        <v>145</v>
      </c>
      <c r="DD527" t="s">
        <v>145</v>
      </c>
      <c r="DF527" t="s">
        <v>164</v>
      </c>
      <c r="DG527" t="s">
        <v>164</v>
      </c>
      <c r="DH527" t="s">
        <v>145</v>
      </c>
      <c r="DJ527" t="s">
        <v>456</v>
      </c>
      <c r="DK527" t="s">
        <v>456</v>
      </c>
      <c r="DL527" t="s">
        <v>145</v>
      </c>
      <c r="DO527" t="s">
        <v>4783</v>
      </c>
      <c r="DP527" t="s">
        <v>4780</v>
      </c>
      <c r="DQ527" t="s">
        <v>4781</v>
      </c>
      <c r="DR527" t="s">
        <v>2868</v>
      </c>
      <c r="DT527">
        <v>2</v>
      </c>
      <c r="DU527">
        <v>2</v>
      </c>
      <c r="DV527">
        <v>1</v>
      </c>
      <c r="DW527" s="1">
        <f>+Tabulka1[[#This Row],[pocudegra]]/Tabulka1[[#This Row],[pochodnav]]</f>
        <v>0.5</v>
      </c>
      <c r="DX527">
        <v>525000</v>
      </c>
      <c r="DY527" t="s">
        <v>164</v>
      </c>
      <c r="DZ527" t="s">
        <v>164</v>
      </c>
      <c r="ED527" t="s">
        <v>716</v>
      </c>
      <c r="EE527" t="s">
        <v>716</v>
      </c>
      <c r="EF527" t="s">
        <v>4769</v>
      </c>
      <c r="EG527" t="s">
        <v>147</v>
      </c>
      <c r="EH527" t="s">
        <v>4762</v>
      </c>
      <c r="EI527" t="s">
        <v>4762</v>
      </c>
      <c r="EL527">
        <v>1257</v>
      </c>
      <c r="EM527">
        <v>1257</v>
      </c>
    </row>
    <row r="528" spans="1:143" hidden="1">
      <c r="A528">
        <v>525</v>
      </c>
      <c r="B528" t="s">
        <v>4789</v>
      </c>
      <c r="C528" t="s">
        <v>4707</v>
      </c>
      <c r="D528" t="s">
        <v>240</v>
      </c>
      <c r="F528" t="s">
        <v>232</v>
      </c>
      <c r="G528" t="s">
        <v>232</v>
      </c>
      <c r="H528" t="s">
        <v>232</v>
      </c>
      <c r="I528" t="s">
        <v>232</v>
      </c>
      <c r="J528" t="s">
        <v>4707</v>
      </c>
      <c r="K528" t="s">
        <v>240</v>
      </c>
      <c r="L528" t="s">
        <v>4764</v>
      </c>
      <c r="M528" t="s">
        <v>4764</v>
      </c>
      <c r="O528" t="s">
        <v>2814</v>
      </c>
      <c r="P528" t="s">
        <v>2814</v>
      </c>
      <c r="Q528" t="s">
        <v>145</v>
      </c>
      <c r="T528" t="s">
        <v>4765</v>
      </c>
      <c r="U528" t="s">
        <v>4765</v>
      </c>
      <c r="V528" t="s">
        <v>145</v>
      </c>
      <c r="X528" t="s">
        <v>4766</v>
      </c>
      <c r="Y528" t="s">
        <v>4766</v>
      </c>
      <c r="Z528" t="s">
        <v>145</v>
      </c>
      <c r="AC528" t="s">
        <v>4767</v>
      </c>
      <c r="AD528" t="s">
        <v>4768</v>
      </c>
      <c r="AE528" t="s">
        <v>4767</v>
      </c>
      <c r="AF528" t="s">
        <v>4768</v>
      </c>
      <c r="AG528" t="s">
        <v>145</v>
      </c>
      <c r="AH528" t="s">
        <v>145</v>
      </c>
      <c r="AJ528" t="s">
        <v>164</v>
      </c>
      <c r="AK528" t="s">
        <v>164</v>
      </c>
      <c r="AL528" t="s">
        <v>145</v>
      </c>
      <c r="AN528" t="s">
        <v>456</v>
      </c>
      <c r="AO528" t="s">
        <v>456</v>
      </c>
      <c r="AP528" t="s">
        <v>145</v>
      </c>
      <c r="AS528" t="s">
        <v>4790</v>
      </c>
      <c r="AT528" t="s">
        <v>4791</v>
      </c>
      <c r="AU528" t="s">
        <v>2921</v>
      </c>
      <c r="AV528" t="s">
        <v>4722</v>
      </c>
      <c r="AW528" t="s">
        <v>4721</v>
      </c>
      <c r="AX528" t="s">
        <v>4722</v>
      </c>
      <c r="AY528" t="s">
        <v>4721</v>
      </c>
      <c r="BC528">
        <v>368000</v>
      </c>
      <c r="BD528" t="s">
        <v>4723</v>
      </c>
      <c r="BE528" t="s">
        <v>4771</v>
      </c>
      <c r="BF528" t="s">
        <v>4723</v>
      </c>
      <c r="BG528" t="s">
        <v>4771</v>
      </c>
      <c r="BH528" t="s">
        <v>4792</v>
      </c>
      <c r="BI528" t="s">
        <v>4793</v>
      </c>
      <c r="BJ528" t="s">
        <v>4773</v>
      </c>
      <c r="BK528" t="s">
        <v>4792</v>
      </c>
      <c r="BL528" t="s">
        <v>2746</v>
      </c>
      <c r="BM528" t="s">
        <v>4794</v>
      </c>
      <c r="BN528" t="s">
        <v>4795</v>
      </c>
      <c r="BO528" t="s">
        <v>4793</v>
      </c>
      <c r="BP528" t="s">
        <v>4773</v>
      </c>
      <c r="BQ528" t="s">
        <v>4792</v>
      </c>
      <c r="BR528" t="s">
        <v>4776</v>
      </c>
      <c r="BS528" t="s">
        <v>4796</v>
      </c>
      <c r="BT528" t="s">
        <v>4778</v>
      </c>
      <c r="BU528" t="s">
        <v>4797</v>
      </c>
      <c r="BZ528" t="s">
        <v>4798</v>
      </c>
      <c r="CA528" t="s">
        <v>232</v>
      </c>
      <c r="CB528" t="s">
        <v>232</v>
      </c>
      <c r="CC528" t="s">
        <v>232</v>
      </c>
      <c r="CG528" t="s">
        <v>147</v>
      </c>
      <c r="CJ528" t="s">
        <v>4764</v>
      </c>
      <c r="CL528" t="s">
        <v>2814</v>
      </c>
      <c r="CM528" t="s">
        <v>2814</v>
      </c>
      <c r="CN528" t="s">
        <v>145</v>
      </c>
      <c r="CP528" t="s">
        <v>4765</v>
      </c>
      <c r="CQ528" t="s">
        <v>4765</v>
      </c>
      <c r="CR528" t="s">
        <v>145</v>
      </c>
      <c r="CT528" t="s">
        <v>4766</v>
      </c>
      <c r="CU528" t="s">
        <v>4766</v>
      </c>
      <c r="CV528" t="s">
        <v>145</v>
      </c>
      <c r="CY528" t="s">
        <v>4767</v>
      </c>
      <c r="CZ528" t="s">
        <v>4768</v>
      </c>
      <c r="DA528" t="s">
        <v>4767</v>
      </c>
      <c r="DB528" t="s">
        <v>4768</v>
      </c>
      <c r="DC528" t="s">
        <v>145</v>
      </c>
      <c r="DD528" t="s">
        <v>145</v>
      </c>
      <c r="DF528" t="s">
        <v>164</v>
      </c>
      <c r="DG528" t="s">
        <v>164</v>
      </c>
      <c r="DH528" t="s">
        <v>145</v>
      </c>
      <c r="DJ528" t="s">
        <v>456</v>
      </c>
      <c r="DK528" t="s">
        <v>456</v>
      </c>
      <c r="DL528" t="s">
        <v>145</v>
      </c>
      <c r="DP528" t="s">
        <v>4790</v>
      </c>
      <c r="DQ528" t="s">
        <v>4799</v>
      </c>
      <c r="DR528" t="s">
        <v>4800</v>
      </c>
      <c r="DT528">
        <v>1</v>
      </c>
      <c r="DU528">
        <v>1</v>
      </c>
      <c r="DV528">
        <v>1</v>
      </c>
      <c r="DW528" s="1">
        <f>+Tabulka1[[#This Row],[pocudegra]]/Tabulka1[[#This Row],[pochodnav]]</f>
        <v>1</v>
      </c>
      <c r="DX528">
        <v>368000</v>
      </c>
      <c r="DY528" t="s">
        <v>232</v>
      </c>
      <c r="DZ528" t="s">
        <v>232</v>
      </c>
      <c r="ED528" t="s">
        <v>4798</v>
      </c>
      <c r="EE528" t="s">
        <v>4798</v>
      </c>
      <c r="EF528" t="s">
        <v>4790</v>
      </c>
      <c r="EG528" t="s">
        <v>147</v>
      </c>
      <c r="EH528" t="s">
        <v>4801</v>
      </c>
      <c r="EI528" t="s">
        <v>4801</v>
      </c>
      <c r="EL528">
        <v>1470</v>
      </c>
      <c r="EM528">
        <v>1470</v>
      </c>
    </row>
    <row r="529" spans="1:143" hidden="1">
      <c r="A529">
        <v>526</v>
      </c>
      <c r="B529" t="s">
        <v>4802</v>
      </c>
      <c r="C529" t="s">
        <v>4707</v>
      </c>
      <c r="D529" t="s">
        <v>240</v>
      </c>
      <c r="F529" t="s">
        <v>232</v>
      </c>
      <c r="G529" t="s">
        <v>232</v>
      </c>
      <c r="H529" t="s">
        <v>232</v>
      </c>
      <c r="I529" t="s">
        <v>232</v>
      </c>
      <c r="J529" t="s">
        <v>4707</v>
      </c>
      <c r="K529" t="s">
        <v>240</v>
      </c>
      <c r="L529" t="s">
        <v>4764</v>
      </c>
      <c r="M529" t="s">
        <v>4764</v>
      </c>
      <c r="O529" t="s">
        <v>2814</v>
      </c>
      <c r="P529" t="s">
        <v>2814</v>
      </c>
      <c r="Q529" t="s">
        <v>145</v>
      </c>
      <c r="T529" t="s">
        <v>4765</v>
      </c>
      <c r="U529" t="s">
        <v>4765</v>
      </c>
      <c r="V529" t="s">
        <v>145</v>
      </c>
      <c r="X529" t="s">
        <v>4766</v>
      </c>
      <c r="Y529" t="s">
        <v>4766</v>
      </c>
      <c r="Z529" t="s">
        <v>145</v>
      </c>
      <c r="AC529" t="s">
        <v>4767</v>
      </c>
      <c r="AD529" t="s">
        <v>4768</v>
      </c>
      <c r="AE529" t="s">
        <v>4767</v>
      </c>
      <c r="AF529" t="s">
        <v>4768</v>
      </c>
      <c r="AG529" t="s">
        <v>145</v>
      </c>
      <c r="AH529" t="s">
        <v>145</v>
      </c>
      <c r="AJ529" t="s">
        <v>164</v>
      </c>
      <c r="AK529" t="s">
        <v>164</v>
      </c>
      <c r="AL529" t="s">
        <v>145</v>
      </c>
      <c r="AN529" t="s">
        <v>456</v>
      </c>
      <c r="AO529" t="s">
        <v>456</v>
      </c>
      <c r="AP529" t="s">
        <v>145</v>
      </c>
      <c r="AS529" t="s">
        <v>4790</v>
      </c>
      <c r="AT529" t="s">
        <v>4791</v>
      </c>
      <c r="AU529" t="s">
        <v>2921</v>
      </c>
      <c r="AV529" t="s">
        <v>4722</v>
      </c>
      <c r="AW529" t="s">
        <v>4721</v>
      </c>
      <c r="AX529" t="s">
        <v>4722</v>
      </c>
      <c r="AY529" t="s">
        <v>4721</v>
      </c>
      <c r="BC529">
        <v>376000</v>
      </c>
      <c r="BD529" t="s">
        <v>4723</v>
      </c>
      <c r="BE529" t="s">
        <v>4771</v>
      </c>
      <c r="BF529" t="s">
        <v>4723</v>
      </c>
      <c r="BG529" t="s">
        <v>4771</v>
      </c>
      <c r="BH529" t="s">
        <v>4792</v>
      </c>
      <c r="BI529" t="s">
        <v>4793</v>
      </c>
      <c r="BJ529" t="s">
        <v>4773</v>
      </c>
      <c r="BK529" t="s">
        <v>4792</v>
      </c>
      <c r="BL529" t="s">
        <v>2746</v>
      </c>
      <c r="BM529" t="s">
        <v>4794</v>
      </c>
      <c r="BN529" t="s">
        <v>4795</v>
      </c>
      <c r="BO529" t="s">
        <v>4793</v>
      </c>
      <c r="BP529" t="s">
        <v>4773</v>
      </c>
      <c r="BQ529" t="s">
        <v>4792</v>
      </c>
      <c r="BR529" t="s">
        <v>4776</v>
      </c>
      <c r="BS529" t="s">
        <v>4796</v>
      </c>
      <c r="BT529" t="s">
        <v>4778</v>
      </c>
      <c r="BU529" t="s">
        <v>4797</v>
      </c>
      <c r="BZ529" t="s">
        <v>4798</v>
      </c>
      <c r="CA529" t="s">
        <v>232</v>
      </c>
      <c r="CB529" t="s">
        <v>232</v>
      </c>
      <c r="CC529" t="s">
        <v>232</v>
      </c>
      <c r="CG529" t="s">
        <v>147</v>
      </c>
      <c r="CJ529" t="s">
        <v>4764</v>
      </c>
      <c r="CL529" t="s">
        <v>2814</v>
      </c>
      <c r="CM529" t="s">
        <v>2814</v>
      </c>
      <c r="CN529" t="s">
        <v>145</v>
      </c>
      <c r="CP529" t="s">
        <v>4765</v>
      </c>
      <c r="CQ529" t="s">
        <v>4765</v>
      </c>
      <c r="CR529" t="s">
        <v>145</v>
      </c>
      <c r="CT529" t="s">
        <v>4766</v>
      </c>
      <c r="CU529" t="s">
        <v>4766</v>
      </c>
      <c r="CV529" t="s">
        <v>145</v>
      </c>
      <c r="CY529" t="s">
        <v>4767</v>
      </c>
      <c r="CZ529" t="s">
        <v>4768</v>
      </c>
      <c r="DA529" t="s">
        <v>4767</v>
      </c>
      <c r="DB529" t="s">
        <v>4768</v>
      </c>
      <c r="DC529" t="s">
        <v>145</v>
      </c>
      <c r="DD529" t="s">
        <v>145</v>
      </c>
      <c r="DF529" t="s">
        <v>164</v>
      </c>
      <c r="DG529" t="s">
        <v>164</v>
      </c>
      <c r="DH529" t="s">
        <v>145</v>
      </c>
      <c r="DJ529" t="s">
        <v>456</v>
      </c>
      <c r="DK529" t="s">
        <v>456</v>
      </c>
      <c r="DL529" t="s">
        <v>145</v>
      </c>
      <c r="DP529" t="s">
        <v>4790</v>
      </c>
      <c r="DQ529" t="s">
        <v>4799</v>
      </c>
      <c r="DR529" t="s">
        <v>4800</v>
      </c>
      <c r="DT529">
        <v>1</v>
      </c>
      <c r="DU529">
        <v>1</v>
      </c>
      <c r="DV529">
        <v>1</v>
      </c>
      <c r="DW529" s="1">
        <f>+Tabulka1[[#This Row],[pocudegra]]/Tabulka1[[#This Row],[pochodnav]]</f>
        <v>1</v>
      </c>
      <c r="DX529">
        <v>376000</v>
      </c>
      <c r="DY529" t="s">
        <v>232</v>
      </c>
      <c r="DZ529" t="s">
        <v>232</v>
      </c>
      <c r="ED529" t="s">
        <v>4798</v>
      </c>
      <c r="EE529" t="s">
        <v>4798</v>
      </c>
      <c r="EF529" t="s">
        <v>4790</v>
      </c>
      <c r="EG529" t="s">
        <v>147</v>
      </c>
      <c r="EH529" t="s">
        <v>4801</v>
      </c>
      <c r="EI529" t="s">
        <v>4801</v>
      </c>
      <c r="EL529">
        <v>1470</v>
      </c>
      <c r="EM529">
        <v>1470</v>
      </c>
    </row>
    <row r="530" spans="1:143" hidden="1">
      <c r="A530">
        <v>527</v>
      </c>
      <c r="B530" t="s">
        <v>4803</v>
      </c>
      <c r="C530" t="s">
        <v>4707</v>
      </c>
      <c r="D530" t="s">
        <v>240</v>
      </c>
      <c r="F530" t="s">
        <v>232</v>
      </c>
      <c r="G530" t="s">
        <v>232</v>
      </c>
      <c r="H530" t="s">
        <v>232</v>
      </c>
      <c r="I530" t="s">
        <v>232</v>
      </c>
      <c r="J530" t="s">
        <v>4707</v>
      </c>
      <c r="K530" t="s">
        <v>240</v>
      </c>
      <c r="L530" t="s">
        <v>4764</v>
      </c>
      <c r="M530" t="s">
        <v>4764</v>
      </c>
      <c r="O530" t="s">
        <v>2814</v>
      </c>
      <c r="P530" t="s">
        <v>2814</v>
      </c>
      <c r="Q530" t="s">
        <v>145</v>
      </c>
      <c r="T530" t="s">
        <v>4765</v>
      </c>
      <c r="U530" t="s">
        <v>4765</v>
      </c>
      <c r="V530" t="s">
        <v>145</v>
      </c>
      <c r="X530" t="s">
        <v>4766</v>
      </c>
      <c r="Y530" t="s">
        <v>4766</v>
      </c>
      <c r="Z530" t="s">
        <v>145</v>
      </c>
      <c r="AC530" t="s">
        <v>4767</v>
      </c>
      <c r="AD530" t="s">
        <v>4768</v>
      </c>
      <c r="AE530" t="s">
        <v>4767</v>
      </c>
      <c r="AF530" t="s">
        <v>4768</v>
      </c>
      <c r="AG530" t="s">
        <v>145</v>
      </c>
      <c r="AH530" t="s">
        <v>145</v>
      </c>
      <c r="AJ530" t="s">
        <v>164</v>
      </c>
      <c r="AK530" t="s">
        <v>164</v>
      </c>
      <c r="AL530" t="s">
        <v>145</v>
      </c>
      <c r="AN530" t="s">
        <v>456</v>
      </c>
      <c r="AO530" t="s">
        <v>456</v>
      </c>
      <c r="AP530" t="s">
        <v>145</v>
      </c>
      <c r="AS530" t="s">
        <v>2921</v>
      </c>
      <c r="AT530" t="s">
        <v>4804</v>
      </c>
      <c r="AU530" t="s">
        <v>4805</v>
      </c>
      <c r="AV530" t="s">
        <v>4722</v>
      </c>
      <c r="AW530" t="s">
        <v>4721</v>
      </c>
      <c r="AX530" t="s">
        <v>4722</v>
      </c>
      <c r="AY530" t="s">
        <v>4721</v>
      </c>
      <c r="BC530">
        <v>239000</v>
      </c>
      <c r="BD530" t="s">
        <v>4723</v>
      </c>
      <c r="BE530" t="s">
        <v>4771</v>
      </c>
      <c r="BF530" t="s">
        <v>4723</v>
      </c>
      <c r="BG530" t="s">
        <v>4771</v>
      </c>
      <c r="BH530" t="s">
        <v>4792</v>
      </c>
      <c r="BI530" t="s">
        <v>4793</v>
      </c>
      <c r="BJ530" t="s">
        <v>4773</v>
      </c>
      <c r="BK530" t="s">
        <v>4792</v>
      </c>
      <c r="BL530" t="s">
        <v>2746</v>
      </c>
      <c r="BM530" t="s">
        <v>4794</v>
      </c>
      <c r="BN530" t="s">
        <v>4795</v>
      </c>
      <c r="BO530" t="s">
        <v>4793</v>
      </c>
      <c r="BP530" t="s">
        <v>4773</v>
      </c>
      <c r="BQ530" t="s">
        <v>4792</v>
      </c>
      <c r="BR530" t="s">
        <v>4776</v>
      </c>
      <c r="BS530" t="s">
        <v>4796</v>
      </c>
      <c r="BT530" t="s">
        <v>4778</v>
      </c>
      <c r="BU530" t="s">
        <v>4797</v>
      </c>
      <c r="BZ530" t="s">
        <v>4798</v>
      </c>
      <c r="CA530" t="s">
        <v>232</v>
      </c>
      <c r="CB530" t="s">
        <v>232</v>
      </c>
      <c r="CC530" t="s">
        <v>232</v>
      </c>
      <c r="CG530" t="s">
        <v>147</v>
      </c>
      <c r="CJ530" t="s">
        <v>4764</v>
      </c>
      <c r="CL530" t="s">
        <v>2814</v>
      </c>
      <c r="CM530" t="s">
        <v>2814</v>
      </c>
      <c r="CN530" t="s">
        <v>145</v>
      </c>
      <c r="CP530" t="s">
        <v>4765</v>
      </c>
      <c r="CQ530" t="s">
        <v>4765</v>
      </c>
      <c r="CR530" t="s">
        <v>145</v>
      </c>
      <c r="CT530" t="s">
        <v>4766</v>
      </c>
      <c r="CU530" t="s">
        <v>4766</v>
      </c>
      <c r="CV530" t="s">
        <v>145</v>
      </c>
      <c r="CY530" t="s">
        <v>4767</v>
      </c>
      <c r="CZ530" t="s">
        <v>4768</v>
      </c>
      <c r="DA530" t="s">
        <v>4767</v>
      </c>
      <c r="DB530" t="s">
        <v>4768</v>
      </c>
      <c r="DC530" t="s">
        <v>145</v>
      </c>
      <c r="DD530" t="s">
        <v>145</v>
      </c>
      <c r="DF530" t="s">
        <v>164</v>
      </c>
      <c r="DG530" t="s">
        <v>164</v>
      </c>
      <c r="DH530" t="s">
        <v>145</v>
      </c>
      <c r="DJ530" t="s">
        <v>456</v>
      </c>
      <c r="DK530" t="s">
        <v>456</v>
      </c>
      <c r="DL530" t="s">
        <v>145</v>
      </c>
      <c r="DP530" t="s">
        <v>2921</v>
      </c>
      <c r="DQ530" t="s">
        <v>2373</v>
      </c>
      <c r="DR530" t="s">
        <v>4806</v>
      </c>
      <c r="DT530">
        <v>1</v>
      </c>
      <c r="DU530">
        <v>1</v>
      </c>
      <c r="DV530">
        <v>1</v>
      </c>
      <c r="DW530" s="1">
        <f>+Tabulka1[[#This Row],[pocudegra]]/Tabulka1[[#This Row],[pochodnav]]</f>
        <v>1</v>
      </c>
      <c r="DX530">
        <v>239000</v>
      </c>
      <c r="ED530" t="s">
        <v>4798</v>
      </c>
      <c r="EE530" t="s">
        <v>4798</v>
      </c>
      <c r="EF530" t="s">
        <v>2921</v>
      </c>
      <c r="EG530" t="s">
        <v>147</v>
      </c>
      <c r="EH530" t="s">
        <v>4801</v>
      </c>
      <c r="EI530" t="s">
        <v>4801</v>
      </c>
      <c r="EL530">
        <v>1470</v>
      </c>
      <c r="EM530">
        <v>1470</v>
      </c>
    </row>
    <row r="531" spans="1:143" hidden="1">
      <c r="A531">
        <v>528</v>
      </c>
      <c r="B531" t="s">
        <v>4807</v>
      </c>
      <c r="C531" t="s">
        <v>4707</v>
      </c>
      <c r="D531" t="s">
        <v>240</v>
      </c>
      <c r="F531" t="s">
        <v>232</v>
      </c>
      <c r="G531" t="s">
        <v>232</v>
      </c>
      <c r="H531" t="s">
        <v>232</v>
      </c>
      <c r="I531" t="s">
        <v>232</v>
      </c>
      <c r="J531" t="s">
        <v>4707</v>
      </c>
      <c r="K531" t="s">
        <v>240</v>
      </c>
      <c r="L531" t="s">
        <v>4764</v>
      </c>
      <c r="M531" t="s">
        <v>4764</v>
      </c>
      <c r="O531" t="s">
        <v>2814</v>
      </c>
      <c r="P531" t="s">
        <v>2814</v>
      </c>
      <c r="Q531" t="s">
        <v>145</v>
      </c>
      <c r="T531" t="s">
        <v>4765</v>
      </c>
      <c r="U531" t="s">
        <v>4765</v>
      </c>
      <c r="V531" t="s">
        <v>145</v>
      </c>
      <c r="X531" t="s">
        <v>4766</v>
      </c>
      <c r="Y531" t="s">
        <v>4766</v>
      </c>
      <c r="Z531" t="s">
        <v>145</v>
      </c>
      <c r="AC531" t="s">
        <v>4767</v>
      </c>
      <c r="AD531" t="s">
        <v>4768</v>
      </c>
      <c r="AE531" t="s">
        <v>4767</v>
      </c>
      <c r="AF531" t="s">
        <v>4768</v>
      </c>
      <c r="AG531" t="s">
        <v>145</v>
      </c>
      <c r="AH531" t="s">
        <v>145</v>
      </c>
      <c r="AJ531" t="s">
        <v>164</v>
      </c>
      <c r="AK531" t="s">
        <v>164</v>
      </c>
      <c r="AL531" t="s">
        <v>145</v>
      </c>
      <c r="AN531" t="s">
        <v>456</v>
      </c>
      <c r="AO531" t="s">
        <v>456</v>
      </c>
      <c r="AP531" t="s">
        <v>145</v>
      </c>
      <c r="AS531" t="s">
        <v>2921</v>
      </c>
      <c r="AT531" t="s">
        <v>4804</v>
      </c>
      <c r="AU531" t="s">
        <v>4805</v>
      </c>
      <c r="AV531" t="s">
        <v>4722</v>
      </c>
      <c r="AW531" t="s">
        <v>4721</v>
      </c>
      <c r="AX531" t="s">
        <v>4722</v>
      </c>
      <c r="AY531" t="s">
        <v>4721</v>
      </c>
      <c r="BC531">
        <v>127000</v>
      </c>
      <c r="BD531" t="s">
        <v>4723</v>
      </c>
      <c r="BE531" t="s">
        <v>4771</v>
      </c>
      <c r="BF531" t="s">
        <v>4723</v>
      </c>
      <c r="BG531" t="s">
        <v>4771</v>
      </c>
      <c r="BH531" t="s">
        <v>4792</v>
      </c>
      <c r="BI531" t="s">
        <v>4793</v>
      </c>
      <c r="BJ531" t="s">
        <v>4773</v>
      </c>
      <c r="BK531" t="s">
        <v>4792</v>
      </c>
      <c r="BL531" t="s">
        <v>2746</v>
      </c>
      <c r="BM531" t="s">
        <v>4794</v>
      </c>
      <c r="BN531" t="s">
        <v>4795</v>
      </c>
      <c r="BO531" t="s">
        <v>4793</v>
      </c>
      <c r="BP531" t="s">
        <v>4773</v>
      </c>
      <c r="BQ531" t="s">
        <v>4792</v>
      </c>
      <c r="BR531" t="s">
        <v>4776</v>
      </c>
      <c r="BS531" t="s">
        <v>4796</v>
      </c>
      <c r="BT531" t="s">
        <v>4778</v>
      </c>
      <c r="BU531" t="s">
        <v>4797</v>
      </c>
      <c r="BZ531" t="s">
        <v>4798</v>
      </c>
      <c r="CA531" t="s">
        <v>232</v>
      </c>
      <c r="CB531" t="s">
        <v>232</v>
      </c>
      <c r="CC531" t="s">
        <v>232</v>
      </c>
      <c r="CG531" t="s">
        <v>147</v>
      </c>
      <c r="CJ531" t="s">
        <v>4764</v>
      </c>
      <c r="CL531" t="s">
        <v>2814</v>
      </c>
      <c r="CM531" t="s">
        <v>2814</v>
      </c>
      <c r="CN531" t="s">
        <v>145</v>
      </c>
      <c r="CP531" t="s">
        <v>4765</v>
      </c>
      <c r="CQ531" t="s">
        <v>4765</v>
      </c>
      <c r="CR531" t="s">
        <v>145</v>
      </c>
      <c r="CT531" t="s">
        <v>4766</v>
      </c>
      <c r="CU531" t="s">
        <v>4766</v>
      </c>
      <c r="CV531" t="s">
        <v>145</v>
      </c>
      <c r="CY531" t="s">
        <v>4767</v>
      </c>
      <c r="CZ531" t="s">
        <v>4768</v>
      </c>
      <c r="DA531" t="s">
        <v>4767</v>
      </c>
      <c r="DB531" t="s">
        <v>4768</v>
      </c>
      <c r="DC531" t="s">
        <v>145</v>
      </c>
      <c r="DD531" t="s">
        <v>145</v>
      </c>
      <c r="DF531" t="s">
        <v>164</v>
      </c>
      <c r="DG531" t="s">
        <v>164</v>
      </c>
      <c r="DH531" t="s">
        <v>145</v>
      </c>
      <c r="DJ531" t="s">
        <v>456</v>
      </c>
      <c r="DK531" t="s">
        <v>456</v>
      </c>
      <c r="DL531" t="s">
        <v>145</v>
      </c>
      <c r="DP531" t="s">
        <v>2921</v>
      </c>
      <c r="DQ531" t="s">
        <v>2373</v>
      </c>
      <c r="DR531" t="s">
        <v>4808</v>
      </c>
      <c r="DT531">
        <v>1</v>
      </c>
      <c r="DU531">
        <v>1</v>
      </c>
      <c r="DV531">
        <v>1</v>
      </c>
      <c r="DW531" s="1">
        <f>+Tabulka1[[#This Row],[pocudegra]]/Tabulka1[[#This Row],[pochodnav]]</f>
        <v>1</v>
      </c>
      <c r="DX531">
        <v>127000</v>
      </c>
      <c r="DY531" t="s">
        <v>232</v>
      </c>
      <c r="DZ531" t="s">
        <v>232</v>
      </c>
      <c r="ED531" t="s">
        <v>4798</v>
      </c>
      <c r="EE531" t="s">
        <v>4798</v>
      </c>
      <c r="EF531" t="s">
        <v>2921</v>
      </c>
      <c r="EG531" t="s">
        <v>147</v>
      </c>
      <c r="EH531" t="s">
        <v>4801</v>
      </c>
      <c r="EI531" t="s">
        <v>4801</v>
      </c>
      <c r="EL531">
        <v>1470</v>
      </c>
      <c r="EM531">
        <v>1470</v>
      </c>
    </row>
    <row r="532" spans="1:143" hidden="1">
      <c r="A532">
        <v>529</v>
      </c>
      <c r="B532" t="s">
        <v>4809</v>
      </c>
      <c r="C532" t="s">
        <v>4707</v>
      </c>
      <c r="D532" t="s">
        <v>240</v>
      </c>
      <c r="F532" t="s">
        <v>232</v>
      </c>
      <c r="G532" t="s">
        <v>232</v>
      </c>
      <c r="H532" t="s">
        <v>232</v>
      </c>
      <c r="I532" t="s">
        <v>232</v>
      </c>
      <c r="J532" t="s">
        <v>4707</v>
      </c>
      <c r="K532" t="s">
        <v>240</v>
      </c>
      <c r="L532" t="s">
        <v>4764</v>
      </c>
      <c r="M532" t="s">
        <v>4764</v>
      </c>
      <c r="O532" t="s">
        <v>2814</v>
      </c>
      <c r="P532" t="s">
        <v>2814</v>
      </c>
      <c r="Q532" t="s">
        <v>145</v>
      </c>
      <c r="T532" t="s">
        <v>4765</v>
      </c>
      <c r="U532" t="s">
        <v>4765</v>
      </c>
      <c r="V532" t="s">
        <v>145</v>
      </c>
      <c r="X532" t="s">
        <v>4766</v>
      </c>
      <c r="Y532" t="s">
        <v>4766</v>
      </c>
      <c r="Z532" t="s">
        <v>145</v>
      </c>
      <c r="AC532" t="s">
        <v>4767</v>
      </c>
      <c r="AD532" t="s">
        <v>4768</v>
      </c>
      <c r="AE532" t="s">
        <v>4767</v>
      </c>
      <c r="AF532" t="s">
        <v>4768</v>
      </c>
      <c r="AG532" t="s">
        <v>145</v>
      </c>
      <c r="AH532" t="s">
        <v>145</v>
      </c>
      <c r="AJ532" t="s">
        <v>164</v>
      </c>
      <c r="AK532" t="s">
        <v>164</v>
      </c>
      <c r="AL532" t="s">
        <v>145</v>
      </c>
      <c r="AN532" t="s">
        <v>456</v>
      </c>
      <c r="AO532" t="s">
        <v>456</v>
      </c>
      <c r="AP532" t="s">
        <v>145</v>
      </c>
      <c r="AS532" t="s">
        <v>2921</v>
      </c>
      <c r="AT532" t="s">
        <v>4804</v>
      </c>
      <c r="AU532" t="s">
        <v>4805</v>
      </c>
      <c r="AV532" t="s">
        <v>4722</v>
      </c>
      <c r="AW532" t="s">
        <v>4721</v>
      </c>
      <c r="AX532" t="s">
        <v>4722</v>
      </c>
      <c r="AY532" t="s">
        <v>4721</v>
      </c>
      <c r="BC532">
        <v>671000</v>
      </c>
      <c r="BD532" t="s">
        <v>4723</v>
      </c>
      <c r="BE532" t="s">
        <v>4771</v>
      </c>
      <c r="BF532" t="s">
        <v>4723</v>
      </c>
      <c r="BG532" t="s">
        <v>4771</v>
      </c>
      <c r="BH532" t="s">
        <v>4792</v>
      </c>
      <c r="BI532" t="s">
        <v>4793</v>
      </c>
      <c r="BJ532" t="s">
        <v>4773</v>
      </c>
      <c r="BK532" t="s">
        <v>4792</v>
      </c>
      <c r="BL532" t="s">
        <v>2746</v>
      </c>
      <c r="BM532" t="s">
        <v>4794</v>
      </c>
      <c r="BN532" t="s">
        <v>4795</v>
      </c>
      <c r="BO532" t="s">
        <v>4793</v>
      </c>
      <c r="BP532" t="s">
        <v>4773</v>
      </c>
      <c r="BQ532" t="s">
        <v>4792</v>
      </c>
      <c r="BR532" t="s">
        <v>4776</v>
      </c>
      <c r="BS532" t="s">
        <v>4796</v>
      </c>
      <c r="BT532" t="s">
        <v>4778</v>
      </c>
      <c r="BU532" t="s">
        <v>4797</v>
      </c>
      <c r="BZ532" t="s">
        <v>4798</v>
      </c>
      <c r="CA532" t="s">
        <v>232</v>
      </c>
      <c r="CB532" t="s">
        <v>232</v>
      </c>
      <c r="CC532" t="s">
        <v>232</v>
      </c>
      <c r="CG532" t="s">
        <v>147</v>
      </c>
      <c r="CJ532" t="s">
        <v>4764</v>
      </c>
      <c r="CL532" t="s">
        <v>2814</v>
      </c>
      <c r="CM532" t="s">
        <v>2814</v>
      </c>
      <c r="CN532" t="s">
        <v>145</v>
      </c>
      <c r="CP532" t="s">
        <v>4765</v>
      </c>
      <c r="CQ532" t="s">
        <v>4765</v>
      </c>
      <c r="CR532" t="s">
        <v>145</v>
      </c>
      <c r="CT532" t="s">
        <v>4766</v>
      </c>
      <c r="CU532" t="s">
        <v>4766</v>
      </c>
      <c r="CV532" t="s">
        <v>145</v>
      </c>
      <c r="CY532" t="s">
        <v>4767</v>
      </c>
      <c r="CZ532" t="s">
        <v>4768</v>
      </c>
      <c r="DA532" t="s">
        <v>4767</v>
      </c>
      <c r="DB532" t="s">
        <v>4768</v>
      </c>
      <c r="DC532" t="s">
        <v>145</v>
      </c>
      <c r="DD532" t="s">
        <v>145</v>
      </c>
      <c r="DF532" t="s">
        <v>164</v>
      </c>
      <c r="DG532" t="s">
        <v>164</v>
      </c>
      <c r="DH532" t="s">
        <v>145</v>
      </c>
      <c r="DJ532" t="s">
        <v>456</v>
      </c>
      <c r="DK532" t="s">
        <v>456</v>
      </c>
      <c r="DL532" t="s">
        <v>145</v>
      </c>
      <c r="DP532" t="s">
        <v>2921</v>
      </c>
      <c r="DQ532" t="s">
        <v>2373</v>
      </c>
      <c r="DR532" t="s">
        <v>4808</v>
      </c>
      <c r="DT532">
        <v>1</v>
      </c>
      <c r="DU532">
        <v>1</v>
      </c>
      <c r="DV532">
        <v>1</v>
      </c>
      <c r="DW532" s="1">
        <f>+Tabulka1[[#This Row],[pocudegra]]/Tabulka1[[#This Row],[pochodnav]]</f>
        <v>1</v>
      </c>
      <c r="DX532">
        <v>671000</v>
      </c>
      <c r="DY532" t="s">
        <v>232</v>
      </c>
      <c r="DZ532" t="s">
        <v>190</v>
      </c>
      <c r="ED532" t="s">
        <v>4798</v>
      </c>
      <c r="EE532" t="s">
        <v>4798</v>
      </c>
      <c r="EF532" t="s">
        <v>2921</v>
      </c>
      <c r="EG532" t="s">
        <v>147</v>
      </c>
      <c r="EH532" t="s">
        <v>4801</v>
      </c>
      <c r="EI532" t="s">
        <v>4801</v>
      </c>
      <c r="EL532">
        <v>1470</v>
      </c>
      <c r="EM532">
        <v>1470</v>
      </c>
    </row>
    <row r="533" spans="1:143" hidden="1">
      <c r="A533">
        <v>530</v>
      </c>
      <c r="B533" t="s">
        <v>4810</v>
      </c>
      <c r="C533" t="s">
        <v>4707</v>
      </c>
      <c r="D533" t="s">
        <v>240</v>
      </c>
      <c r="F533" t="s">
        <v>232</v>
      </c>
      <c r="G533" t="s">
        <v>232</v>
      </c>
      <c r="H533" t="s">
        <v>232</v>
      </c>
      <c r="I533" t="s">
        <v>232</v>
      </c>
      <c r="J533" t="s">
        <v>4707</v>
      </c>
      <c r="K533" t="s">
        <v>240</v>
      </c>
      <c r="L533" t="s">
        <v>4764</v>
      </c>
      <c r="M533" t="s">
        <v>4764</v>
      </c>
      <c r="O533" t="s">
        <v>2814</v>
      </c>
      <c r="P533" t="s">
        <v>2814</v>
      </c>
      <c r="Q533" t="s">
        <v>145</v>
      </c>
      <c r="T533" t="s">
        <v>4765</v>
      </c>
      <c r="U533" t="s">
        <v>4765</v>
      </c>
      <c r="V533" t="s">
        <v>145</v>
      </c>
      <c r="X533" t="s">
        <v>4766</v>
      </c>
      <c r="Y533" t="s">
        <v>4766</v>
      </c>
      <c r="Z533" t="s">
        <v>145</v>
      </c>
      <c r="AC533" t="s">
        <v>4767</v>
      </c>
      <c r="AD533" t="s">
        <v>4768</v>
      </c>
      <c r="AE533" t="s">
        <v>4767</v>
      </c>
      <c r="AF533" t="s">
        <v>4768</v>
      </c>
      <c r="AG533" t="s">
        <v>145</v>
      </c>
      <c r="AH533" t="s">
        <v>145</v>
      </c>
      <c r="AJ533" t="s">
        <v>164</v>
      </c>
      <c r="AK533" t="s">
        <v>164</v>
      </c>
      <c r="AL533" t="s">
        <v>145</v>
      </c>
      <c r="AN533" t="s">
        <v>456</v>
      </c>
      <c r="AO533" t="s">
        <v>456</v>
      </c>
      <c r="AP533" t="s">
        <v>145</v>
      </c>
      <c r="AS533" t="s">
        <v>2921</v>
      </c>
      <c r="AT533" t="s">
        <v>4804</v>
      </c>
      <c r="AU533" t="s">
        <v>4805</v>
      </c>
      <c r="AV533" t="s">
        <v>4722</v>
      </c>
      <c r="AW533" t="s">
        <v>4721</v>
      </c>
      <c r="AX533" t="s">
        <v>4722</v>
      </c>
      <c r="AY533" t="s">
        <v>4721</v>
      </c>
      <c r="BC533">
        <v>92000</v>
      </c>
      <c r="BD533" t="s">
        <v>4723</v>
      </c>
      <c r="BE533" t="s">
        <v>4771</v>
      </c>
      <c r="BF533" t="s">
        <v>4723</v>
      </c>
      <c r="BG533" t="s">
        <v>4771</v>
      </c>
      <c r="BH533" t="s">
        <v>4792</v>
      </c>
      <c r="BI533" t="s">
        <v>4793</v>
      </c>
      <c r="BJ533" t="s">
        <v>4773</v>
      </c>
      <c r="BK533" t="s">
        <v>4792</v>
      </c>
      <c r="BL533" t="s">
        <v>2746</v>
      </c>
      <c r="BM533" t="s">
        <v>4794</v>
      </c>
      <c r="BN533" t="s">
        <v>4795</v>
      </c>
      <c r="BO533" t="s">
        <v>4793</v>
      </c>
      <c r="BP533" t="s">
        <v>4773</v>
      </c>
      <c r="BQ533" t="s">
        <v>4792</v>
      </c>
      <c r="BR533" t="s">
        <v>4776</v>
      </c>
      <c r="BS533" t="s">
        <v>4796</v>
      </c>
      <c r="BT533" t="s">
        <v>4778</v>
      </c>
      <c r="BU533" t="s">
        <v>4797</v>
      </c>
      <c r="BZ533" t="s">
        <v>4798</v>
      </c>
      <c r="CA533" t="s">
        <v>232</v>
      </c>
      <c r="CB533" t="s">
        <v>232</v>
      </c>
      <c r="CC533" t="s">
        <v>232</v>
      </c>
      <c r="CG533" t="s">
        <v>147</v>
      </c>
      <c r="CJ533" t="s">
        <v>4764</v>
      </c>
      <c r="CL533" t="s">
        <v>2814</v>
      </c>
      <c r="CM533" t="s">
        <v>2814</v>
      </c>
      <c r="CN533" t="s">
        <v>145</v>
      </c>
      <c r="CP533" t="s">
        <v>4765</v>
      </c>
      <c r="CQ533" t="s">
        <v>4765</v>
      </c>
      <c r="CR533" t="s">
        <v>145</v>
      </c>
      <c r="CT533" t="s">
        <v>4766</v>
      </c>
      <c r="CU533" t="s">
        <v>4766</v>
      </c>
      <c r="CV533" t="s">
        <v>145</v>
      </c>
      <c r="CY533" t="s">
        <v>4767</v>
      </c>
      <c r="CZ533" t="s">
        <v>4768</v>
      </c>
      <c r="DA533" t="s">
        <v>4767</v>
      </c>
      <c r="DB533" t="s">
        <v>4768</v>
      </c>
      <c r="DC533" t="s">
        <v>145</v>
      </c>
      <c r="DD533" t="s">
        <v>145</v>
      </c>
      <c r="DF533" t="s">
        <v>164</v>
      </c>
      <c r="DG533" t="s">
        <v>164</v>
      </c>
      <c r="DH533" t="s">
        <v>145</v>
      </c>
      <c r="DJ533" t="s">
        <v>456</v>
      </c>
      <c r="DK533" t="s">
        <v>456</v>
      </c>
      <c r="DL533" t="s">
        <v>145</v>
      </c>
      <c r="DP533" t="s">
        <v>2921</v>
      </c>
      <c r="DQ533" t="s">
        <v>2373</v>
      </c>
      <c r="DR533" t="s">
        <v>4808</v>
      </c>
      <c r="DT533">
        <v>1</v>
      </c>
      <c r="DU533">
        <v>1</v>
      </c>
      <c r="DV533">
        <v>1</v>
      </c>
      <c r="DW533" s="1">
        <f>+Tabulka1[[#This Row],[pocudegra]]/Tabulka1[[#This Row],[pochodnav]]</f>
        <v>1</v>
      </c>
      <c r="DX533">
        <v>92000</v>
      </c>
      <c r="DY533" t="s">
        <v>232</v>
      </c>
      <c r="DZ533" t="s">
        <v>232</v>
      </c>
      <c r="ED533" t="s">
        <v>4798</v>
      </c>
      <c r="EE533" t="s">
        <v>4798</v>
      </c>
      <c r="EF533" t="s">
        <v>2921</v>
      </c>
      <c r="EG533" t="s">
        <v>147</v>
      </c>
      <c r="EH533" t="s">
        <v>4801</v>
      </c>
      <c r="EI533" t="s">
        <v>4801</v>
      </c>
      <c r="EL533">
        <v>1470</v>
      </c>
      <c r="EM533">
        <v>1470</v>
      </c>
    </row>
    <row r="534" spans="1:143" hidden="1">
      <c r="A534">
        <v>531</v>
      </c>
      <c r="B534" t="s">
        <v>4811</v>
      </c>
      <c r="C534" t="s">
        <v>4812</v>
      </c>
      <c r="D534" t="s">
        <v>144</v>
      </c>
      <c r="F534" t="s">
        <v>232</v>
      </c>
      <c r="G534" t="s">
        <v>153</v>
      </c>
      <c r="H534" t="s">
        <v>232</v>
      </c>
      <c r="I534" t="s">
        <v>153</v>
      </c>
      <c r="J534" t="s">
        <v>4812</v>
      </c>
      <c r="K534" t="s">
        <v>144</v>
      </c>
      <c r="L534" t="s">
        <v>4813</v>
      </c>
      <c r="M534" t="s">
        <v>4813</v>
      </c>
      <c r="O534" t="s">
        <v>144</v>
      </c>
      <c r="P534" t="s">
        <v>144</v>
      </c>
      <c r="Q534" t="s">
        <v>145</v>
      </c>
      <c r="T534" t="s">
        <v>4814</v>
      </c>
      <c r="U534" t="s">
        <v>4814</v>
      </c>
      <c r="V534" t="s">
        <v>145</v>
      </c>
      <c r="X534" t="s">
        <v>4815</v>
      </c>
      <c r="Y534" t="s">
        <v>4815</v>
      </c>
      <c r="Z534" t="s">
        <v>145</v>
      </c>
      <c r="AC534" t="s">
        <v>4816</v>
      </c>
      <c r="AD534" t="s">
        <v>4817</v>
      </c>
      <c r="AE534" t="s">
        <v>4816</v>
      </c>
      <c r="AF534" t="s">
        <v>4817</v>
      </c>
      <c r="AG534" t="s">
        <v>145</v>
      </c>
      <c r="AH534" t="s">
        <v>145</v>
      </c>
      <c r="AJ534" t="s">
        <v>2366</v>
      </c>
      <c r="AK534" t="s">
        <v>2366</v>
      </c>
      <c r="AL534" t="s">
        <v>145</v>
      </c>
      <c r="AN534" t="s">
        <v>265</v>
      </c>
      <c r="AO534" t="s">
        <v>265</v>
      </c>
      <c r="AP534" t="s">
        <v>145</v>
      </c>
      <c r="AS534" t="s">
        <v>4818</v>
      </c>
      <c r="AT534" t="s">
        <v>4819</v>
      </c>
      <c r="AU534" t="s">
        <v>4820</v>
      </c>
      <c r="AV534" t="s">
        <v>4821</v>
      </c>
      <c r="AW534" t="s">
        <v>4822</v>
      </c>
      <c r="AX534" t="s">
        <v>4823</v>
      </c>
      <c r="AY534" t="s">
        <v>4824</v>
      </c>
      <c r="BC534">
        <v>5750000</v>
      </c>
      <c r="BD534" t="s">
        <v>4825</v>
      </c>
      <c r="BE534" t="s">
        <v>4826</v>
      </c>
      <c r="BF534" t="s">
        <v>4827</v>
      </c>
      <c r="BG534" t="s">
        <v>4828</v>
      </c>
      <c r="BH534" t="s">
        <v>4829</v>
      </c>
      <c r="BI534" t="s">
        <v>4830</v>
      </c>
      <c r="BJ534" t="s">
        <v>582</v>
      </c>
      <c r="BK534" t="s">
        <v>180</v>
      </c>
      <c r="BL534" t="s">
        <v>1265</v>
      </c>
      <c r="BM534" t="s">
        <v>2886</v>
      </c>
      <c r="BN534" t="s">
        <v>4831</v>
      </c>
      <c r="BO534" t="s">
        <v>4832</v>
      </c>
      <c r="BP534" t="s">
        <v>582</v>
      </c>
      <c r="BQ534" t="s">
        <v>180</v>
      </c>
      <c r="BR534" t="s">
        <v>4833</v>
      </c>
      <c r="BS534" t="s">
        <v>4834</v>
      </c>
      <c r="BT534" t="s">
        <v>4835</v>
      </c>
      <c r="BU534" t="s">
        <v>4836</v>
      </c>
      <c r="BV534" t="s">
        <v>4837</v>
      </c>
      <c r="BW534" t="s">
        <v>4838</v>
      </c>
      <c r="BX534" t="s">
        <v>4839</v>
      </c>
      <c r="BZ534" t="s">
        <v>4840</v>
      </c>
      <c r="CA534" t="s">
        <v>153</v>
      </c>
      <c r="CB534" t="s">
        <v>153</v>
      </c>
      <c r="CC534" t="s">
        <v>232</v>
      </c>
      <c r="CG534" t="s">
        <v>147</v>
      </c>
      <c r="CJ534" t="s">
        <v>4813</v>
      </c>
      <c r="CL534" t="s">
        <v>144</v>
      </c>
      <c r="CM534" t="s">
        <v>144</v>
      </c>
      <c r="CN534" t="s">
        <v>145</v>
      </c>
      <c r="CP534" t="s">
        <v>4814</v>
      </c>
      <c r="CQ534" t="s">
        <v>4814</v>
      </c>
      <c r="CR534" t="s">
        <v>145</v>
      </c>
      <c r="CT534" t="s">
        <v>4815</v>
      </c>
      <c r="CU534" t="s">
        <v>4815</v>
      </c>
      <c r="CV534" t="s">
        <v>145</v>
      </c>
      <c r="CY534" t="s">
        <v>4816</v>
      </c>
      <c r="CZ534" t="s">
        <v>4817</v>
      </c>
      <c r="DA534" t="s">
        <v>4816</v>
      </c>
      <c r="DB534" t="s">
        <v>4817</v>
      </c>
      <c r="DC534" t="s">
        <v>145</v>
      </c>
      <c r="DD534" t="s">
        <v>145</v>
      </c>
      <c r="DF534" t="s">
        <v>2366</v>
      </c>
      <c r="DG534" t="s">
        <v>2366</v>
      </c>
      <c r="DH534" t="s">
        <v>145</v>
      </c>
      <c r="DJ534" t="s">
        <v>265</v>
      </c>
      <c r="DK534" t="s">
        <v>265</v>
      </c>
      <c r="DL534" t="s">
        <v>145</v>
      </c>
      <c r="DP534" t="s">
        <v>4818</v>
      </c>
      <c r="DQ534" t="s">
        <v>4841</v>
      </c>
      <c r="DR534" t="s">
        <v>4842</v>
      </c>
      <c r="DT534">
        <v>2</v>
      </c>
      <c r="DU534">
        <v>2</v>
      </c>
      <c r="DV534">
        <v>1</v>
      </c>
      <c r="DW534" s="1">
        <f>+Tabulka1[[#This Row],[pocudegra]]/Tabulka1[[#This Row],[pochodnav]]</f>
        <v>0.5</v>
      </c>
      <c r="DX534">
        <v>5750000</v>
      </c>
      <c r="DY534" t="s">
        <v>153</v>
      </c>
      <c r="DZ534" t="s">
        <v>190</v>
      </c>
      <c r="ED534" t="s">
        <v>4843</v>
      </c>
      <c r="EE534" t="s">
        <v>4843</v>
      </c>
      <c r="EF534" t="s">
        <v>4818</v>
      </c>
      <c r="EG534" t="s">
        <v>147</v>
      </c>
      <c r="EH534" t="s">
        <v>4844</v>
      </c>
      <c r="EI534" t="s">
        <v>4845</v>
      </c>
      <c r="EL534">
        <v>1631</v>
      </c>
      <c r="EM534">
        <v>4515</v>
      </c>
    </row>
    <row r="535" spans="1:143" hidden="1">
      <c r="A535">
        <v>532</v>
      </c>
      <c r="B535" t="s">
        <v>4846</v>
      </c>
      <c r="C535" t="s">
        <v>4812</v>
      </c>
      <c r="D535" t="s">
        <v>144</v>
      </c>
      <c r="F535" t="s">
        <v>232</v>
      </c>
      <c r="G535" t="s">
        <v>153</v>
      </c>
      <c r="H535" t="s">
        <v>232</v>
      </c>
      <c r="I535" t="s">
        <v>153</v>
      </c>
      <c r="J535" t="s">
        <v>4812</v>
      </c>
      <c r="K535" t="s">
        <v>144</v>
      </c>
      <c r="L535" t="s">
        <v>4813</v>
      </c>
      <c r="M535" t="s">
        <v>4813</v>
      </c>
      <c r="O535" t="s">
        <v>144</v>
      </c>
      <c r="P535" t="s">
        <v>144</v>
      </c>
      <c r="Q535" t="s">
        <v>145</v>
      </c>
      <c r="T535" t="s">
        <v>4814</v>
      </c>
      <c r="U535" t="s">
        <v>4814</v>
      </c>
      <c r="V535" t="s">
        <v>145</v>
      </c>
      <c r="X535" t="s">
        <v>4815</v>
      </c>
      <c r="Y535" t="s">
        <v>4815</v>
      </c>
      <c r="Z535" t="s">
        <v>145</v>
      </c>
      <c r="AC535" t="s">
        <v>4816</v>
      </c>
      <c r="AD535" t="s">
        <v>4817</v>
      </c>
      <c r="AE535" t="s">
        <v>4816</v>
      </c>
      <c r="AF535" t="s">
        <v>4817</v>
      </c>
      <c r="AG535" t="s">
        <v>145</v>
      </c>
      <c r="AH535" t="s">
        <v>145</v>
      </c>
      <c r="AJ535" t="s">
        <v>2366</v>
      </c>
      <c r="AK535" t="s">
        <v>2366</v>
      </c>
      <c r="AL535" t="s">
        <v>145</v>
      </c>
      <c r="AN535" t="s">
        <v>265</v>
      </c>
      <c r="AO535" t="s">
        <v>265</v>
      </c>
      <c r="AP535" t="s">
        <v>145</v>
      </c>
      <c r="AS535" t="s">
        <v>4818</v>
      </c>
      <c r="AT535" t="s">
        <v>4819</v>
      </c>
      <c r="AU535" t="s">
        <v>4820</v>
      </c>
      <c r="AV535" t="s">
        <v>4821</v>
      </c>
      <c r="AW535" t="s">
        <v>4822</v>
      </c>
      <c r="AX535" t="s">
        <v>4823</v>
      </c>
      <c r="AY535" t="s">
        <v>4824</v>
      </c>
      <c r="BC535">
        <v>1600000</v>
      </c>
      <c r="BD535" t="s">
        <v>4825</v>
      </c>
      <c r="BE535" t="s">
        <v>4826</v>
      </c>
      <c r="BF535" t="s">
        <v>4827</v>
      </c>
      <c r="BG535" t="s">
        <v>4828</v>
      </c>
      <c r="BH535" t="s">
        <v>4829</v>
      </c>
      <c r="BI535" t="s">
        <v>4830</v>
      </c>
      <c r="BJ535" t="s">
        <v>582</v>
      </c>
      <c r="BK535" t="s">
        <v>180</v>
      </c>
      <c r="BL535" t="s">
        <v>1265</v>
      </c>
      <c r="BM535" t="s">
        <v>2886</v>
      </c>
      <c r="BN535" t="s">
        <v>4831</v>
      </c>
      <c r="BO535" t="s">
        <v>4830</v>
      </c>
      <c r="BP535" t="s">
        <v>582</v>
      </c>
      <c r="BQ535" t="s">
        <v>180</v>
      </c>
      <c r="BR535" t="s">
        <v>4833</v>
      </c>
      <c r="BS535" t="s">
        <v>4834</v>
      </c>
      <c r="BT535" t="s">
        <v>4835</v>
      </c>
      <c r="BU535" t="s">
        <v>4836</v>
      </c>
      <c r="BV535" t="s">
        <v>4837</v>
      </c>
      <c r="BW535" t="s">
        <v>4838</v>
      </c>
      <c r="BX535" t="s">
        <v>4839</v>
      </c>
      <c r="BZ535" t="s">
        <v>4840</v>
      </c>
      <c r="CA535" t="s">
        <v>153</v>
      </c>
      <c r="CB535" t="s">
        <v>153</v>
      </c>
      <c r="CC535" t="s">
        <v>232</v>
      </c>
      <c r="CG535" t="s">
        <v>147</v>
      </c>
      <c r="CJ535" t="s">
        <v>4813</v>
      </c>
      <c r="CL535" t="s">
        <v>144</v>
      </c>
      <c r="CM535" t="s">
        <v>144</v>
      </c>
      <c r="CN535" t="s">
        <v>145</v>
      </c>
      <c r="CP535" t="s">
        <v>4814</v>
      </c>
      <c r="CQ535" t="s">
        <v>4814</v>
      </c>
      <c r="CR535" t="s">
        <v>145</v>
      </c>
      <c r="CT535" t="s">
        <v>4815</v>
      </c>
      <c r="CU535" t="s">
        <v>4815</v>
      </c>
      <c r="CV535" t="s">
        <v>145</v>
      </c>
      <c r="CY535" t="s">
        <v>4816</v>
      </c>
      <c r="CZ535" t="s">
        <v>4817</v>
      </c>
      <c r="DA535" t="s">
        <v>4816</v>
      </c>
      <c r="DB535" t="s">
        <v>4817</v>
      </c>
      <c r="DC535" t="s">
        <v>145</v>
      </c>
      <c r="DD535" t="s">
        <v>145</v>
      </c>
      <c r="DF535" t="s">
        <v>2366</v>
      </c>
      <c r="DG535" t="s">
        <v>2366</v>
      </c>
      <c r="DH535" t="s">
        <v>145</v>
      </c>
      <c r="DJ535" t="s">
        <v>265</v>
      </c>
      <c r="DK535" t="s">
        <v>265</v>
      </c>
      <c r="DL535" t="s">
        <v>145</v>
      </c>
      <c r="DP535" t="s">
        <v>4818</v>
      </c>
      <c r="DQ535" t="s">
        <v>4841</v>
      </c>
      <c r="DR535" t="s">
        <v>4842</v>
      </c>
      <c r="DT535">
        <v>1</v>
      </c>
      <c r="DU535">
        <v>1</v>
      </c>
      <c r="DV535">
        <v>1</v>
      </c>
      <c r="DW535" s="1">
        <f>+Tabulka1[[#This Row],[pocudegra]]/Tabulka1[[#This Row],[pochodnav]]</f>
        <v>1</v>
      </c>
      <c r="DX535">
        <v>1600000</v>
      </c>
      <c r="DY535" t="s">
        <v>153</v>
      </c>
      <c r="DZ535" t="s">
        <v>190</v>
      </c>
      <c r="ED535" t="s">
        <v>4843</v>
      </c>
      <c r="EE535" t="s">
        <v>4843</v>
      </c>
      <c r="EF535" t="s">
        <v>4818</v>
      </c>
      <c r="EG535" t="s">
        <v>147</v>
      </c>
      <c r="EH535" t="s">
        <v>4844</v>
      </c>
      <c r="EI535" t="s">
        <v>4845</v>
      </c>
      <c r="EL535">
        <v>1631</v>
      </c>
      <c r="EM535">
        <v>4515</v>
      </c>
    </row>
    <row r="536" spans="1:143" hidden="1">
      <c r="A536">
        <v>533</v>
      </c>
      <c r="B536" t="s">
        <v>4847</v>
      </c>
      <c r="C536" t="s">
        <v>4812</v>
      </c>
      <c r="D536" t="s">
        <v>144</v>
      </c>
      <c r="F536" t="s">
        <v>232</v>
      </c>
      <c r="G536" t="s">
        <v>153</v>
      </c>
      <c r="H536" t="s">
        <v>232</v>
      </c>
      <c r="I536" t="s">
        <v>153</v>
      </c>
      <c r="J536" t="s">
        <v>4812</v>
      </c>
      <c r="K536" t="s">
        <v>144</v>
      </c>
      <c r="L536" t="s">
        <v>4848</v>
      </c>
      <c r="M536" t="s">
        <v>4848</v>
      </c>
      <c r="O536" t="s">
        <v>144</v>
      </c>
      <c r="P536" t="s">
        <v>144</v>
      </c>
      <c r="Q536" t="s">
        <v>145</v>
      </c>
      <c r="T536" t="s">
        <v>4849</v>
      </c>
      <c r="U536" t="s">
        <v>4849</v>
      </c>
      <c r="V536" t="s">
        <v>145</v>
      </c>
      <c r="X536" t="s">
        <v>4850</v>
      </c>
      <c r="Y536" t="s">
        <v>4850</v>
      </c>
      <c r="Z536" t="s">
        <v>145</v>
      </c>
      <c r="AC536" t="s">
        <v>4851</v>
      </c>
      <c r="AD536" t="s">
        <v>4852</v>
      </c>
      <c r="AE536" t="s">
        <v>4851</v>
      </c>
      <c r="AF536" t="s">
        <v>4852</v>
      </c>
      <c r="AG536" t="s">
        <v>145</v>
      </c>
      <c r="AH536" t="s">
        <v>145</v>
      </c>
      <c r="AJ536" t="s">
        <v>232</v>
      </c>
      <c r="AK536" t="s">
        <v>232</v>
      </c>
      <c r="AL536" t="s">
        <v>145</v>
      </c>
      <c r="AN536" t="s">
        <v>303</v>
      </c>
      <c r="AO536" t="s">
        <v>303</v>
      </c>
      <c r="AP536" t="s">
        <v>145</v>
      </c>
      <c r="AS536" t="s">
        <v>4818</v>
      </c>
      <c r="AT536" t="s">
        <v>4819</v>
      </c>
      <c r="AU536" t="s">
        <v>4820</v>
      </c>
      <c r="AV536" t="s">
        <v>4821</v>
      </c>
      <c r="AW536" t="s">
        <v>4822</v>
      </c>
      <c r="AX536" t="s">
        <v>4823</v>
      </c>
      <c r="AY536" t="s">
        <v>4824</v>
      </c>
      <c r="BC536">
        <v>10000000</v>
      </c>
      <c r="BD536" t="s">
        <v>4825</v>
      </c>
      <c r="BE536" t="s">
        <v>4826</v>
      </c>
      <c r="BF536" t="s">
        <v>4827</v>
      </c>
      <c r="BG536" t="s">
        <v>4828</v>
      </c>
      <c r="BH536" t="s">
        <v>4829</v>
      </c>
      <c r="BI536" t="s">
        <v>4830</v>
      </c>
      <c r="BJ536" t="s">
        <v>582</v>
      </c>
      <c r="BK536" t="s">
        <v>180</v>
      </c>
      <c r="BL536" t="s">
        <v>1265</v>
      </c>
      <c r="BM536" t="s">
        <v>2886</v>
      </c>
      <c r="BN536" t="s">
        <v>4831</v>
      </c>
      <c r="BO536" t="s">
        <v>4830</v>
      </c>
      <c r="BP536" t="s">
        <v>582</v>
      </c>
      <c r="BQ536" t="s">
        <v>180</v>
      </c>
      <c r="BR536" t="s">
        <v>4833</v>
      </c>
      <c r="BS536" t="s">
        <v>4834</v>
      </c>
      <c r="BT536" t="s">
        <v>4835</v>
      </c>
      <c r="BU536" t="s">
        <v>4836</v>
      </c>
      <c r="BV536" t="s">
        <v>4837</v>
      </c>
      <c r="BW536" t="s">
        <v>4838</v>
      </c>
      <c r="BX536" t="s">
        <v>4839</v>
      </c>
      <c r="BZ536" t="s">
        <v>4840</v>
      </c>
      <c r="CA536" t="s">
        <v>153</v>
      </c>
      <c r="CB536" t="s">
        <v>153</v>
      </c>
      <c r="CC536" t="s">
        <v>232</v>
      </c>
      <c r="CG536" t="s">
        <v>147</v>
      </c>
      <c r="CJ536" t="s">
        <v>4848</v>
      </c>
      <c r="CL536" t="s">
        <v>144</v>
      </c>
      <c r="CM536" t="s">
        <v>144</v>
      </c>
      <c r="CN536" t="s">
        <v>145</v>
      </c>
      <c r="CP536" t="s">
        <v>4849</v>
      </c>
      <c r="CQ536" t="s">
        <v>4849</v>
      </c>
      <c r="CR536" t="s">
        <v>145</v>
      </c>
      <c r="CT536" t="s">
        <v>4850</v>
      </c>
      <c r="CU536" t="s">
        <v>4850</v>
      </c>
      <c r="CV536" t="s">
        <v>145</v>
      </c>
      <c r="CY536" t="s">
        <v>4851</v>
      </c>
      <c r="CZ536" t="s">
        <v>4852</v>
      </c>
      <c r="DA536" t="s">
        <v>4851</v>
      </c>
      <c r="DB536" t="s">
        <v>4852</v>
      </c>
      <c r="DC536" t="s">
        <v>145</v>
      </c>
      <c r="DD536" t="s">
        <v>145</v>
      </c>
      <c r="DF536" t="s">
        <v>232</v>
      </c>
      <c r="DG536" t="s">
        <v>232</v>
      </c>
      <c r="DH536" t="s">
        <v>145</v>
      </c>
      <c r="DJ536" t="s">
        <v>303</v>
      </c>
      <c r="DK536" t="s">
        <v>303</v>
      </c>
      <c r="DL536" t="s">
        <v>145</v>
      </c>
      <c r="DP536" t="s">
        <v>4818</v>
      </c>
      <c r="DQ536" t="s">
        <v>4841</v>
      </c>
      <c r="DR536" t="s">
        <v>4842</v>
      </c>
      <c r="DT536">
        <v>1</v>
      </c>
      <c r="DU536">
        <v>1</v>
      </c>
      <c r="DV536">
        <v>1</v>
      </c>
      <c r="DW536" s="1">
        <f>+Tabulka1[[#This Row],[pocudegra]]/Tabulka1[[#This Row],[pochodnav]]</f>
        <v>1</v>
      </c>
      <c r="DX536">
        <v>8000000</v>
      </c>
      <c r="DY536" t="s">
        <v>153</v>
      </c>
      <c r="DZ536" t="s">
        <v>303</v>
      </c>
      <c r="ED536" t="s">
        <v>4843</v>
      </c>
      <c r="EE536" t="s">
        <v>4843</v>
      </c>
      <c r="EF536" t="s">
        <v>4818</v>
      </c>
      <c r="EG536" t="s">
        <v>147</v>
      </c>
      <c r="EH536" t="s">
        <v>4844</v>
      </c>
      <c r="EI536" t="s">
        <v>4845</v>
      </c>
      <c r="EL536">
        <v>1631</v>
      </c>
      <c r="EM536">
        <v>4515</v>
      </c>
    </row>
    <row r="537" spans="1:143" hidden="1">
      <c r="A537">
        <v>534</v>
      </c>
      <c r="B537" t="s">
        <v>4853</v>
      </c>
      <c r="C537" t="s">
        <v>4812</v>
      </c>
      <c r="D537" t="s">
        <v>144</v>
      </c>
      <c r="F537" t="s">
        <v>153</v>
      </c>
      <c r="G537" t="s">
        <v>190</v>
      </c>
      <c r="H537" t="s">
        <v>153</v>
      </c>
      <c r="I537" t="s">
        <v>190</v>
      </c>
      <c r="J537" t="s">
        <v>4812</v>
      </c>
      <c r="K537" t="s">
        <v>144</v>
      </c>
      <c r="L537" t="s">
        <v>4813</v>
      </c>
      <c r="M537" t="s">
        <v>4813</v>
      </c>
      <c r="O537" t="s">
        <v>144</v>
      </c>
      <c r="P537" t="s">
        <v>144</v>
      </c>
      <c r="Q537" t="s">
        <v>145</v>
      </c>
      <c r="T537" t="s">
        <v>4814</v>
      </c>
      <c r="U537" t="s">
        <v>4814</v>
      </c>
      <c r="V537" t="s">
        <v>145</v>
      </c>
      <c r="X537" t="s">
        <v>4815</v>
      </c>
      <c r="Y537" t="s">
        <v>4815</v>
      </c>
      <c r="Z537" t="s">
        <v>145</v>
      </c>
      <c r="AC537" t="s">
        <v>4816</v>
      </c>
      <c r="AD537" t="s">
        <v>4817</v>
      </c>
      <c r="AE537" t="s">
        <v>4816</v>
      </c>
      <c r="AF537" t="s">
        <v>4817</v>
      </c>
      <c r="AG537" t="s">
        <v>145</v>
      </c>
      <c r="AH537" t="s">
        <v>145</v>
      </c>
      <c r="AJ537" t="s">
        <v>2366</v>
      </c>
      <c r="AK537" t="s">
        <v>2366</v>
      </c>
      <c r="AL537" t="s">
        <v>145</v>
      </c>
      <c r="AN537" t="s">
        <v>265</v>
      </c>
      <c r="AO537" t="s">
        <v>265</v>
      </c>
      <c r="AP537" t="s">
        <v>145</v>
      </c>
      <c r="AS537" t="s">
        <v>2994</v>
      </c>
      <c r="AT537" t="s">
        <v>4854</v>
      </c>
      <c r="AU537" t="s">
        <v>4855</v>
      </c>
      <c r="AV537" t="s">
        <v>4821</v>
      </c>
      <c r="AW537" t="s">
        <v>4822</v>
      </c>
      <c r="AX537" t="s">
        <v>4823</v>
      </c>
      <c r="AY537" t="s">
        <v>4824</v>
      </c>
      <c r="BC537">
        <v>7000000</v>
      </c>
      <c r="BD537" t="s">
        <v>4825</v>
      </c>
      <c r="BE537" t="s">
        <v>4826</v>
      </c>
      <c r="BF537" t="s">
        <v>4827</v>
      </c>
      <c r="BG537" t="s">
        <v>4828</v>
      </c>
      <c r="BH537" t="s">
        <v>4829</v>
      </c>
      <c r="BI537" t="s">
        <v>4830</v>
      </c>
      <c r="BJ537" t="s">
        <v>582</v>
      </c>
      <c r="BK537" t="s">
        <v>180</v>
      </c>
      <c r="BL537" t="s">
        <v>1265</v>
      </c>
      <c r="BM537" t="s">
        <v>2886</v>
      </c>
      <c r="BN537" t="s">
        <v>4831</v>
      </c>
      <c r="BO537" t="s">
        <v>4832</v>
      </c>
      <c r="BP537" t="s">
        <v>582</v>
      </c>
      <c r="BQ537" t="s">
        <v>180</v>
      </c>
      <c r="BR537" t="s">
        <v>4833</v>
      </c>
      <c r="BS537" t="s">
        <v>4834</v>
      </c>
      <c r="BT537" t="s">
        <v>4835</v>
      </c>
      <c r="BU537" t="s">
        <v>4836</v>
      </c>
      <c r="BV537" t="s">
        <v>4837</v>
      </c>
      <c r="BW537" t="s">
        <v>4856</v>
      </c>
      <c r="BX537" t="s">
        <v>4857</v>
      </c>
      <c r="BZ537" t="s">
        <v>4843</v>
      </c>
      <c r="CA537" t="s">
        <v>190</v>
      </c>
      <c r="CB537" t="s">
        <v>190</v>
      </c>
      <c r="CC537" t="s">
        <v>190</v>
      </c>
      <c r="CG537" t="s">
        <v>147</v>
      </c>
      <c r="CJ537" t="s">
        <v>4813</v>
      </c>
      <c r="CL537" t="s">
        <v>144</v>
      </c>
      <c r="CM537" t="s">
        <v>144</v>
      </c>
      <c r="CN537" t="s">
        <v>145</v>
      </c>
      <c r="CP537" t="s">
        <v>4814</v>
      </c>
      <c r="CQ537" t="s">
        <v>4814</v>
      </c>
      <c r="CR537" t="s">
        <v>145</v>
      </c>
      <c r="CT537" t="s">
        <v>4815</v>
      </c>
      <c r="CU537" t="s">
        <v>4815</v>
      </c>
      <c r="CV537" t="s">
        <v>145</v>
      </c>
      <c r="CY537" t="s">
        <v>4816</v>
      </c>
      <c r="CZ537" t="s">
        <v>4817</v>
      </c>
      <c r="DA537" t="s">
        <v>4816</v>
      </c>
      <c r="DB537" t="s">
        <v>4817</v>
      </c>
      <c r="DC537" t="s">
        <v>145</v>
      </c>
      <c r="DD537" t="s">
        <v>145</v>
      </c>
      <c r="DF537" t="s">
        <v>2366</v>
      </c>
      <c r="DG537" t="s">
        <v>2366</v>
      </c>
      <c r="DH537" t="s">
        <v>145</v>
      </c>
      <c r="DJ537" t="s">
        <v>265</v>
      </c>
      <c r="DK537" t="s">
        <v>265</v>
      </c>
      <c r="DL537" t="s">
        <v>145</v>
      </c>
      <c r="DT537">
        <v>1</v>
      </c>
      <c r="DU537">
        <v>1</v>
      </c>
      <c r="DV537">
        <v>1</v>
      </c>
      <c r="DW537" s="1">
        <f>+Tabulka1[[#This Row],[pocudegra]]/Tabulka1[[#This Row],[pochodnav]]</f>
        <v>1</v>
      </c>
      <c r="DX537">
        <v>7000000</v>
      </c>
      <c r="DY537" t="s">
        <v>190</v>
      </c>
      <c r="DZ537" t="s">
        <v>190</v>
      </c>
      <c r="ED537" t="s">
        <v>4858</v>
      </c>
      <c r="EE537" t="s">
        <v>4858</v>
      </c>
      <c r="EF537" t="s">
        <v>2994</v>
      </c>
      <c r="EG537" t="s">
        <v>147</v>
      </c>
      <c r="EH537" t="s">
        <v>4845</v>
      </c>
      <c r="EI537" t="s">
        <v>4859</v>
      </c>
      <c r="EL537">
        <v>4515</v>
      </c>
      <c r="EM537">
        <v>4527</v>
      </c>
    </row>
    <row r="538" spans="1:143" hidden="1">
      <c r="A538">
        <v>535</v>
      </c>
      <c r="B538" t="s">
        <v>4860</v>
      </c>
      <c r="C538" t="s">
        <v>4812</v>
      </c>
      <c r="D538" t="s">
        <v>144</v>
      </c>
      <c r="F538" t="s">
        <v>153</v>
      </c>
      <c r="G538" t="s">
        <v>190</v>
      </c>
      <c r="H538" t="s">
        <v>153</v>
      </c>
      <c r="I538" t="s">
        <v>190</v>
      </c>
      <c r="J538" t="s">
        <v>4812</v>
      </c>
      <c r="K538" t="s">
        <v>144</v>
      </c>
      <c r="L538" t="s">
        <v>4813</v>
      </c>
      <c r="M538" t="s">
        <v>4813</v>
      </c>
      <c r="O538" t="s">
        <v>144</v>
      </c>
      <c r="P538" t="s">
        <v>144</v>
      </c>
      <c r="Q538" t="s">
        <v>145</v>
      </c>
      <c r="T538" t="s">
        <v>4814</v>
      </c>
      <c r="U538" t="s">
        <v>4814</v>
      </c>
      <c r="V538" t="s">
        <v>145</v>
      </c>
      <c r="X538" t="s">
        <v>4815</v>
      </c>
      <c r="Y538" t="s">
        <v>4815</v>
      </c>
      <c r="Z538" t="s">
        <v>145</v>
      </c>
      <c r="AC538" t="s">
        <v>4816</v>
      </c>
      <c r="AD538" t="s">
        <v>4817</v>
      </c>
      <c r="AE538" t="s">
        <v>4816</v>
      </c>
      <c r="AF538" t="s">
        <v>4817</v>
      </c>
      <c r="AG538" t="s">
        <v>145</v>
      </c>
      <c r="AH538" t="s">
        <v>145</v>
      </c>
      <c r="AJ538" t="s">
        <v>2366</v>
      </c>
      <c r="AK538" t="s">
        <v>2366</v>
      </c>
      <c r="AL538" t="s">
        <v>145</v>
      </c>
      <c r="AN538" t="s">
        <v>265</v>
      </c>
      <c r="AO538" t="s">
        <v>265</v>
      </c>
      <c r="AP538" t="s">
        <v>145</v>
      </c>
      <c r="AS538" t="s">
        <v>2994</v>
      </c>
      <c r="AT538" t="s">
        <v>4854</v>
      </c>
      <c r="AU538" t="s">
        <v>4855</v>
      </c>
      <c r="AV538" t="s">
        <v>4821</v>
      </c>
      <c r="AW538" t="s">
        <v>4822</v>
      </c>
      <c r="AX538" t="s">
        <v>4823</v>
      </c>
      <c r="AY538" t="s">
        <v>4824</v>
      </c>
      <c r="BC538">
        <v>1700000</v>
      </c>
      <c r="BD538" t="s">
        <v>4825</v>
      </c>
      <c r="BE538" t="s">
        <v>4826</v>
      </c>
      <c r="BF538" t="s">
        <v>4827</v>
      </c>
      <c r="BG538" t="s">
        <v>4828</v>
      </c>
      <c r="BH538" t="s">
        <v>4829</v>
      </c>
      <c r="BI538" t="s">
        <v>4830</v>
      </c>
      <c r="BJ538" t="s">
        <v>582</v>
      </c>
      <c r="BK538" t="s">
        <v>180</v>
      </c>
      <c r="BL538" t="s">
        <v>1265</v>
      </c>
      <c r="BM538" t="s">
        <v>2886</v>
      </c>
      <c r="BN538" t="s">
        <v>4831</v>
      </c>
      <c r="BO538" t="s">
        <v>4830</v>
      </c>
      <c r="BP538" t="s">
        <v>582</v>
      </c>
      <c r="BQ538" t="s">
        <v>180</v>
      </c>
      <c r="BR538" t="s">
        <v>4833</v>
      </c>
      <c r="BS538" t="s">
        <v>4834</v>
      </c>
      <c r="BT538" t="s">
        <v>4835</v>
      </c>
      <c r="BU538" t="s">
        <v>4836</v>
      </c>
      <c r="BV538" t="s">
        <v>4837</v>
      </c>
      <c r="BW538" t="s">
        <v>4856</v>
      </c>
      <c r="BX538" t="s">
        <v>4857</v>
      </c>
      <c r="BZ538" t="s">
        <v>4843</v>
      </c>
      <c r="CA538" t="s">
        <v>190</v>
      </c>
      <c r="CB538" t="s">
        <v>190</v>
      </c>
      <c r="CC538" t="s">
        <v>190</v>
      </c>
      <c r="CG538" t="s">
        <v>147</v>
      </c>
      <c r="CJ538" t="s">
        <v>4813</v>
      </c>
      <c r="CL538" t="s">
        <v>144</v>
      </c>
      <c r="CM538" t="s">
        <v>144</v>
      </c>
      <c r="CN538" t="s">
        <v>145</v>
      </c>
      <c r="CP538" t="s">
        <v>4814</v>
      </c>
      <c r="CQ538" t="s">
        <v>4814</v>
      </c>
      <c r="CR538" t="s">
        <v>145</v>
      </c>
      <c r="CT538" t="s">
        <v>4815</v>
      </c>
      <c r="CU538" t="s">
        <v>4815</v>
      </c>
      <c r="CV538" t="s">
        <v>145</v>
      </c>
      <c r="CY538" t="s">
        <v>4816</v>
      </c>
      <c r="CZ538" t="s">
        <v>4817</v>
      </c>
      <c r="DA538" t="s">
        <v>4816</v>
      </c>
      <c r="DB538" t="s">
        <v>4817</v>
      </c>
      <c r="DC538" t="s">
        <v>145</v>
      </c>
      <c r="DD538" t="s">
        <v>145</v>
      </c>
      <c r="DF538" t="s">
        <v>2366</v>
      </c>
      <c r="DG538" t="s">
        <v>2366</v>
      </c>
      <c r="DH538" t="s">
        <v>145</v>
      </c>
      <c r="DJ538" t="s">
        <v>265</v>
      </c>
      <c r="DK538" t="s">
        <v>265</v>
      </c>
      <c r="DL538" t="s">
        <v>145</v>
      </c>
      <c r="DT538">
        <v>2</v>
      </c>
      <c r="DU538">
        <v>2</v>
      </c>
      <c r="DV538">
        <v>1</v>
      </c>
      <c r="DW538" s="1">
        <f>+Tabulka1[[#This Row],[pocudegra]]/Tabulka1[[#This Row],[pochodnav]]</f>
        <v>0.5</v>
      </c>
      <c r="DX538">
        <v>1500000</v>
      </c>
      <c r="DY538" t="s">
        <v>190</v>
      </c>
      <c r="DZ538" t="s">
        <v>190</v>
      </c>
      <c r="ED538" t="s">
        <v>4858</v>
      </c>
      <c r="EE538" t="s">
        <v>4858</v>
      </c>
      <c r="EF538" t="s">
        <v>2994</v>
      </c>
      <c r="EG538" t="s">
        <v>147</v>
      </c>
      <c r="EH538" t="s">
        <v>4845</v>
      </c>
      <c r="EI538" t="s">
        <v>4859</v>
      </c>
      <c r="EL538">
        <v>4515</v>
      </c>
      <c r="EM538">
        <v>4527</v>
      </c>
    </row>
    <row r="539" spans="1:143" hidden="1">
      <c r="A539">
        <v>536</v>
      </c>
      <c r="B539" t="s">
        <v>4861</v>
      </c>
      <c r="C539" t="s">
        <v>4812</v>
      </c>
      <c r="D539" t="s">
        <v>144</v>
      </c>
      <c r="F539" t="s">
        <v>153</v>
      </c>
      <c r="G539" t="s">
        <v>190</v>
      </c>
      <c r="H539" t="s">
        <v>153</v>
      </c>
      <c r="I539" t="s">
        <v>190</v>
      </c>
      <c r="J539" t="s">
        <v>4812</v>
      </c>
      <c r="K539" t="s">
        <v>144</v>
      </c>
      <c r="L539" t="s">
        <v>4848</v>
      </c>
      <c r="M539" t="s">
        <v>4848</v>
      </c>
      <c r="O539" t="s">
        <v>144</v>
      </c>
      <c r="P539" t="s">
        <v>144</v>
      </c>
      <c r="Q539" t="s">
        <v>145</v>
      </c>
      <c r="T539" t="s">
        <v>4849</v>
      </c>
      <c r="U539" t="s">
        <v>4849</v>
      </c>
      <c r="V539" t="s">
        <v>145</v>
      </c>
      <c r="X539" t="s">
        <v>4850</v>
      </c>
      <c r="Y539" t="s">
        <v>4850</v>
      </c>
      <c r="Z539" t="s">
        <v>145</v>
      </c>
      <c r="AC539" t="s">
        <v>4851</v>
      </c>
      <c r="AD539" t="s">
        <v>4852</v>
      </c>
      <c r="AE539" t="s">
        <v>4851</v>
      </c>
      <c r="AF539" t="s">
        <v>4852</v>
      </c>
      <c r="AG539" t="s">
        <v>145</v>
      </c>
      <c r="AH539" t="s">
        <v>145</v>
      </c>
      <c r="AJ539" t="s">
        <v>232</v>
      </c>
      <c r="AK539" t="s">
        <v>232</v>
      </c>
      <c r="AL539" t="s">
        <v>145</v>
      </c>
      <c r="AN539" t="s">
        <v>303</v>
      </c>
      <c r="AO539" t="s">
        <v>303</v>
      </c>
      <c r="AP539" t="s">
        <v>145</v>
      </c>
      <c r="AS539" t="s">
        <v>2994</v>
      </c>
      <c r="AT539" t="s">
        <v>4854</v>
      </c>
      <c r="AU539" t="s">
        <v>4855</v>
      </c>
      <c r="AV539" t="s">
        <v>4821</v>
      </c>
      <c r="AW539" t="s">
        <v>4822</v>
      </c>
      <c r="AX539" t="s">
        <v>4823</v>
      </c>
      <c r="AY539" t="s">
        <v>4824</v>
      </c>
      <c r="BC539">
        <v>3000000</v>
      </c>
      <c r="BD539" t="s">
        <v>4825</v>
      </c>
      <c r="BE539" t="s">
        <v>4826</v>
      </c>
      <c r="BF539" t="s">
        <v>4827</v>
      </c>
      <c r="BG539" t="s">
        <v>4828</v>
      </c>
      <c r="BH539" t="s">
        <v>4829</v>
      </c>
      <c r="BI539" t="s">
        <v>4830</v>
      </c>
      <c r="BJ539" t="s">
        <v>582</v>
      </c>
      <c r="BK539" t="s">
        <v>180</v>
      </c>
      <c r="BL539" t="s">
        <v>1265</v>
      </c>
      <c r="BM539" t="s">
        <v>2886</v>
      </c>
      <c r="BN539" t="s">
        <v>4831</v>
      </c>
      <c r="BO539" t="s">
        <v>4830</v>
      </c>
      <c r="BP539" t="s">
        <v>582</v>
      </c>
      <c r="BQ539" t="s">
        <v>180</v>
      </c>
      <c r="BR539" t="s">
        <v>4833</v>
      </c>
      <c r="BS539" t="s">
        <v>4834</v>
      </c>
      <c r="BT539" t="s">
        <v>4835</v>
      </c>
      <c r="BU539" t="s">
        <v>4836</v>
      </c>
      <c r="BV539" t="s">
        <v>4837</v>
      </c>
      <c r="BW539" t="s">
        <v>4856</v>
      </c>
      <c r="BX539" t="s">
        <v>4857</v>
      </c>
      <c r="BZ539" t="s">
        <v>4843</v>
      </c>
      <c r="CA539" t="s">
        <v>190</v>
      </c>
      <c r="CB539" t="s">
        <v>190</v>
      </c>
      <c r="CC539" t="s">
        <v>190</v>
      </c>
      <c r="CG539" t="s">
        <v>147</v>
      </c>
      <c r="CJ539" t="s">
        <v>4848</v>
      </c>
      <c r="CL539" t="s">
        <v>144</v>
      </c>
      <c r="CM539" t="s">
        <v>144</v>
      </c>
      <c r="CN539" t="s">
        <v>145</v>
      </c>
      <c r="CP539" t="s">
        <v>4849</v>
      </c>
      <c r="CQ539" t="s">
        <v>4849</v>
      </c>
      <c r="CR539" t="s">
        <v>145</v>
      </c>
      <c r="CT539" t="s">
        <v>4850</v>
      </c>
      <c r="CU539" t="s">
        <v>4850</v>
      </c>
      <c r="CV539" t="s">
        <v>145</v>
      </c>
      <c r="CY539" t="s">
        <v>4851</v>
      </c>
      <c r="CZ539" t="s">
        <v>4852</v>
      </c>
      <c r="DA539" t="s">
        <v>4851</v>
      </c>
      <c r="DB539" t="s">
        <v>4852</v>
      </c>
      <c r="DC539" t="s">
        <v>145</v>
      </c>
      <c r="DD539" t="s">
        <v>145</v>
      </c>
      <c r="DF539" t="s">
        <v>232</v>
      </c>
      <c r="DG539" t="s">
        <v>232</v>
      </c>
      <c r="DH539" t="s">
        <v>145</v>
      </c>
      <c r="DJ539" t="s">
        <v>303</v>
      </c>
      <c r="DK539" t="s">
        <v>303</v>
      </c>
      <c r="DL539" t="s">
        <v>145</v>
      </c>
      <c r="DT539">
        <v>1</v>
      </c>
      <c r="DU539">
        <v>1</v>
      </c>
      <c r="DV539">
        <v>1</v>
      </c>
      <c r="DW539" s="1">
        <f>+Tabulka1[[#This Row],[pocudegra]]/Tabulka1[[#This Row],[pochodnav]]</f>
        <v>1</v>
      </c>
      <c r="DX539">
        <v>3000000</v>
      </c>
      <c r="DY539" t="s">
        <v>190</v>
      </c>
      <c r="DZ539" t="s">
        <v>265</v>
      </c>
      <c r="ED539" t="s">
        <v>4858</v>
      </c>
      <c r="EE539" t="s">
        <v>4858</v>
      </c>
      <c r="EF539" t="s">
        <v>2994</v>
      </c>
      <c r="EG539" t="s">
        <v>147</v>
      </c>
      <c r="EH539" t="s">
        <v>4845</v>
      </c>
      <c r="EI539" t="s">
        <v>4859</v>
      </c>
      <c r="EL539">
        <v>4515</v>
      </c>
      <c r="EM539">
        <v>4527</v>
      </c>
    </row>
    <row r="540" spans="1:143" hidden="1">
      <c r="A540">
        <v>537</v>
      </c>
      <c r="B540" t="s">
        <v>4862</v>
      </c>
      <c r="C540" t="s">
        <v>4812</v>
      </c>
      <c r="D540" t="s">
        <v>144</v>
      </c>
      <c r="F540" t="s">
        <v>153</v>
      </c>
      <c r="G540" t="s">
        <v>190</v>
      </c>
      <c r="H540" t="s">
        <v>153</v>
      </c>
      <c r="I540" t="s">
        <v>190</v>
      </c>
      <c r="J540" t="s">
        <v>4812</v>
      </c>
      <c r="K540" t="s">
        <v>144</v>
      </c>
      <c r="L540" t="s">
        <v>4813</v>
      </c>
      <c r="M540" t="s">
        <v>4813</v>
      </c>
      <c r="O540" t="s">
        <v>144</v>
      </c>
      <c r="P540" t="s">
        <v>144</v>
      </c>
      <c r="Q540" t="s">
        <v>145</v>
      </c>
      <c r="T540" t="s">
        <v>4814</v>
      </c>
      <c r="U540" t="s">
        <v>4814</v>
      </c>
      <c r="V540" t="s">
        <v>145</v>
      </c>
      <c r="X540" t="s">
        <v>4815</v>
      </c>
      <c r="Y540" t="s">
        <v>4815</v>
      </c>
      <c r="Z540" t="s">
        <v>145</v>
      </c>
      <c r="AC540" t="s">
        <v>4816</v>
      </c>
      <c r="AD540" t="s">
        <v>4817</v>
      </c>
      <c r="AE540" t="s">
        <v>4816</v>
      </c>
      <c r="AF540" t="s">
        <v>4817</v>
      </c>
      <c r="AG540" t="s">
        <v>145</v>
      </c>
      <c r="AH540" t="s">
        <v>145</v>
      </c>
      <c r="AJ540" t="s">
        <v>2366</v>
      </c>
      <c r="AK540" t="s">
        <v>2366</v>
      </c>
      <c r="AL540" t="s">
        <v>145</v>
      </c>
      <c r="AN540" t="s">
        <v>265</v>
      </c>
      <c r="AO540" t="s">
        <v>265</v>
      </c>
      <c r="AP540" t="s">
        <v>145</v>
      </c>
      <c r="AS540" t="s">
        <v>4863</v>
      </c>
      <c r="AT540" t="s">
        <v>4864</v>
      </c>
      <c r="AU540" t="s">
        <v>1922</v>
      </c>
      <c r="AV540" t="s">
        <v>4821</v>
      </c>
      <c r="AW540" t="s">
        <v>4822</v>
      </c>
      <c r="AX540" t="s">
        <v>4823</v>
      </c>
      <c r="AY540" t="s">
        <v>4824</v>
      </c>
      <c r="BC540">
        <v>5000000</v>
      </c>
      <c r="BD540" t="s">
        <v>4825</v>
      </c>
      <c r="BE540" t="s">
        <v>4826</v>
      </c>
      <c r="BF540" t="s">
        <v>4827</v>
      </c>
      <c r="BG540" t="s">
        <v>4828</v>
      </c>
      <c r="BH540" t="s">
        <v>4829</v>
      </c>
      <c r="BI540" t="s">
        <v>4830</v>
      </c>
      <c r="BJ540" t="s">
        <v>582</v>
      </c>
      <c r="BK540" t="s">
        <v>180</v>
      </c>
      <c r="BL540" t="s">
        <v>1265</v>
      </c>
      <c r="BM540" t="s">
        <v>2886</v>
      </c>
      <c r="BN540" t="s">
        <v>4831</v>
      </c>
      <c r="BO540" t="s">
        <v>4832</v>
      </c>
      <c r="BP540" t="s">
        <v>582</v>
      </c>
      <c r="BQ540" t="s">
        <v>180</v>
      </c>
      <c r="BR540" t="s">
        <v>4833</v>
      </c>
      <c r="BS540" t="s">
        <v>4834</v>
      </c>
      <c r="BT540" t="s">
        <v>4835</v>
      </c>
      <c r="BU540" t="s">
        <v>4836</v>
      </c>
      <c r="BV540" t="s">
        <v>4837</v>
      </c>
      <c r="BW540" t="s">
        <v>4865</v>
      </c>
      <c r="BX540" t="s">
        <v>4866</v>
      </c>
      <c r="BZ540" t="s">
        <v>4843</v>
      </c>
      <c r="CA540" t="s">
        <v>190</v>
      </c>
      <c r="CB540" t="s">
        <v>190</v>
      </c>
      <c r="CC540" t="s">
        <v>190</v>
      </c>
      <c r="CG540" t="s">
        <v>147</v>
      </c>
      <c r="CJ540" t="s">
        <v>4813</v>
      </c>
      <c r="CL540" t="s">
        <v>144</v>
      </c>
      <c r="CM540" t="s">
        <v>144</v>
      </c>
      <c r="CN540" t="s">
        <v>145</v>
      </c>
      <c r="CP540" t="s">
        <v>4814</v>
      </c>
      <c r="CQ540" t="s">
        <v>4814</v>
      </c>
      <c r="CR540" t="s">
        <v>145</v>
      </c>
      <c r="CT540" t="s">
        <v>4815</v>
      </c>
      <c r="CU540" t="s">
        <v>4815</v>
      </c>
      <c r="CV540" t="s">
        <v>145</v>
      </c>
      <c r="CY540" t="s">
        <v>4816</v>
      </c>
      <c r="CZ540" t="s">
        <v>4817</v>
      </c>
      <c r="DA540" t="s">
        <v>4816</v>
      </c>
      <c r="DB540" t="s">
        <v>4817</v>
      </c>
      <c r="DC540" t="s">
        <v>145</v>
      </c>
      <c r="DD540" t="s">
        <v>145</v>
      </c>
      <c r="DF540" t="s">
        <v>2366</v>
      </c>
      <c r="DG540" t="s">
        <v>2366</v>
      </c>
      <c r="DH540" t="s">
        <v>145</v>
      </c>
      <c r="DJ540" t="s">
        <v>265</v>
      </c>
      <c r="DK540" t="s">
        <v>265</v>
      </c>
      <c r="DL540" t="s">
        <v>145</v>
      </c>
      <c r="DT540">
        <v>1</v>
      </c>
      <c r="DU540">
        <v>1</v>
      </c>
      <c r="DV540">
        <v>1</v>
      </c>
      <c r="DW540" s="1">
        <f>+Tabulka1[[#This Row],[pocudegra]]/Tabulka1[[#This Row],[pochodnav]]</f>
        <v>1</v>
      </c>
      <c r="DX540">
        <v>5000000</v>
      </c>
      <c r="DY540" t="s">
        <v>190</v>
      </c>
      <c r="DZ540" t="s">
        <v>190</v>
      </c>
      <c r="ED540" t="s">
        <v>4858</v>
      </c>
      <c r="EE540" t="s">
        <v>4858</v>
      </c>
      <c r="EF540" t="s">
        <v>4863</v>
      </c>
      <c r="EG540" t="s">
        <v>147</v>
      </c>
      <c r="EH540" t="s">
        <v>4845</v>
      </c>
      <c r="EI540" t="s">
        <v>4859</v>
      </c>
      <c r="EL540">
        <v>4515</v>
      </c>
      <c r="EM540">
        <v>4527</v>
      </c>
    </row>
    <row r="541" spans="1:143" hidden="1">
      <c r="A541">
        <v>538</v>
      </c>
      <c r="B541" t="s">
        <v>4867</v>
      </c>
      <c r="C541" t="s">
        <v>995</v>
      </c>
      <c r="D541" t="s">
        <v>240</v>
      </c>
      <c r="F541" t="s">
        <v>400</v>
      </c>
      <c r="G541" t="s">
        <v>483</v>
      </c>
      <c r="H541" t="s">
        <v>400</v>
      </c>
      <c r="I541" t="s">
        <v>483</v>
      </c>
      <c r="J541" t="s">
        <v>995</v>
      </c>
      <c r="K541" t="s">
        <v>240</v>
      </c>
      <c r="L541" t="s">
        <v>4868</v>
      </c>
      <c r="M541" t="s">
        <v>4868</v>
      </c>
      <c r="O541" t="s">
        <v>144</v>
      </c>
      <c r="P541" t="s">
        <v>144</v>
      </c>
      <c r="Q541" t="s">
        <v>145</v>
      </c>
      <c r="T541" t="s">
        <v>4869</v>
      </c>
      <c r="U541" t="s">
        <v>4869</v>
      </c>
      <c r="V541" t="s">
        <v>145</v>
      </c>
      <c r="X541" t="s">
        <v>4870</v>
      </c>
      <c r="Y541" t="s">
        <v>4870</v>
      </c>
      <c r="Z541" t="s">
        <v>145</v>
      </c>
      <c r="AC541" t="s">
        <v>4871</v>
      </c>
      <c r="AD541" t="s">
        <v>4872</v>
      </c>
      <c r="AE541" t="s">
        <v>4871</v>
      </c>
      <c r="AF541" t="s">
        <v>4872</v>
      </c>
      <c r="AG541" t="s">
        <v>145</v>
      </c>
      <c r="AH541" t="s">
        <v>145</v>
      </c>
      <c r="AJ541" t="s">
        <v>483</v>
      </c>
      <c r="AK541" t="s">
        <v>483</v>
      </c>
      <c r="AL541" t="s">
        <v>145</v>
      </c>
      <c r="AN541" t="s">
        <v>957</v>
      </c>
      <c r="AO541" t="s">
        <v>957</v>
      </c>
      <c r="AP541" t="s">
        <v>145</v>
      </c>
      <c r="AQ541" t="s">
        <v>4873</v>
      </c>
      <c r="AR541" t="s">
        <v>4874</v>
      </c>
      <c r="AS541" t="s">
        <v>4875</v>
      </c>
      <c r="AT541" t="s">
        <v>4876</v>
      </c>
      <c r="AU541" t="s">
        <v>4877</v>
      </c>
      <c r="AV541" t="s">
        <v>4878</v>
      </c>
      <c r="AW541" t="s">
        <v>4879</v>
      </c>
      <c r="AX541" t="s">
        <v>4880</v>
      </c>
      <c r="AY541" t="s">
        <v>4881</v>
      </c>
      <c r="BA541" t="s">
        <v>984</v>
      </c>
      <c r="BB541" t="s">
        <v>957</v>
      </c>
      <c r="BC541">
        <v>2817000000</v>
      </c>
      <c r="BD541" t="s">
        <v>4882</v>
      </c>
      <c r="BE541" t="s">
        <v>4883</v>
      </c>
      <c r="BF541" t="s">
        <v>4884</v>
      </c>
      <c r="BG541" t="s">
        <v>4885</v>
      </c>
      <c r="BH541" t="s">
        <v>4886</v>
      </c>
      <c r="BI541" t="s">
        <v>4887</v>
      </c>
      <c r="BJ541" t="s">
        <v>3988</v>
      </c>
      <c r="BK541" t="s">
        <v>1015</v>
      </c>
      <c r="BL541" t="s">
        <v>4888</v>
      </c>
      <c r="BM541" t="s">
        <v>4889</v>
      </c>
      <c r="BN541" t="s">
        <v>4886</v>
      </c>
      <c r="BO541" t="s">
        <v>4887</v>
      </c>
      <c r="BP541" t="s">
        <v>3988</v>
      </c>
      <c r="BQ541" t="s">
        <v>1015</v>
      </c>
      <c r="BR541" t="s">
        <v>4890</v>
      </c>
      <c r="BS541" t="s">
        <v>4891</v>
      </c>
      <c r="BT541" t="s">
        <v>4892</v>
      </c>
      <c r="BU541" t="s">
        <v>1020</v>
      </c>
      <c r="BV541" t="s">
        <v>4893</v>
      </c>
      <c r="BW541" t="s">
        <v>885</v>
      </c>
      <c r="BX541" t="s">
        <v>885</v>
      </c>
      <c r="BZ541" t="s">
        <v>4894</v>
      </c>
      <c r="CA541" t="s">
        <v>483</v>
      </c>
      <c r="CB541" t="s">
        <v>483</v>
      </c>
      <c r="CC541" t="s">
        <v>400</v>
      </c>
      <c r="CG541" t="s">
        <v>147</v>
      </c>
      <c r="CL541" t="s">
        <v>144</v>
      </c>
      <c r="CM541" t="s">
        <v>144</v>
      </c>
      <c r="CN541" t="s">
        <v>145</v>
      </c>
      <c r="CP541" t="s">
        <v>4869</v>
      </c>
      <c r="CQ541" t="s">
        <v>4869</v>
      </c>
      <c r="CR541" t="s">
        <v>145</v>
      </c>
      <c r="CT541" t="s">
        <v>4870</v>
      </c>
      <c r="CU541" t="s">
        <v>4870</v>
      </c>
      <c r="CV541" t="s">
        <v>145</v>
      </c>
      <c r="CY541" t="s">
        <v>4871</v>
      </c>
      <c r="CZ541" t="s">
        <v>4872</v>
      </c>
      <c r="DA541" t="s">
        <v>4871</v>
      </c>
      <c r="DB541" t="s">
        <v>4872</v>
      </c>
      <c r="DC541" t="s">
        <v>145</v>
      </c>
      <c r="DD541" t="s">
        <v>145</v>
      </c>
      <c r="DF541" t="s">
        <v>483</v>
      </c>
      <c r="DG541" t="s">
        <v>483</v>
      </c>
      <c r="DH541" t="s">
        <v>145</v>
      </c>
      <c r="DJ541" t="s">
        <v>957</v>
      </c>
      <c r="DK541" t="s">
        <v>957</v>
      </c>
      <c r="DL541" t="s">
        <v>145</v>
      </c>
      <c r="DM541" t="s">
        <v>4873</v>
      </c>
      <c r="DN541" t="s">
        <v>4874</v>
      </c>
      <c r="DT541">
        <v>657</v>
      </c>
      <c r="DU541">
        <v>498</v>
      </c>
      <c r="DV541">
        <v>256</v>
      </c>
      <c r="DW541" s="1">
        <f>+Tabulka1[[#This Row],[pocudegra]]/Tabulka1[[#This Row],[pochodnav]]</f>
        <v>0.51405622489959835</v>
      </c>
      <c r="DX541">
        <v>2823848000</v>
      </c>
      <c r="DY541" t="s">
        <v>483</v>
      </c>
      <c r="DZ541" t="s">
        <v>957</v>
      </c>
      <c r="ED541" t="s">
        <v>4895</v>
      </c>
      <c r="EE541" t="s">
        <v>4895</v>
      </c>
      <c r="EF541" t="s">
        <v>4875</v>
      </c>
      <c r="EG541" t="s">
        <v>147</v>
      </c>
      <c r="EH541" t="s">
        <v>4896</v>
      </c>
      <c r="EI541" t="s">
        <v>4897</v>
      </c>
      <c r="EL541">
        <v>19004</v>
      </c>
      <c r="EM541">
        <v>27044</v>
      </c>
    </row>
    <row r="542" spans="1:143" hidden="1">
      <c r="A542">
        <v>539</v>
      </c>
      <c r="B542" t="s">
        <v>4898</v>
      </c>
      <c r="C542" t="s">
        <v>995</v>
      </c>
      <c r="D542" t="s">
        <v>240</v>
      </c>
      <c r="F542" t="s">
        <v>483</v>
      </c>
      <c r="G542" t="s">
        <v>456</v>
      </c>
      <c r="H542" t="s">
        <v>483</v>
      </c>
      <c r="I542" t="s">
        <v>456</v>
      </c>
      <c r="J542" t="s">
        <v>995</v>
      </c>
      <c r="K542" t="s">
        <v>240</v>
      </c>
      <c r="L542" t="s">
        <v>4899</v>
      </c>
      <c r="M542" t="s">
        <v>4899</v>
      </c>
      <c r="O542" t="s">
        <v>144</v>
      </c>
      <c r="P542" t="s">
        <v>144</v>
      </c>
      <c r="Q542" t="s">
        <v>145</v>
      </c>
      <c r="T542" t="s">
        <v>4900</v>
      </c>
      <c r="U542" t="s">
        <v>4900</v>
      </c>
      <c r="V542" t="s">
        <v>145</v>
      </c>
      <c r="X542" t="s">
        <v>4901</v>
      </c>
      <c r="Y542" t="s">
        <v>4901</v>
      </c>
      <c r="Z542" t="s">
        <v>145</v>
      </c>
      <c r="AC542" t="s">
        <v>4902</v>
      </c>
      <c r="AD542" t="s">
        <v>4903</v>
      </c>
      <c r="AE542" t="s">
        <v>4902</v>
      </c>
      <c r="AF542" t="s">
        <v>4903</v>
      </c>
      <c r="AG542" t="s">
        <v>145</v>
      </c>
      <c r="AH542" t="s">
        <v>145</v>
      </c>
      <c r="AJ542" t="s">
        <v>456</v>
      </c>
      <c r="AK542" t="s">
        <v>456</v>
      </c>
      <c r="AL542" t="s">
        <v>145</v>
      </c>
      <c r="AN542" t="s">
        <v>1022</v>
      </c>
      <c r="AO542" t="s">
        <v>1022</v>
      </c>
      <c r="AP542" t="s">
        <v>145</v>
      </c>
      <c r="AQ542" t="s">
        <v>990</v>
      </c>
      <c r="AR542" t="s">
        <v>4904</v>
      </c>
      <c r="AS542" t="s">
        <v>4905</v>
      </c>
      <c r="AT542" t="s">
        <v>4906</v>
      </c>
      <c r="AU542" t="s">
        <v>3298</v>
      </c>
      <c r="AV542" t="s">
        <v>4907</v>
      </c>
      <c r="AW542" t="s">
        <v>4908</v>
      </c>
      <c r="AX542" t="s">
        <v>4909</v>
      </c>
      <c r="AY542" t="s">
        <v>4910</v>
      </c>
      <c r="BA542" t="s">
        <v>4911</v>
      </c>
      <c r="BB542" t="s">
        <v>1022</v>
      </c>
      <c r="BC542">
        <v>3200983000</v>
      </c>
      <c r="BD542" t="s">
        <v>4912</v>
      </c>
      <c r="BE542" t="s">
        <v>4913</v>
      </c>
      <c r="BF542" t="s">
        <v>4914</v>
      </c>
      <c r="BG542" t="s">
        <v>4915</v>
      </c>
      <c r="BH542" t="s">
        <v>1012</v>
      </c>
      <c r="BI542" t="s">
        <v>1100</v>
      </c>
      <c r="BJ542" t="s">
        <v>1014</v>
      </c>
      <c r="BK542" t="s">
        <v>1015</v>
      </c>
      <c r="BL542" t="s">
        <v>4916</v>
      </c>
      <c r="BM542" t="s">
        <v>581</v>
      </c>
      <c r="BN542" t="s">
        <v>1012</v>
      </c>
      <c r="BO542" t="s">
        <v>1100</v>
      </c>
      <c r="BP542" t="s">
        <v>1014</v>
      </c>
      <c r="BQ542" t="s">
        <v>1015</v>
      </c>
      <c r="BR542" t="s">
        <v>4917</v>
      </c>
      <c r="BS542" t="s">
        <v>4918</v>
      </c>
      <c r="BT542" t="s">
        <v>4919</v>
      </c>
      <c r="BU542" t="s">
        <v>4920</v>
      </c>
      <c r="BV542" t="s">
        <v>4893</v>
      </c>
      <c r="BW542" t="s">
        <v>885</v>
      </c>
      <c r="BX542" t="s">
        <v>1590</v>
      </c>
      <c r="BZ542" t="s">
        <v>4895</v>
      </c>
      <c r="CA542" t="s">
        <v>456</v>
      </c>
      <c r="CB542" t="s">
        <v>456</v>
      </c>
      <c r="CC542" t="s">
        <v>456</v>
      </c>
      <c r="CG542" t="s">
        <v>147</v>
      </c>
      <c r="CL542" t="s">
        <v>144</v>
      </c>
      <c r="CM542" t="s">
        <v>144</v>
      </c>
      <c r="CN542" t="s">
        <v>145</v>
      </c>
      <c r="CP542" t="s">
        <v>4900</v>
      </c>
      <c r="CQ542" t="s">
        <v>4900</v>
      </c>
      <c r="CR542" t="s">
        <v>145</v>
      </c>
      <c r="CT542" t="s">
        <v>4901</v>
      </c>
      <c r="CU542" t="s">
        <v>4901</v>
      </c>
      <c r="CV542" t="s">
        <v>145</v>
      </c>
      <c r="CY542" t="s">
        <v>4902</v>
      </c>
      <c r="CZ542" t="s">
        <v>4903</v>
      </c>
      <c r="DA542" t="s">
        <v>4902</v>
      </c>
      <c r="DB542" t="s">
        <v>4903</v>
      </c>
      <c r="DC542" t="s">
        <v>145</v>
      </c>
      <c r="DD542" t="s">
        <v>145</v>
      </c>
      <c r="DF542" t="s">
        <v>456</v>
      </c>
      <c r="DG542" t="s">
        <v>456</v>
      </c>
      <c r="DH542" t="s">
        <v>145</v>
      </c>
      <c r="DJ542" t="s">
        <v>1022</v>
      </c>
      <c r="DK542" t="s">
        <v>1022</v>
      </c>
      <c r="DL542" t="s">
        <v>145</v>
      </c>
      <c r="DM542" t="s">
        <v>990</v>
      </c>
      <c r="DN542" t="s">
        <v>4904</v>
      </c>
      <c r="DT542">
        <v>128</v>
      </c>
      <c r="DU542">
        <v>120</v>
      </c>
      <c r="DV542">
        <v>22</v>
      </c>
      <c r="DW542" s="1">
        <f>+Tabulka1[[#This Row],[pocudegra]]/Tabulka1[[#This Row],[pochodnav]]</f>
        <v>0.18333333333333332</v>
      </c>
      <c r="DX542">
        <v>4270197000</v>
      </c>
      <c r="DY542" t="s">
        <v>456</v>
      </c>
      <c r="DZ542" t="s">
        <v>1022</v>
      </c>
      <c r="ED542" t="s">
        <v>4921</v>
      </c>
      <c r="EE542" t="s">
        <v>4921</v>
      </c>
      <c r="EF542" t="s">
        <v>4905</v>
      </c>
      <c r="EG542" t="s">
        <v>147</v>
      </c>
      <c r="EH542" t="s">
        <v>4897</v>
      </c>
      <c r="EI542" t="s">
        <v>4922</v>
      </c>
      <c r="EL542">
        <v>27044</v>
      </c>
      <c r="EM542">
        <v>29804</v>
      </c>
    </row>
    <row r="543" spans="1:143" hidden="1">
      <c r="A543">
        <v>540</v>
      </c>
      <c r="B543" t="s">
        <v>4923</v>
      </c>
      <c r="C543" t="s">
        <v>995</v>
      </c>
      <c r="D543" t="s">
        <v>240</v>
      </c>
      <c r="F543" t="s">
        <v>483</v>
      </c>
      <c r="G543" t="s">
        <v>483</v>
      </c>
      <c r="H543" t="s">
        <v>483</v>
      </c>
      <c r="I543" t="s">
        <v>483</v>
      </c>
      <c r="J543" t="s">
        <v>995</v>
      </c>
      <c r="K543" t="s">
        <v>240</v>
      </c>
      <c r="L543" t="s">
        <v>4924</v>
      </c>
      <c r="M543" t="s">
        <v>4924</v>
      </c>
      <c r="O543" t="s">
        <v>144</v>
      </c>
      <c r="P543" t="s">
        <v>144</v>
      </c>
      <c r="Q543" t="s">
        <v>145</v>
      </c>
      <c r="T543" t="s">
        <v>4925</v>
      </c>
      <c r="U543" t="s">
        <v>4925</v>
      </c>
      <c r="V543" t="s">
        <v>145</v>
      </c>
      <c r="X543" t="s">
        <v>4926</v>
      </c>
      <c r="Y543" t="s">
        <v>4926</v>
      </c>
      <c r="Z543" t="s">
        <v>145</v>
      </c>
      <c r="AC543" t="s">
        <v>4927</v>
      </c>
      <c r="AD543" t="s">
        <v>4928</v>
      </c>
      <c r="AE543" t="s">
        <v>4927</v>
      </c>
      <c r="AF543" t="s">
        <v>4928</v>
      </c>
      <c r="AG543" t="s">
        <v>145</v>
      </c>
      <c r="AH543" t="s">
        <v>145</v>
      </c>
      <c r="AJ543" t="s">
        <v>456</v>
      </c>
      <c r="AK543" t="s">
        <v>456</v>
      </c>
      <c r="AL543" t="s">
        <v>145</v>
      </c>
      <c r="AN543" t="s">
        <v>991</v>
      </c>
      <c r="AO543" t="s">
        <v>991</v>
      </c>
      <c r="AP543" t="s">
        <v>145</v>
      </c>
      <c r="AQ543" t="s">
        <v>990</v>
      </c>
      <c r="AR543" t="s">
        <v>4929</v>
      </c>
      <c r="AS543" t="s">
        <v>3295</v>
      </c>
      <c r="AT543" t="s">
        <v>4930</v>
      </c>
      <c r="AU543" t="s">
        <v>4931</v>
      </c>
      <c r="AV543" t="s">
        <v>4932</v>
      </c>
      <c r="AW543" t="s">
        <v>4933</v>
      </c>
      <c r="AX543" t="s">
        <v>1004</v>
      </c>
      <c r="AY543" t="s">
        <v>1005</v>
      </c>
      <c r="BA543" t="s">
        <v>1099</v>
      </c>
      <c r="BB543" t="s">
        <v>538</v>
      </c>
      <c r="BC543">
        <v>103000000</v>
      </c>
      <c r="BD543" t="s">
        <v>4934</v>
      </c>
      <c r="BE543" t="s">
        <v>4935</v>
      </c>
      <c r="BF543" t="s">
        <v>4936</v>
      </c>
      <c r="BG543" t="s">
        <v>4937</v>
      </c>
      <c r="BH543" t="s">
        <v>1012</v>
      </c>
      <c r="BI543" t="s">
        <v>1100</v>
      </c>
      <c r="BJ543" t="s">
        <v>1014</v>
      </c>
      <c r="BK543" t="s">
        <v>1015</v>
      </c>
      <c r="BL543" t="s">
        <v>4938</v>
      </c>
      <c r="BM543" t="s">
        <v>4939</v>
      </c>
      <c r="BN543" t="s">
        <v>1012</v>
      </c>
      <c r="BO543" t="s">
        <v>1100</v>
      </c>
      <c r="BP543" t="s">
        <v>1014</v>
      </c>
      <c r="BQ543" t="s">
        <v>1018</v>
      </c>
      <c r="BR543" t="s">
        <v>4940</v>
      </c>
      <c r="BS543" t="s">
        <v>4941</v>
      </c>
      <c r="BT543" t="s">
        <v>4942</v>
      </c>
      <c r="BU543" t="s">
        <v>1020</v>
      </c>
      <c r="BV543" t="s">
        <v>4893</v>
      </c>
      <c r="BW543" t="s">
        <v>885</v>
      </c>
      <c r="BX543" t="s">
        <v>1590</v>
      </c>
      <c r="BZ543" t="s">
        <v>4895</v>
      </c>
      <c r="CA543" t="s">
        <v>456</v>
      </c>
      <c r="CB543" t="s">
        <v>456</v>
      </c>
      <c r="CC543" t="s">
        <v>483</v>
      </c>
      <c r="CG543" t="s">
        <v>147</v>
      </c>
      <c r="CL543" t="s">
        <v>144</v>
      </c>
      <c r="CM543" t="s">
        <v>144</v>
      </c>
      <c r="CN543" t="s">
        <v>145</v>
      </c>
      <c r="CP543" t="s">
        <v>4925</v>
      </c>
      <c r="CQ543" t="s">
        <v>4925</v>
      </c>
      <c r="CR543" t="s">
        <v>145</v>
      </c>
      <c r="CT543" t="s">
        <v>4926</v>
      </c>
      <c r="CU543" t="s">
        <v>4926</v>
      </c>
      <c r="CV543" t="s">
        <v>145</v>
      </c>
      <c r="CY543" t="s">
        <v>4927</v>
      </c>
      <c r="CZ543" t="s">
        <v>4928</v>
      </c>
      <c r="DA543" t="s">
        <v>4927</v>
      </c>
      <c r="DB543" t="s">
        <v>4928</v>
      </c>
      <c r="DC543" t="s">
        <v>145</v>
      </c>
      <c r="DD543" t="s">
        <v>145</v>
      </c>
      <c r="DF543" t="s">
        <v>456</v>
      </c>
      <c r="DG543" t="s">
        <v>456</v>
      </c>
      <c r="DH543" t="s">
        <v>145</v>
      </c>
      <c r="DJ543" t="s">
        <v>991</v>
      </c>
      <c r="DK543" t="s">
        <v>991</v>
      </c>
      <c r="DL543" t="s">
        <v>145</v>
      </c>
      <c r="DM543" t="s">
        <v>990</v>
      </c>
      <c r="DN543" t="s">
        <v>4929</v>
      </c>
      <c r="DT543">
        <v>123</v>
      </c>
      <c r="DU543">
        <v>98</v>
      </c>
      <c r="DV543">
        <v>46</v>
      </c>
      <c r="DW543" s="1">
        <f>+Tabulka1[[#This Row],[pocudegra]]/Tabulka1[[#This Row],[pochodnav]]</f>
        <v>0.46938775510204084</v>
      </c>
      <c r="DX543">
        <v>83666000</v>
      </c>
      <c r="DY543" t="s">
        <v>456</v>
      </c>
      <c r="DZ543" t="s">
        <v>538</v>
      </c>
      <c r="ED543" t="s">
        <v>4921</v>
      </c>
      <c r="EE543" t="s">
        <v>4921</v>
      </c>
      <c r="EF543" t="s">
        <v>4943</v>
      </c>
      <c r="EG543" t="s">
        <v>147</v>
      </c>
      <c r="EH543" t="s">
        <v>4897</v>
      </c>
      <c r="EI543" t="s">
        <v>4922</v>
      </c>
      <c r="EL543">
        <v>27044</v>
      </c>
      <c r="EM543">
        <v>29804</v>
      </c>
    </row>
    <row r="544" spans="1:143" hidden="1">
      <c r="A544">
        <v>541</v>
      </c>
      <c r="B544" t="s">
        <v>4944</v>
      </c>
      <c r="C544" t="s">
        <v>995</v>
      </c>
      <c r="D544" t="s">
        <v>144</v>
      </c>
      <c r="F544" t="s">
        <v>483</v>
      </c>
      <c r="G544" t="s">
        <v>456</v>
      </c>
      <c r="H544" t="s">
        <v>483</v>
      </c>
      <c r="I544" t="s">
        <v>456</v>
      </c>
      <c r="J544" t="s">
        <v>995</v>
      </c>
      <c r="K544" t="s">
        <v>144</v>
      </c>
      <c r="L544" t="s">
        <v>4868</v>
      </c>
      <c r="M544" t="s">
        <v>4868</v>
      </c>
      <c r="O544" t="s">
        <v>144</v>
      </c>
      <c r="P544" t="s">
        <v>144</v>
      </c>
      <c r="Q544" t="s">
        <v>145</v>
      </c>
      <c r="T544" t="s">
        <v>4869</v>
      </c>
      <c r="U544" t="s">
        <v>4869</v>
      </c>
      <c r="V544" t="s">
        <v>145</v>
      </c>
      <c r="X544" t="s">
        <v>4870</v>
      </c>
      <c r="Y544" t="s">
        <v>4870</v>
      </c>
      <c r="Z544" t="s">
        <v>145</v>
      </c>
      <c r="AC544" t="s">
        <v>4871</v>
      </c>
      <c r="AD544" t="s">
        <v>4872</v>
      </c>
      <c r="AE544" t="s">
        <v>4871</v>
      </c>
      <c r="AF544" t="s">
        <v>4872</v>
      </c>
      <c r="AG544" t="s">
        <v>145</v>
      </c>
      <c r="AH544" t="s">
        <v>145</v>
      </c>
      <c r="AJ544" t="s">
        <v>483</v>
      </c>
      <c r="AK544" t="s">
        <v>483</v>
      </c>
      <c r="AL544" t="s">
        <v>145</v>
      </c>
      <c r="AN544" t="s">
        <v>957</v>
      </c>
      <c r="AO544" t="s">
        <v>957</v>
      </c>
      <c r="AP544" t="s">
        <v>145</v>
      </c>
      <c r="AQ544" t="s">
        <v>4873</v>
      </c>
      <c r="AR544" t="s">
        <v>4874</v>
      </c>
      <c r="AS544" t="s">
        <v>3295</v>
      </c>
      <c r="AT544" t="s">
        <v>4930</v>
      </c>
      <c r="AU544" t="s">
        <v>4945</v>
      </c>
      <c r="AV544" t="s">
        <v>4946</v>
      </c>
      <c r="AW544" t="s">
        <v>4947</v>
      </c>
      <c r="AX544" t="s">
        <v>1004</v>
      </c>
      <c r="AY544" t="s">
        <v>1005</v>
      </c>
      <c r="BA544" t="s">
        <v>4948</v>
      </c>
      <c r="BB544" t="s">
        <v>957</v>
      </c>
      <c r="BC544">
        <v>2484391000</v>
      </c>
      <c r="BD544" t="s">
        <v>4949</v>
      </c>
      <c r="BE544" t="s">
        <v>4950</v>
      </c>
      <c r="BF544" t="s">
        <v>4951</v>
      </c>
      <c r="BG544" t="s">
        <v>4952</v>
      </c>
      <c r="BH544" t="s">
        <v>1012</v>
      </c>
      <c r="BI544" t="s">
        <v>1100</v>
      </c>
      <c r="BJ544" t="s">
        <v>1014</v>
      </c>
      <c r="BK544" t="s">
        <v>1015</v>
      </c>
      <c r="BL544" t="s">
        <v>4953</v>
      </c>
      <c r="BM544" t="s">
        <v>4156</v>
      </c>
      <c r="BN544" t="s">
        <v>1012</v>
      </c>
      <c r="BO544" t="s">
        <v>1100</v>
      </c>
      <c r="BP544" t="s">
        <v>1014</v>
      </c>
      <c r="BQ544" t="s">
        <v>1015</v>
      </c>
      <c r="BR544" t="s">
        <v>4954</v>
      </c>
      <c r="BS544" t="s">
        <v>4955</v>
      </c>
      <c r="BT544" t="s">
        <v>4956</v>
      </c>
      <c r="BU544" t="s">
        <v>4920</v>
      </c>
      <c r="BV544" t="s">
        <v>4893</v>
      </c>
      <c r="BW544" t="s">
        <v>885</v>
      </c>
      <c r="BX544" t="s">
        <v>1590</v>
      </c>
      <c r="BZ544" t="s">
        <v>4895</v>
      </c>
      <c r="CA544" t="s">
        <v>456</v>
      </c>
      <c r="CB544" t="s">
        <v>456</v>
      </c>
      <c r="CC544" t="s">
        <v>456</v>
      </c>
      <c r="CG544" t="s">
        <v>147</v>
      </c>
      <c r="CL544" t="s">
        <v>144</v>
      </c>
      <c r="CM544" t="s">
        <v>144</v>
      </c>
      <c r="CN544" t="s">
        <v>145</v>
      </c>
      <c r="CP544" t="s">
        <v>4869</v>
      </c>
      <c r="CQ544" t="s">
        <v>4869</v>
      </c>
      <c r="CR544" t="s">
        <v>145</v>
      </c>
      <c r="CT544" t="s">
        <v>4870</v>
      </c>
      <c r="CU544" t="s">
        <v>4870</v>
      </c>
      <c r="CV544" t="s">
        <v>145</v>
      </c>
      <c r="CY544" t="s">
        <v>4871</v>
      </c>
      <c r="CZ544" t="s">
        <v>4872</v>
      </c>
      <c r="DA544" t="s">
        <v>4871</v>
      </c>
      <c r="DB544" t="s">
        <v>4872</v>
      </c>
      <c r="DC544" t="s">
        <v>145</v>
      </c>
      <c r="DD544" t="s">
        <v>145</v>
      </c>
      <c r="DF544" t="s">
        <v>483</v>
      </c>
      <c r="DG544" t="s">
        <v>483</v>
      </c>
      <c r="DH544" t="s">
        <v>145</v>
      </c>
      <c r="DJ544" t="s">
        <v>957</v>
      </c>
      <c r="DK544" t="s">
        <v>957</v>
      </c>
      <c r="DL544" t="s">
        <v>145</v>
      </c>
      <c r="DM544" t="s">
        <v>4873</v>
      </c>
      <c r="DN544" t="s">
        <v>4874</v>
      </c>
      <c r="DT544">
        <v>832</v>
      </c>
      <c r="DU544">
        <v>675</v>
      </c>
      <c r="DV544">
        <v>246</v>
      </c>
      <c r="DW544" s="1">
        <f>+Tabulka1[[#This Row],[pocudegra]]/Tabulka1[[#This Row],[pochodnav]]</f>
        <v>0.36444444444444446</v>
      </c>
      <c r="DX544">
        <v>1961557000</v>
      </c>
      <c r="DY544" t="s">
        <v>456</v>
      </c>
      <c r="DZ544" t="s">
        <v>991</v>
      </c>
      <c r="ED544" t="s">
        <v>4921</v>
      </c>
      <c r="EE544" t="s">
        <v>4921</v>
      </c>
      <c r="EF544" t="s">
        <v>4957</v>
      </c>
      <c r="EG544" t="s">
        <v>147</v>
      </c>
      <c r="EH544" t="s">
        <v>4897</v>
      </c>
      <c r="EI544" t="s">
        <v>4922</v>
      </c>
      <c r="EL544">
        <v>27044</v>
      </c>
      <c r="EM544">
        <v>29804</v>
      </c>
    </row>
    <row r="545" spans="1:143" hidden="1">
      <c r="A545">
        <v>542</v>
      </c>
      <c r="B545" t="s">
        <v>4958</v>
      </c>
      <c r="C545" t="s">
        <v>995</v>
      </c>
      <c r="D545" t="s">
        <v>144</v>
      </c>
      <c r="F545" t="s">
        <v>456</v>
      </c>
      <c r="G545" t="s">
        <v>538</v>
      </c>
      <c r="H545" t="s">
        <v>456</v>
      </c>
      <c r="I545" t="s">
        <v>538</v>
      </c>
      <c r="J545" t="s">
        <v>995</v>
      </c>
      <c r="K545" t="s">
        <v>144</v>
      </c>
      <c r="L545" t="s">
        <v>4868</v>
      </c>
      <c r="M545" t="s">
        <v>4868</v>
      </c>
      <c r="O545" t="s">
        <v>144</v>
      </c>
      <c r="P545" t="s">
        <v>144</v>
      </c>
      <c r="Q545" t="s">
        <v>145</v>
      </c>
      <c r="T545" t="s">
        <v>4959</v>
      </c>
      <c r="U545" t="s">
        <v>4959</v>
      </c>
      <c r="V545" t="s">
        <v>145</v>
      </c>
      <c r="X545" t="s">
        <v>4870</v>
      </c>
      <c r="Y545" t="s">
        <v>4870</v>
      </c>
      <c r="Z545" t="s">
        <v>145</v>
      </c>
      <c r="AC545" t="s">
        <v>4871</v>
      </c>
      <c r="AD545" t="s">
        <v>4872</v>
      </c>
      <c r="AE545" t="s">
        <v>4871</v>
      </c>
      <c r="AF545" t="s">
        <v>4872</v>
      </c>
      <c r="AG545" t="s">
        <v>145</v>
      </c>
      <c r="AH545" t="s">
        <v>145</v>
      </c>
      <c r="AJ545" t="s">
        <v>483</v>
      </c>
      <c r="AK545" t="s">
        <v>483</v>
      </c>
      <c r="AL545" t="s">
        <v>145</v>
      </c>
      <c r="AN545" t="s">
        <v>1022</v>
      </c>
      <c r="AO545" t="s">
        <v>1022</v>
      </c>
      <c r="AP545" t="s">
        <v>145</v>
      </c>
      <c r="AQ545" t="s">
        <v>4960</v>
      </c>
      <c r="AR545" t="s">
        <v>4961</v>
      </c>
      <c r="AS545" t="s">
        <v>4962</v>
      </c>
      <c r="AT545" t="s">
        <v>4963</v>
      </c>
      <c r="AU545" t="s">
        <v>4964</v>
      </c>
      <c r="AV545" t="s">
        <v>4965</v>
      </c>
      <c r="AW545" t="s">
        <v>4966</v>
      </c>
      <c r="AX545" t="s">
        <v>1004</v>
      </c>
      <c r="AY545" t="s">
        <v>1005</v>
      </c>
      <c r="BA545" t="s">
        <v>1126</v>
      </c>
      <c r="BB545" t="s">
        <v>957</v>
      </c>
      <c r="BC545">
        <v>2774722000</v>
      </c>
      <c r="BD545" t="s">
        <v>4967</v>
      </c>
      <c r="BE545" t="s">
        <v>4968</v>
      </c>
      <c r="BF545" t="s">
        <v>4951</v>
      </c>
      <c r="BG545" t="s">
        <v>4952</v>
      </c>
      <c r="BH545" t="s">
        <v>1012</v>
      </c>
      <c r="BI545" t="s">
        <v>1100</v>
      </c>
      <c r="BJ545" t="s">
        <v>1014</v>
      </c>
      <c r="BK545" t="s">
        <v>1015</v>
      </c>
      <c r="BL545" t="s">
        <v>4953</v>
      </c>
      <c r="BM545" t="s">
        <v>4156</v>
      </c>
      <c r="BN545" t="s">
        <v>1012</v>
      </c>
      <c r="BO545" t="s">
        <v>1100</v>
      </c>
      <c r="BP545" t="s">
        <v>1014</v>
      </c>
      <c r="BQ545" t="s">
        <v>1015</v>
      </c>
      <c r="BR545" t="s">
        <v>4954</v>
      </c>
      <c r="BS545" t="s">
        <v>4955</v>
      </c>
      <c r="BT545" t="s">
        <v>4956</v>
      </c>
      <c r="BU545" t="s">
        <v>4920</v>
      </c>
      <c r="BV545" t="s">
        <v>4893</v>
      </c>
      <c r="BW545" t="s">
        <v>885</v>
      </c>
      <c r="BX545" t="s">
        <v>1590</v>
      </c>
      <c r="BZ545" t="s">
        <v>4921</v>
      </c>
      <c r="CA545" t="s">
        <v>538</v>
      </c>
      <c r="CB545" t="s">
        <v>538</v>
      </c>
      <c r="CC545" t="s">
        <v>456</v>
      </c>
      <c r="CG545" t="s">
        <v>147</v>
      </c>
      <c r="CL545" t="s">
        <v>144</v>
      </c>
      <c r="CM545" t="s">
        <v>144</v>
      </c>
      <c r="CN545" t="s">
        <v>145</v>
      </c>
      <c r="CP545" t="s">
        <v>4959</v>
      </c>
      <c r="CQ545" t="s">
        <v>4959</v>
      </c>
      <c r="CR545" t="s">
        <v>145</v>
      </c>
      <c r="CT545" t="s">
        <v>4870</v>
      </c>
      <c r="CU545" t="s">
        <v>4870</v>
      </c>
      <c r="CV545" t="s">
        <v>145</v>
      </c>
      <c r="CY545" t="s">
        <v>4871</v>
      </c>
      <c r="CZ545" t="s">
        <v>4872</v>
      </c>
      <c r="DA545" t="s">
        <v>4871</v>
      </c>
      <c r="DB545" t="s">
        <v>4872</v>
      </c>
      <c r="DC545" t="s">
        <v>145</v>
      </c>
      <c r="DD545" t="s">
        <v>145</v>
      </c>
      <c r="DF545" t="s">
        <v>483</v>
      </c>
      <c r="DG545" t="s">
        <v>483</v>
      </c>
      <c r="DH545" t="s">
        <v>145</v>
      </c>
      <c r="DJ545" t="s">
        <v>1022</v>
      </c>
      <c r="DK545" t="s">
        <v>1022</v>
      </c>
      <c r="DL545" t="s">
        <v>145</v>
      </c>
      <c r="DM545" t="s">
        <v>4960</v>
      </c>
      <c r="DN545" t="s">
        <v>4961</v>
      </c>
      <c r="DT545">
        <v>995</v>
      </c>
      <c r="DU545">
        <v>977</v>
      </c>
      <c r="DV545">
        <v>168</v>
      </c>
      <c r="DW545" s="1">
        <f>+Tabulka1[[#This Row],[pocudegra]]/Tabulka1[[#This Row],[pochodnav]]</f>
        <v>0.17195496417604914</v>
      </c>
      <c r="DX545">
        <v>1856362000</v>
      </c>
      <c r="DY545" t="s">
        <v>538</v>
      </c>
      <c r="DZ545" t="s">
        <v>991</v>
      </c>
      <c r="ED545" t="s">
        <v>4969</v>
      </c>
      <c r="EE545" t="s">
        <v>4969</v>
      </c>
      <c r="EF545" t="s">
        <v>4962</v>
      </c>
      <c r="EG545" t="s">
        <v>147</v>
      </c>
      <c r="EH545" t="s">
        <v>4922</v>
      </c>
      <c r="EI545" t="s">
        <v>4970</v>
      </c>
      <c r="EL545">
        <v>29804</v>
      </c>
      <c r="EM545">
        <v>33429</v>
      </c>
    </row>
    <row r="546" spans="1:143" hidden="1">
      <c r="A546">
        <v>543</v>
      </c>
      <c r="B546" t="s">
        <v>4971</v>
      </c>
      <c r="C546" t="s">
        <v>995</v>
      </c>
      <c r="D546" t="s">
        <v>144</v>
      </c>
      <c r="F546" t="s">
        <v>538</v>
      </c>
      <c r="G546" t="s">
        <v>887</v>
      </c>
      <c r="H546" t="s">
        <v>538</v>
      </c>
      <c r="I546" t="s">
        <v>887</v>
      </c>
      <c r="J546" t="s">
        <v>995</v>
      </c>
      <c r="K546" t="s">
        <v>144</v>
      </c>
      <c r="L546" t="s">
        <v>4899</v>
      </c>
      <c r="M546" t="s">
        <v>4899</v>
      </c>
      <c r="O546" t="s">
        <v>144</v>
      </c>
      <c r="P546" t="s">
        <v>144</v>
      </c>
      <c r="Q546" t="s">
        <v>145</v>
      </c>
      <c r="T546" t="s">
        <v>4900</v>
      </c>
      <c r="U546" t="s">
        <v>4900</v>
      </c>
      <c r="V546" t="s">
        <v>145</v>
      </c>
      <c r="X546" t="s">
        <v>4901</v>
      </c>
      <c r="Y546" t="s">
        <v>4901</v>
      </c>
      <c r="Z546" t="s">
        <v>145</v>
      </c>
      <c r="AC546" t="s">
        <v>4972</v>
      </c>
      <c r="AD546" t="s">
        <v>4973</v>
      </c>
      <c r="AE546" t="s">
        <v>4972</v>
      </c>
      <c r="AF546" t="s">
        <v>4973</v>
      </c>
      <c r="AG546" t="s">
        <v>145</v>
      </c>
      <c r="AH546" t="s">
        <v>145</v>
      </c>
      <c r="AJ546" t="s">
        <v>456</v>
      </c>
      <c r="AK546" t="s">
        <v>456</v>
      </c>
      <c r="AL546" t="s">
        <v>145</v>
      </c>
      <c r="AN546" t="s">
        <v>1022</v>
      </c>
      <c r="AO546" t="s">
        <v>1022</v>
      </c>
      <c r="AP546" t="s">
        <v>145</v>
      </c>
      <c r="AQ546" t="s">
        <v>4974</v>
      </c>
      <c r="AR546" t="s">
        <v>4975</v>
      </c>
      <c r="AS546" t="s">
        <v>4976</v>
      </c>
      <c r="AT546" t="s">
        <v>4977</v>
      </c>
      <c r="AU546" t="s">
        <v>1454</v>
      </c>
      <c r="AV546" t="s">
        <v>4907</v>
      </c>
      <c r="AW546" t="s">
        <v>4908</v>
      </c>
      <c r="AX546" t="s">
        <v>4978</v>
      </c>
      <c r="AY546" t="s">
        <v>4979</v>
      </c>
      <c r="BA546" t="s">
        <v>1165</v>
      </c>
      <c r="BB546" t="s">
        <v>1022</v>
      </c>
      <c r="BC546">
        <v>2029015000</v>
      </c>
      <c r="BD546" t="s">
        <v>4980</v>
      </c>
      <c r="BE546" t="s">
        <v>4981</v>
      </c>
      <c r="BF546" t="s">
        <v>4982</v>
      </c>
      <c r="BG546" t="s">
        <v>4983</v>
      </c>
      <c r="BH546" t="s">
        <v>1012</v>
      </c>
      <c r="BI546" t="s">
        <v>1100</v>
      </c>
      <c r="BJ546" t="s">
        <v>1014</v>
      </c>
      <c r="BK546" t="s">
        <v>1015</v>
      </c>
      <c r="BL546" t="s">
        <v>4984</v>
      </c>
      <c r="BM546" t="s">
        <v>637</v>
      </c>
      <c r="BN546" t="s">
        <v>1012</v>
      </c>
      <c r="BO546" t="s">
        <v>1100</v>
      </c>
      <c r="BP546" t="s">
        <v>1014</v>
      </c>
      <c r="BQ546" t="s">
        <v>1015</v>
      </c>
      <c r="BR546" t="s">
        <v>4985</v>
      </c>
      <c r="BT546" t="s">
        <v>4986</v>
      </c>
      <c r="BU546" t="s">
        <v>4920</v>
      </c>
      <c r="BV546" t="s">
        <v>4893</v>
      </c>
      <c r="BW546" t="s">
        <v>885</v>
      </c>
      <c r="BX546" t="s">
        <v>1590</v>
      </c>
      <c r="BZ546" t="s">
        <v>4969</v>
      </c>
      <c r="CA546" t="s">
        <v>887</v>
      </c>
      <c r="CB546" t="s">
        <v>887</v>
      </c>
      <c r="CC546" t="s">
        <v>538</v>
      </c>
      <c r="CG546" t="s">
        <v>147</v>
      </c>
      <c r="CL546" t="s">
        <v>144</v>
      </c>
      <c r="CM546" t="s">
        <v>144</v>
      </c>
      <c r="CN546" t="s">
        <v>145</v>
      </c>
      <c r="CP546" t="s">
        <v>4900</v>
      </c>
      <c r="CQ546" t="s">
        <v>4900</v>
      </c>
      <c r="CR546" t="s">
        <v>145</v>
      </c>
      <c r="CT546" t="s">
        <v>4901</v>
      </c>
      <c r="CU546" t="s">
        <v>4901</v>
      </c>
      <c r="CV546" t="s">
        <v>145</v>
      </c>
      <c r="CY546" t="s">
        <v>4972</v>
      </c>
      <c r="CZ546" t="s">
        <v>4973</v>
      </c>
      <c r="DA546" t="s">
        <v>4972</v>
      </c>
      <c r="DB546" t="s">
        <v>4973</v>
      </c>
      <c r="DC546" t="s">
        <v>145</v>
      </c>
      <c r="DD546" t="s">
        <v>145</v>
      </c>
      <c r="DF546" t="s">
        <v>456</v>
      </c>
      <c r="DG546" t="s">
        <v>456</v>
      </c>
      <c r="DH546" t="s">
        <v>145</v>
      </c>
      <c r="DJ546" t="s">
        <v>1022</v>
      </c>
      <c r="DK546" t="s">
        <v>1022</v>
      </c>
      <c r="DL546" t="s">
        <v>145</v>
      </c>
      <c r="DM546" t="s">
        <v>4974</v>
      </c>
      <c r="DN546" t="s">
        <v>4975</v>
      </c>
      <c r="DT546">
        <v>82</v>
      </c>
      <c r="DU546">
        <v>80</v>
      </c>
      <c r="DV546">
        <v>12</v>
      </c>
      <c r="DW546" s="1">
        <f>+Tabulka1[[#This Row],[pocudegra]]/Tabulka1[[#This Row],[pochodnav]]</f>
        <v>0.15</v>
      </c>
      <c r="DX546">
        <v>1752035000</v>
      </c>
      <c r="DY546" t="s">
        <v>887</v>
      </c>
      <c r="DZ546" t="s">
        <v>1022</v>
      </c>
      <c r="ED546" t="s">
        <v>4987</v>
      </c>
      <c r="EE546" t="s">
        <v>4987</v>
      </c>
      <c r="EF546" t="s">
        <v>4943</v>
      </c>
      <c r="EG546" t="s">
        <v>147</v>
      </c>
      <c r="EH546" t="s">
        <v>4970</v>
      </c>
      <c r="EI546" t="s">
        <v>4988</v>
      </c>
      <c r="EL546">
        <v>33429</v>
      </c>
      <c r="EM546">
        <v>35574</v>
      </c>
    </row>
    <row r="547" spans="1:143" hidden="1">
      <c r="A547">
        <v>544</v>
      </c>
      <c r="B547" t="s">
        <v>4989</v>
      </c>
      <c r="C547" t="s">
        <v>995</v>
      </c>
      <c r="D547" t="s">
        <v>240</v>
      </c>
      <c r="F547" t="s">
        <v>887</v>
      </c>
      <c r="G547" t="s">
        <v>887</v>
      </c>
      <c r="H547" t="s">
        <v>887</v>
      </c>
      <c r="I547" t="s">
        <v>887</v>
      </c>
      <c r="J547" t="s">
        <v>995</v>
      </c>
      <c r="K547" t="s">
        <v>240</v>
      </c>
      <c r="L547" t="s">
        <v>4990</v>
      </c>
      <c r="M547" t="s">
        <v>4990</v>
      </c>
      <c r="O547" t="s">
        <v>144</v>
      </c>
      <c r="P547" t="s">
        <v>144</v>
      </c>
      <c r="Q547" t="s">
        <v>145</v>
      </c>
      <c r="T547" t="s">
        <v>4991</v>
      </c>
      <c r="U547" t="s">
        <v>4991</v>
      </c>
      <c r="V547" t="s">
        <v>145</v>
      </c>
      <c r="X547" t="s">
        <v>4992</v>
      </c>
      <c r="Y547" t="s">
        <v>4992</v>
      </c>
      <c r="Z547" t="s">
        <v>145</v>
      </c>
      <c r="AC547" t="s">
        <v>4993</v>
      </c>
      <c r="AD547" t="s">
        <v>4994</v>
      </c>
      <c r="AE547" t="s">
        <v>4993</v>
      </c>
      <c r="AF547" t="s">
        <v>4994</v>
      </c>
      <c r="AG547" t="s">
        <v>145</v>
      </c>
      <c r="AH547" t="s">
        <v>145</v>
      </c>
      <c r="AJ547" t="s">
        <v>887</v>
      </c>
      <c r="AK547" t="s">
        <v>887</v>
      </c>
      <c r="AL547" t="s">
        <v>145</v>
      </c>
      <c r="AN547" t="s">
        <v>1022</v>
      </c>
      <c r="AO547" t="s">
        <v>1022</v>
      </c>
      <c r="AP547" t="s">
        <v>145</v>
      </c>
      <c r="AQ547" t="s">
        <v>4995</v>
      </c>
      <c r="AR547" t="s">
        <v>4996</v>
      </c>
      <c r="AS547" t="s">
        <v>4997</v>
      </c>
      <c r="AT547" t="s">
        <v>4998</v>
      </c>
      <c r="AU547" t="s">
        <v>1545</v>
      </c>
      <c r="AV547" t="s">
        <v>4999</v>
      </c>
      <c r="AW547" t="s">
        <v>5000</v>
      </c>
      <c r="AX547" t="s">
        <v>5001</v>
      </c>
      <c r="AY547" t="s">
        <v>1005</v>
      </c>
      <c r="BA547" t="s">
        <v>1550</v>
      </c>
      <c r="BB547" t="s">
        <v>1022</v>
      </c>
      <c r="BC547">
        <v>1315500000</v>
      </c>
      <c r="BD547" t="s">
        <v>5002</v>
      </c>
      <c r="BE547" t="s">
        <v>5003</v>
      </c>
      <c r="BF547" t="s">
        <v>5004</v>
      </c>
      <c r="BG547" t="s">
        <v>5005</v>
      </c>
      <c r="BH547" t="s">
        <v>1012</v>
      </c>
      <c r="BI547" t="s">
        <v>1013</v>
      </c>
      <c r="BJ547" t="s">
        <v>1014</v>
      </c>
      <c r="BK547" t="s">
        <v>1018</v>
      </c>
      <c r="BL547" t="s">
        <v>5006</v>
      </c>
      <c r="BM547" t="s">
        <v>5007</v>
      </c>
      <c r="BN547" t="s">
        <v>1012</v>
      </c>
      <c r="BO547" t="s">
        <v>1013</v>
      </c>
      <c r="BP547" t="s">
        <v>1014</v>
      </c>
      <c r="BQ547" t="s">
        <v>1018</v>
      </c>
      <c r="BT547" t="s">
        <v>5008</v>
      </c>
      <c r="BU547" t="s">
        <v>1020</v>
      </c>
      <c r="BV547" t="s">
        <v>4893</v>
      </c>
      <c r="BW547" t="s">
        <v>4893</v>
      </c>
      <c r="BX547" t="s">
        <v>5009</v>
      </c>
      <c r="BZ547" t="s">
        <v>4987</v>
      </c>
      <c r="CA547" t="s">
        <v>887</v>
      </c>
      <c r="CB547" t="s">
        <v>887</v>
      </c>
      <c r="CC547" t="s">
        <v>887</v>
      </c>
      <c r="CG547" t="s">
        <v>147</v>
      </c>
      <c r="CL547" t="s">
        <v>144</v>
      </c>
      <c r="CM547" t="s">
        <v>144</v>
      </c>
      <c r="CN547" t="s">
        <v>145</v>
      </c>
      <c r="CP547" t="s">
        <v>4991</v>
      </c>
      <c r="CQ547" t="s">
        <v>4991</v>
      </c>
      <c r="CR547" t="s">
        <v>145</v>
      </c>
      <c r="CT547" t="s">
        <v>4992</v>
      </c>
      <c r="CU547" t="s">
        <v>4992</v>
      </c>
      <c r="CV547" t="s">
        <v>145</v>
      </c>
      <c r="CY547" t="s">
        <v>4993</v>
      </c>
      <c r="CZ547" t="s">
        <v>4994</v>
      </c>
      <c r="DA547" t="s">
        <v>4993</v>
      </c>
      <c r="DB547" t="s">
        <v>4994</v>
      </c>
      <c r="DC547" t="s">
        <v>145</v>
      </c>
      <c r="DD547" t="s">
        <v>145</v>
      </c>
      <c r="DF547" t="s">
        <v>887</v>
      </c>
      <c r="DG547" t="s">
        <v>887</v>
      </c>
      <c r="DH547" t="s">
        <v>145</v>
      </c>
      <c r="DJ547" t="s">
        <v>1022</v>
      </c>
      <c r="DK547" t="s">
        <v>1022</v>
      </c>
      <c r="DL547" t="s">
        <v>145</v>
      </c>
      <c r="DM547" t="s">
        <v>4995</v>
      </c>
      <c r="DN547" t="s">
        <v>4996</v>
      </c>
      <c r="DT547">
        <v>31</v>
      </c>
      <c r="DU547">
        <v>29</v>
      </c>
      <c r="DV547">
        <v>10</v>
      </c>
      <c r="DW547" s="1">
        <f>+Tabulka1[[#This Row],[pocudegra]]/Tabulka1[[#This Row],[pochodnav]]</f>
        <v>0.34482758620689657</v>
      </c>
      <c r="DX547">
        <v>193602000</v>
      </c>
      <c r="DY547" t="s">
        <v>887</v>
      </c>
      <c r="DZ547" t="s">
        <v>1022</v>
      </c>
      <c r="ED547" t="s">
        <v>4987</v>
      </c>
      <c r="EE547" t="s">
        <v>4987</v>
      </c>
      <c r="EF547" t="s">
        <v>4997</v>
      </c>
      <c r="EG547" t="s">
        <v>147</v>
      </c>
      <c r="EH547" t="s">
        <v>4988</v>
      </c>
      <c r="EI547" t="s">
        <v>4988</v>
      </c>
      <c r="EL547">
        <v>35574</v>
      </c>
      <c r="EM547">
        <v>35574</v>
      </c>
    </row>
    <row r="548" spans="1:143" hidden="1">
      <c r="A548">
        <v>545</v>
      </c>
      <c r="B548" t="s">
        <v>5010</v>
      </c>
      <c r="C548" t="s">
        <v>995</v>
      </c>
      <c r="D548" t="s">
        <v>144</v>
      </c>
      <c r="F548" t="s">
        <v>538</v>
      </c>
      <c r="G548" t="s">
        <v>887</v>
      </c>
      <c r="H548" t="s">
        <v>538</v>
      </c>
      <c r="I548" t="s">
        <v>887</v>
      </c>
      <c r="J548" t="s">
        <v>995</v>
      </c>
      <c r="K548" t="s">
        <v>144</v>
      </c>
      <c r="L548" t="s">
        <v>4924</v>
      </c>
      <c r="M548" t="s">
        <v>4924</v>
      </c>
      <c r="O548" t="s">
        <v>144</v>
      </c>
      <c r="P548" t="s">
        <v>144</v>
      </c>
      <c r="Q548" t="s">
        <v>145</v>
      </c>
      <c r="T548" t="s">
        <v>4925</v>
      </c>
      <c r="U548" t="s">
        <v>4925</v>
      </c>
      <c r="V548" t="s">
        <v>145</v>
      </c>
      <c r="X548" t="s">
        <v>4926</v>
      </c>
      <c r="Y548" t="s">
        <v>4926</v>
      </c>
      <c r="Z548" t="s">
        <v>145</v>
      </c>
      <c r="AC548" t="s">
        <v>4927</v>
      </c>
      <c r="AD548" t="s">
        <v>4928</v>
      </c>
      <c r="AE548" t="s">
        <v>4927</v>
      </c>
      <c r="AF548" t="s">
        <v>4928</v>
      </c>
      <c r="AG548" t="s">
        <v>145</v>
      </c>
      <c r="AH548" t="s">
        <v>145</v>
      </c>
      <c r="AJ548" t="s">
        <v>456</v>
      </c>
      <c r="AK548" t="s">
        <v>456</v>
      </c>
      <c r="AL548" t="s">
        <v>145</v>
      </c>
      <c r="AN548" t="s">
        <v>991</v>
      </c>
      <c r="AO548" t="s">
        <v>991</v>
      </c>
      <c r="AP548" t="s">
        <v>145</v>
      </c>
      <c r="AQ548" t="s">
        <v>990</v>
      </c>
      <c r="AR548" t="s">
        <v>4929</v>
      </c>
      <c r="AS548" t="s">
        <v>3400</v>
      </c>
      <c r="AT548" t="s">
        <v>5011</v>
      </c>
      <c r="AU548" t="s">
        <v>5012</v>
      </c>
      <c r="AV548" t="s">
        <v>4932</v>
      </c>
      <c r="AW548" t="s">
        <v>4933</v>
      </c>
      <c r="AX548" t="s">
        <v>1004</v>
      </c>
      <c r="AY548" t="s">
        <v>1005</v>
      </c>
      <c r="BA548" t="s">
        <v>1165</v>
      </c>
      <c r="BB548" t="s">
        <v>931</v>
      </c>
      <c r="BC548">
        <v>121500000</v>
      </c>
      <c r="BD548" t="s">
        <v>4934</v>
      </c>
      <c r="BE548" t="s">
        <v>4935</v>
      </c>
      <c r="BF548" t="s">
        <v>4936</v>
      </c>
      <c r="BG548" t="s">
        <v>5013</v>
      </c>
      <c r="BH548" t="s">
        <v>1012</v>
      </c>
      <c r="BI548" t="s">
        <v>5014</v>
      </c>
      <c r="BJ548" t="s">
        <v>1014</v>
      </c>
      <c r="BK548" t="s">
        <v>1018</v>
      </c>
      <c r="BL548" t="s">
        <v>4938</v>
      </c>
      <c r="BM548" t="s">
        <v>4939</v>
      </c>
      <c r="BN548" t="s">
        <v>1012</v>
      </c>
      <c r="BO548" t="s">
        <v>5014</v>
      </c>
      <c r="BP548" t="s">
        <v>1014</v>
      </c>
      <c r="BQ548" t="s">
        <v>1018</v>
      </c>
      <c r="BR548" t="s">
        <v>5015</v>
      </c>
      <c r="BT548" t="s">
        <v>4942</v>
      </c>
      <c r="BU548" t="s">
        <v>1020</v>
      </c>
      <c r="BV548" t="s">
        <v>5016</v>
      </c>
      <c r="BZ548" t="s">
        <v>4969</v>
      </c>
      <c r="CA548" t="s">
        <v>887</v>
      </c>
      <c r="CB548" t="s">
        <v>538</v>
      </c>
      <c r="CC548" t="s">
        <v>538</v>
      </c>
      <c r="CG548" t="s">
        <v>147</v>
      </c>
      <c r="CL548" t="s">
        <v>144</v>
      </c>
      <c r="CM548" t="s">
        <v>144</v>
      </c>
      <c r="CN548" t="s">
        <v>145</v>
      </c>
      <c r="CP548" t="s">
        <v>4925</v>
      </c>
      <c r="CQ548" t="s">
        <v>4925</v>
      </c>
      <c r="CR548" t="s">
        <v>145</v>
      </c>
      <c r="CT548" t="s">
        <v>4926</v>
      </c>
      <c r="CU548" t="s">
        <v>4926</v>
      </c>
      <c r="CV548" t="s">
        <v>145</v>
      </c>
      <c r="CY548" t="s">
        <v>4927</v>
      </c>
      <c r="CZ548" t="s">
        <v>4928</v>
      </c>
      <c r="DA548" t="s">
        <v>4927</v>
      </c>
      <c r="DB548" t="s">
        <v>4928</v>
      </c>
      <c r="DC548" t="s">
        <v>145</v>
      </c>
      <c r="DD548" t="s">
        <v>145</v>
      </c>
      <c r="DF548" t="s">
        <v>456</v>
      </c>
      <c r="DG548" t="s">
        <v>456</v>
      </c>
      <c r="DH548" t="s">
        <v>145</v>
      </c>
      <c r="DJ548" t="s">
        <v>991</v>
      </c>
      <c r="DK548" t="s">
        <v>991</v>
      </c>
      <c r="DL548" t="s">
        <v>145</v>
      </c>
      <c r="DM548" t="s">
        <v>990</v>
      </c>
      <c r="DN548" t="s">
        <v>4929</v>
      </c>
      <c r="DT548">
        <v>228</v>
      </c>
      <c r="DU548">
        <v>220</v>
      </c>
      <c r="DV548">
        <v>82</v>
      </c>
      <c r="DW548" s="1">
        <f>+Tabulka1[[#This Row],[pocudegra]]/Tabulka1[[#This Row],[pochodnav]]</f>
        <v>0.37272727272727274</v>
      </c>
      <c r="DX548">
        <v>128899000</v>
      </c>
      <c r="DY548" t="s">
        <v>887</v>
      </c>
      <c r="DZ548" t="s">
        <v>931</v>
      </c>
      <c r="ED548" t="s">
        <v>4969</v>
      </c>
      <c r="EE548" t="s">
        <v>4969</v>
      </c>
      <c r="EF548" t="s">
        <v>4943</v>
      </c>
      <c r="EG548" t="s">
        <v>147</v>
      </c>
      <c r="EH548" t="s">
        <v>4970</v>
      </c>
      <c r="EI548" t="s">
        <v>4970</v>
      </c>
      <c r="EL548">
        <v>33429</v>
      </c>
      <c r="EM548">
        <v>33429</v>
      </c>
    </row>
    <row r="549" spans="1:143" hidden="1">
      <c r="A549">
        <v>546</v>
      </c>
      <c r="B549" t="s">
        <v>5017</v>
      </c>
      <c r="C549" t="s">
        <v>995</v>
      </c>
      <c r="D549" t="s">
        <v>144</v>
      </c>
      <c r="F549" t="s">
        <v>538</v>
      </c>
      <c r="G549" t="s">
        <v>887</v>
      </c>
      <c r="H549" t="s">
        <v>538</v>
      </c>
      <c r="I549" t="s">
        <v>887</v>
      </c>
      <c r="J549" t="s">
        <v>995</v>
      </c>
      <c r="K549" t="s">
        <v>144</v>
      </c>
      <c r="L549" t="s">
        <v>4868</v>
      </c>
      <c r="M549" t="s">
        <v>4868</v>
      </c>
      <c r="O549" t="s">
        <v>144</v>
      </c>
      <c r="P549" t="s">
        <v>144</v>
      </c>
      <c r="Q549" t="s">
        <v>145</v>
      </c>
      <c r="T549" t="s">
        <v>4959</v>
      </c>
      <c r="U549" t="s">
        <v>4959</v>
      </c>
      <c r="V549" t="s">
        <v>145</v>
      </c>
      <c r="X549" t="s">
        <v>4870</v>
      </c>
      <c r="Y549" t="s">
        <v>4870</v>
      </c>
      <c r="Z549" t="s">
        <v>145</v>
      </c>
      <c r="AC549" t="s">
        <v>4871</v>
      </c>
      <c r="AD549" t="s">
        <v>4872</v>
      </c>
      <c r="AE549" t="s">
        <v>4871</v>
      </c>
      <c r="AF549" t="s">
        <v>4872</v>
      </c>
      <c r="AG549" t="s">
        <v>145</v>
      </c>
      <c r="AH549" t="s">
        <v>145</v>
      </c>
      <c r="AJ549" t="s">
        <v>483</v>
      </c>
      <c r="AK549" t="s">
        <v>483</v>
      </c>
      <c r="AL549" t="s">
        <v>145</v>
      </c>
      <c r="AN549" t="s">
        <v>1022</v>
      </c>
      <c r="AO549" t="s">
        <v>1022</v>
      </c>
      <c r="AP549" t="s">
        <v>145</v>
      </c>
      <c r="AQ549" t="s">
        <v>4960</v>
      </c>
      <c r="AR549" t="s">
        <v>4961</v>
      </c>
      <c r="AS549" t="s">
        <v>5018</v>
      </c>
      <c r="AT549" t="s">
        <v>5019</v>
      </c>
      <c r="AU549" t="s">
        <v>1545</v>
      </c>
      <c r="AV549" t="s">
        <v>5020</v>
      </c>
      <c r="AW549" t="s">
        <v>5021</v>
      </c>
      <c r="AX549" t="s">
        <v>1004</v>
      </c>
      <c r="AY549" t="s">
        <v>1005</v>
      </c>
      <c r="BA549" t="s">
        <v>1550</v>
      </c>
      <c r="BB549" t="s">
        <v>996</v>
      </c>
      <c r="BC549">
        <v>2209400000</v>
      </c>
      <c r="BD549" t="s">
        <v>5022</v>
      </c>
      <c r="BE549" t="s">
        <v>5023</v>
      </c>
      <c r="BF549" t="s">
        <v>5024</v>
      </c>
      <c r="BG549" t="s">
        <v>5025</v>
      </c>
      <c r="BH549" t="s">
        <v>1012</v>
      </c>
      <c r="BI549" t="s">
        <v>5014</v>
      </c>
      <c r="BJ549" t="s">
        <v>1014</v>
      </c>
      <c r="BK549" t="s">
        <v>1018</v>
      </c>
      <c r="BL549" t="s">
        <v>5026</v>
      </c>
      <c r="BM549" t="s">
        <v>5027</v>
      </c>
      <c r="BN549" t="s">
        <v>1012</v>
      </c>
      <c r="BO549" t="s">
        <v>5014</v>
      </c>
      <c r="BP549" t="s">
        <v>1014</v>
      </c>
      <c r="BQ549" t="s">
        <v>1018</v>
      </c>
      <c r="BR549" t="s">
        <v>5028</v>
      </c>
      <c r="BT549" t="s">
        <v>5029</v>
      </c>
      <c r="BU549" t="s">
        <v>1020</v>
      </c>
      <c r="BV549" t="s">
        <v>5030</v>
      </c>
      <c r="BZ549" t="s">
        <v>4969</v>
      </c>
      <c r="CA549" t="s">
        <v>887</v>
      </c>
      <c r="CB549" t="s">
        <v>887</v>
      </c>
      <c r="CC549" t="s">
        <v>887</v>
      </c>
      <c r="CG549" t="s">
        <v>147</v>
      </c>
      <c r="CL549" t="s">
        <v>144</v>
      </c>
      <c r="CM549" t="s">
        <v>144</v>
      </c>
      <c r="CN549" t="s">
        <v>145</v>
      </c>
      <c r="CP549" t="s">
        <v>4959</v>
      </c>
      <c r="CQ549" t="s">
        <v>4959</v>
      </c>
      <c r="CR549" t="s">
        <v>145</v>
      </c>
      <c r="CT549" t="s">
        <v>4870</v>
      </c>
      <c r="CU549" t="s">
        <v>4870</v>
      </c>
      <c r="CV549" t="s">
        <v>145</v>
      </c>
      <c r="CY549" t="s">
        <v>4871</v>
      </c>
      <c r="CZ549" t="s">
        <v>4872</v>
      </c>
      <c r="DA549" t="s">
        <v>4871</v>
      </c>
      <c r="DB549" t="s">
        <v>4872</v>
      </c>
      <c r="DC549" t="s">
        <v>145</v>
      </c>
      <c r="DD549" t="s">
        <v>145</v>
      </c>
      <c r="DF549" t="s">
        <v>483</v>
      </c>
      <c r="DG549" t="s">
        <v>483</v>
      </c>
      <c r="DH549" t="s">
        <v>145</v>
      </c>
      <c r="DJ549" t="s">
        <v>1022</v>
      </c>
      <c r="DK549" t="s">
        <v>1022</v>
      </c>
      <c r="DL549" t="s">
        <v>145</v>
      </c>
      <c r="DM549" t="s">
        <v>4960</v>
      </c>
      <c r="DN549" t="s">
        <v>4961</v>
      </c>
      <c r="DT549">
        <v>1019</v>
      </c>
      <c r="DU549">
        <v>972</v>
      </c>
      <c r="DV549">
        <v>297</v>
      </c>
      <c r="DW549" s="1">
        <f>+Tabulka1[[#This Row],[pocudegra]]/Tabulka1[[#This Row],[pochodnav]]</f>
        <v>0.30555555555555558</v>
      </c>
      <c r="DX549">
        <v>2710502000</v>
      </c>
      <c r="DY549" t="s">
        <v>887</v>
      </c>
      <c r="DZ549" t="s">
        <v>996</v>
      </c>
      <c r="ED549" t="s">
        <v>4987</v>
      </c>
      <c r="EE549" t="s">
        <v>4987</v>
      </c>
      <c r="EF549" t="s">
        <v>5018</v>
      </c>
      <c r="EG549" t="s">
        <v>147</v>
      </c>
      <c r="EH549" t="s">
        <v>4970</v>
      </c>
      <c r="EI549" t="s">
        <v>4988</v>
      </c>
      <c r="EL549">
        <v>33429</v>
      </c>
      <c r="EM549">
        <v>35574</v>
      </c>
    </row>
    <row r="550" spans="1:143" hidden="1">
      <c r="A550">
        <v>547</v>
      </c>
      <c r="B550" t="s">
        <v>5031</v>
      </c>
      <c r="C550" t="s">
        <v>995</v>
      </c>
      <c r="D550" t="s">
        <v>144</v>
      </c>
      <c r="F550" t="s">
        <v>887</v>
      </c>
      <c r="G550" t="s">
        <v>931</v>
      </c>
      <c r="H550" t="s">
        <v>887</v>
      </c>
      <c r="I550" t="s">
        <v>931</v>
      </c>
      <c r="J550" t="s">
        <v>995</v>
      </c>
      <c r="K550" t="s">
        <v>144</v>
      </c>
      <c r="L550" t="s">
        <v>5032</v>
      </c>
      <c r="M550" t="s">
        <v>5032</v>
      </c>
      <c r="O550" t="s">
        <v>144</v>
      </c>
      <c r="P550" t="s">
        <v>144</v>
      </c>
      <c r="Q550" t="s">
        <v>145</v>
      </c>
      <c r="T550" t="s">
        <v>5033</v>
      </c>
      <c r="U550" t="s">
        <v>5033</v>
      </c>
      <c r="V550" t="s">
        <v>145</v>
      </c>
      <c r="X550" t="s">
        <v>5034</v>
      </c>
      <c r="Y550" t="s">
        <v>5034</v>
      </c>
      <c r="Z550" t="s">
        <v>145</v>
      </c>
      <c r="AC550" t="s">
        <v>5035</v>
      </c>
      <c r="AD550" t="s">
        <v>5036</v>
      </c>
      <c r="AE550" t="s">
        <v>5035</v>
      </c>
      <c r="AF550" t="s">
        <v>5036</v>
      </c>
      <c r="AG550" t="s">
        <v>145</v>
      </c>
      <c r="AH550" t="s">
        <v>145</v>
      </c>
      <c r="AJ550" t="s">
        <v>887</v>
      </c>
      <c r="AK550" t="s">
        <v>887</v>
      </c>
      <c r="AL550" t="s">
        <v>145</v>
      </c>
      <c r="AN550" t="s">
        <v>1022</v>
      </c>
      <c r="AO550" t="s">
        <v>1022</v>
      </c>
      <c r="AP550" t="s">
        <v>145</v>
      </c>
      <c r="AQ550" t="s">
        <v>4960</v>
      </c>
      <c r="AR550" t="s">
        <v>5037</v>
      </c>
      <c r="AS550" t="s">
        <v>5038</v>
      </c>
      <c r="AT550" t="s">
        <v>5039</v>
      </c>
      <c r="AU550" t="s">
        <v>5040</v>
      </c>
      <c r="AV550" t="s">
        <v>5041</v>
      </c>
      <c r="AW550" t="s">
        <v>5042</v>
      </c>
      <c r="AX550" t="s">
        <v>5043</v>
      </c>
      <c r="AY550" t="s">
        <v>5044</v>
      </c>
      <c r="BA550" t="s">
        <v>1207</v>
      </c>
      <c r="BB550" t="s">
        <v>996</v>
      </c>
      <c r="BC550">
        <v>83265000</v>
      </c>
      <c r="BD550" t="s">
        <v>5045</v>
      </c>
      <c r="BE550" t="s">
        <v>5046</v>
      </c>
      <c r="BF550" t="s">
        <v>5047</v>
      </c>
      <c r="BG550" t="s">
        <v>5048</v>
      </c>
      <c r="BH550" t="s">
        <v>1012</v>
      </c>
      <c r="BI550" t="s">
        <v>1013</v>
      </c>
      <c r="BJ550" t="s">
        <v>1014</v>
      </c>
      <c r="BK550" t="s">
        <v>1018</v>
      </c>
      <c r="BL550" t="s">
        <v>5049</v>
      </c>
      <c r="BM550" t="s">
        <v>1266</v>
      </c>
      <c r="BN550" t="s">
        <v>1012</v>
      </c>
      <c r="BO550" t="s">
        <v>1013</v>
      </c>
      <c r="BP550" t="s">
        <v>1014</v>
      </c>
      <c r="BQ550" t="s">
        <v>1018</v>
      </c>
      <c r="BR550" t="s">
        <v>5050</v>
      </c>
      <c r="BT550" t="s">
        <v>5051</v>
      </c>
      <c r="BU550" t="s">
        <v>1020</v>
      </c>
      <c r="BV550" t="s">
        <v>4893</v>
      </c>
      <c r="BZ550" t="s">
        <v>4987</v>
      </c>
      <c r="CA550" t="s">
        <v>931</v>
      </c>
      <c r="CB550" t="s">
        <v>931</v>
      </c>
      <c r="CC550" t="s">
        <v>887</v>
      </c>
      <c r="CG550" t="s">
        <v>147</v>
      </c>
      <c r="CL550" t="s">
        <v>144</v>
      </c>
      <c r="CM550" t="s">
        <v>144</v>
      </c>
      <c r="CN550" t="s">
        <v>145</v>
      </c>
      <c r="CP550" t="s">
        <v>5033</v>
      </c>
      <c r="CQ550" t="s">
        <v>5033</v>
      </c>
      <c r="CR550" t="s">
        <v>145</v>
      </c>
      <c r="CT550" t="s">
        <v>5034</v>
      </c>
      <c r="CU550" t="s">
        <v>5034</v>
      </c>
      <c r="CV550" t="s">
        <v>145</v>
      </c>
      <c r="CY550" t="s">
        <v>5035</v>
      </c>
      <c r="CZ550" t="s">
        <v>5036</v>
      </c>
      <c r="DA550" t="s">
        <v>5035</v>
      </c>
      <c r="DB550" t="s">
        <v>5036</v>
      </c>
      <c r="DC550" t="s">
        <v>145</v>
      </c>
      <c r="DD550" t="s">
        <v>145</v>
      </c>
      <c r="DF550" t="s">
        <v>887</v>
      </c>
      <c r="DG550" t="s">
        <v>887</v>
      </c>
      <c r="DH550" t="s">
        <v>145</v>
      </c>
      <c r="DJ550" t="s">
        <v>1022</v>
      </c>
      <c r="DK550" t="s">
        <v>1022</v>
      </c>
      <c r="DL550" t="s">
        <v>145</v>
      </c>
      <c r="DM550" t="s">
        <v>4960</v>
      </c>
      <c r="DN550" t="s">
        <v>5037</v>
      </c>
      <c r="DT550">
        <v>27</v>
      </c>
      <c r="DU550">
        <v>21</v>
      </c>
      <c r="DV550">
        <v>4</v>
      </c>
      <c r="DW550" s="1">
        <f>+Tabulka1[[#This Row],[pocudegra]]/Tabulka1[[#This Row],[pochodnav]]</f>
        <v>0.19047619047619047</v>
      </c>
      <c r="DX550">
        <v>45881000</v>
      </c>
      <c r="DY550" t="s">
        <v>931</v>
      </c>
      <c r="DZ550" t="s">
        <v>996</v>
      </c>
      <c r="ED550" t="s">
        <v>5052</v>
      </c>
      <c r="EE550" t="s">
        <v>5052</v>
      </c>
      <c r="EF550" t="s">
        <v>5038</v>
      </c>
      <c r="EG550" t="s">
        <v>147</v>
      </c>
      <c r="EH550" t="s">
        <v>4988</v>
      </c>
      <c r="EI550" t="s">
        <v>5053</v>
      </c>
      <c r="EL550">
        <v>35574</v>
      </c>
      <c r="EM550">
        <v>38312</v>
      </c>
    </row>
    <row r="551" spans="1:143" hidden="1">
      <c r="A551">
        <v>548</v>
      </c>
      <c r="B551" t="s">
        <v>5054</v>
      </c>
      <c r="C551" t="s">
        <v>995</v>
      </c>
      <c r="D551" t="s">
        <v>144</v>
      </c>
      <c r="F551" t="s">
        <v>931</v>
      </c>
      <c r="G551" t="s">
        <v>931</v>
      </c>
      <c r="H551" t="s">
        <v>931</v>
      </c>
      <c r="I551" t="s">
        <v>931</v>
      </c>
      <c r="J551" t="s">
        <v>995</v>
      </c>
      <c r="K551" t="s">
        <v>144</v>
      </c>
      <c r="L551" t="s">
        <v>4990</v>
      </c>
      <c r="M551" t="s">
        <v>4990</v>
      </c>
      <c r="O551" t="s">
        <v>144</v>
      </c>
      <c r="P551" t="s">
        <v>144</v>
      </c>
      <c r="Q551" t="s">
        <v>145</v>
      </c>
      <c r="T551" t="s">
        <v>4991</v>
      </c>
      <c r="U551" t="s">
        <v>4991</v>
      </c>
      <c r="V551" t="s">
        <v>145</v>
      </c>
      <c r="X551" t="s">
        <v>4992</v>
      </c>
      <c r="Y551" t="s">
        <v>4992</v>
      </c>
      <c r="Z551" t="s">
        <v>145</v>
      </c>
      <c r="AC551" t="s">
        <v>4993</v>
      </c>
      <c r="AD551" t="s">
        <v>4994</v>
      </c>
      <c r="AE551" t="s">
        <v>4993</v>
      </c>
      <c r="AF551" t="s">
        <v>4994</v>
      </c>
      <c r="AG551" t="s">
        <v>145</v>
      </c>
      <c r="AH551" t="s">
        <v>145</v>
      </c>
      <c r="AJ551" t="s">
        <v>887</v>
      </c>
      <c r="AK551" t="s">
        <v>887</v>
      </c>
      <c r="AL551" t="s">
        <v>145</v>
      </c>
      <c r="AN551" t="s">
        <v>1022</v>
      </c>
      <c r="AO551" t="s">
        <v>1022</v>
      </c>
      <c r="AP551" t="s">
        <v>145</v>
      </c>
      <c r="AQ551" t="s">
        <v>4995</v>
      </c>
      <c r="AR551" t="s">
        <v>4996</v>
      </c>
      <c r="AS551" t="s">
        <v>5055</v>
      </c>
      <c r="AT551" t="s">
        <v>5056</v>
      </c>
      <c r="AU551" t="s">
        <v>5057</v>
      </c>
      <c r="AV551" t="s">
        <v>5058</v>
      </c>
      <c r="AW551" t="s">
        <v>5059</v>
      </c>
      <c r="AX551" t="s">
        <v>4978</v>
      </c>
      <c r="AY551" t="s">
        <v>5060</v>
      </c>
      <c r="BA551" t="s">
        <v>5061</v>
      </c>
      <c r="BB551" t="s">
        <v>1022</v>
      </c>
      <c r="BC551">
        <v>148365000</v>
      </c>
      <c r="BD551" t="s">
        <v>5062</v>
      </c>
      <c r="BE551" t="s">
        <v>5063</v>
      </c>
      <c r="BF551" t="s">
        <v>5064</v>
      </c>
      <c r="BG551" t="s">
        <v>5065</v>
      </c>
      <c r="BH551" t="s">
        <v>4886</v>
      </c>
      <c r="BI551" t="s">
        <v>1013</v>
      </c>
      <c r="BJ551" t="s">
        <v>1014</v>
      </c>
      <c r="BK551" t="s">
        <v>1015</v>
      </c>
      <c r="BL551" t="s">
        <v>5006</v>
      </c>
      <c r="BM551" t="s">
        <v>5007</v>
      </c>
      <c r="BN551" t="s">
        <v>4886</v>
      </c>
      <c r="BO551" t="s">
        <v>1013</v>
      </c>
      <c r="BP551" t="s">
        <v>1014</v>
      </c>
      <c r="BQ551" t="s">
        <v>1015</v>
      </c>
      <c r="BR551" t="s">
        <v>5066</v>
      </c>
      <c r="BT551" t="s">
        <v>5008</v>
      </c>
      <c r="BU551" t="s">
        <v>5067</v>
      </c>
      <c r="BV551" t="s">
        <v>4893</v>
      </c>
      <c r="BZ551" t="s">
        <v>5052</v>
      </c>
      <c r="CA551" t="s">
        <v>931</v>
      </c>
      <c r="CB551" t="s">
        <v>931</v>
      </c>
      <c r="CC551" t="s">
        <v>931</v>
      </c>
      <c r="CG551" t="s">
        <v>147</v>
      </c>
      <c r="CL551" t="s">
        <v>144</v>
      </c>
      <c r="CM551" t="s">
        <v>144</v>
      </c>
      <c r="CN551" t="s">
        <v>145</v>
      </c>
      <c r="CP551" t="s">
        <v>4991</v>
      </c>
      <c r="CQ551" t="s">
        <v>4991</v>
      </c>
      <c r="CR551" t="s">
        <v>145</v>
      </c>
      <c r="CT551" t="s">
        <v>4992</v>
      </c>
      <c r="CU551" t="s">
        <v>4992</v>
      </c>
      <c r="CV551" t="s">
        <v>145</v>
      </c>
      <c r="CY551" t="s">
        <v>4993</v>
      </c>
      <c r="CZ551" t="s">
        <v>4994</v>
      </c>
      <c r="DA551" t="s">
        <v>4993</v>
      </c>
      <c r="DB551" t="s">
        <v>4994</v>
      </c>
      <c r="DC551" t="s">
        <v>145</v>
      </c>
      <c r="DD551" t="s">
        <v>145</v>
      </c>
      <c r="DF551" t="s">
        <v>887</v>
      </c>
      <c r="DG551" t="s">
        <v>887</v>
      </c>
      <c r="DH551" t="s">
        <v>145</v>
      </c>
      <c r="DJ551" t="s">
        <v>1022</v>
      </c>
      <c r="DK551" t="s">
        <v>1022</v>
      </c>
      <c r="DL551" t="s">
        <v>145</v>
      </c>
      <c r="DM551" t="s">
        <v>4995</v>
      </c>
      <c r="DN551" t="s">
        <v>4996</v>
      </c>
      <c r="DT551">
        <v>24</v>
      </c>
      <c r="DU551">
        <v>24</v>
      </c>
      <c r="DV551">
        <v>11</v>
      </c>
      <c r="DW551" s="1">
        <f>+Tabulka1[[#This Row],[pocudegra]]/Tabulka1[[#This Row],[pochodnav]]</f>
        <v>0.45833333333333331</v>
      </c>
      <c r="DX551">
        <v>217100000</v>
      </c>
      <c r="DY551" t="s">
        <v>931</v>
      </c>
      <c r="DZ551" t="s">
        <v>1022</v>
      </c>
      <c r="ED551" t="s">
        <v>5052</v>
      </c>
      <c r="EE551" t="s">
        <v>5052</v>
      </c>
      <c r="EF551" t="s">
        <v>5055</v>
      </c>
      <c r="EG551" t="s">
        <v>147</v>
      </c>
      <c r="EH551" t="s">
        <v>5053</v>
      </c>
      <c r="EI551" t="s">
        <v>5053</v>
      </c>
      <c r="EL551">
        <v>38312</v>
      </c>
      <c r="EM551">
        <v>38312</v>
      </c>
    </row>
    <row r="552" spans="1:143" hidden="1">
      <c r="A552">
        <v>549</v>
      </c>
      <c r="B552" t="s">
        <v>5068</v>
      </c>
      <c r="C552" t="s">
        <v>995</v>
      </c>
      <c r="D552" t="s">
        <v>240</v>
      </c>
      <c r="F552" t="s">
        <v>887</v>
      </c>
      <c r="G552" t="s">
        <v>931</v>
      </c>
      <c r="H552" t="s">
        <v>887</v>
      </c>
      <c r="I552" t="s">
        <v>931</v>
      </c>
      <c r="J552" t="s">
        <v>995</v>
      </c>
      <c r="K552" t="s">
        <v>240</v>
      </c>
      <c r="L552" t="s">
        <v>997</v>
      </c>
      <c r="M552" t="s">
        <v>997</v>
      </c>
      <c r="O552" t="s">
        <v>144</v>
      </c>
      <c r="P552" t="s">
        <v>144</v>
      </c>
      <c r="Q552" t="s">
        <v>145</v>
      </c>
      <c r="T552" t="s">
        <v>5069</v>
      </c>
      <c r="U552" t="s">
        <v>5069</v>
      </c>
      <c r="V552" t="s">
        <v>145</v>
      </c>
      <c r="X552" t="s">
        <v>5070</v>
      </c>
      <c r="Y552" t="s">
        <v>5070</v>
      </c>
      <c r="Z552" t="s">
        <v>145</v>
      </c>
      <c r="AC552" t="s">
        <v>5071</v>
      </c>
      <c r="AD552" t="s">
        <v>5072</v>
      </c>
      <c r="AE552" t="s">
        <v>5071</v>
      </c>
      <c r="AF552" t="s">
        <v>5072</v>
      </c>
      <c r="AG552" t="s">
        <v>145</v>
      </c>
      <c r="AH552" t="s">
        <v>145</v>
      </c>
      <c r="AJ552" t="s">
        <v>931</v>
      </c>
      <c r="AK552" t="s">
        <v>931</v>
      </c>
      <c r="AL552" t="s">
        <v>145</v>
      </c>
      <c r="AN552" t="s">
        <v>1063</v>
      </c>
      <c r="AO552" t="s">
        <v>1063</v>
      </c>
      <c r="AP552" t="s">
        <v>145</v>
      </c>
      <c r="AQ552" t="s">
        <v>5073</v>
      </c>
      <c r="AR552" t="s">
        <v>5074</v>
      </c>
      <c r="AS552" t="s">
        <v>5075</v>
      </c>
      <c r="AT552" t="s">
        <v>5076</v>
      </c>
      <c r="AU552" t="s">
        <v>5040</v>
      </c>
      <c r="AV552" t="s">
        <v>5077</v>
      </c>
      <c r="AW552" t="s">
        <v>5078</v>
      </c>
      <c r="AX552" t="s">
        <v>5001</v>
      </c>
      <c r="AY552" t="s">
        <v>1005</v>
      </c>
      <c r="BA552" t="s">
        <v>1207</v>
      </c>
      <c r="BB552" t="s">
        <v>1022</v>
      </c>
      <c r="BC552">
        <v>1561280000</v>
      </c>
      <c r="BD552" t="s">
        <v>5079</v>
      </c>
      <c r="BE552" t="s">
        <v>5080</v>
      </c>
      <c r="BF552" t="s">
        <v>5081</v>
      </c>
      <c r="BG552" t="s">
        <v>5082</v>
      </c>
      <c r="BH552" t="s">
        <v>1012</v>
      </c>
      <c r="BI552" t="s">
        <v>1013</v>
      </c>
      <c r="BJ552" t="s">
        <v>1014</v>
      </c>
      <c r="BK552" t="s">
        <v>1018</v>
      </c>
      <c r="BL552" t="s">
        <v>5026</v>
      </c>
      <c r="BM552" t="s">
        <v>5027</v>
      </c>
      <c r="BN552" t="s">
        <v>1012</v>
      </c>
      <c r="BO552" t="s">
        <v>1013</v>
      </c>
      <c r="BP552" t="s">
        <v>1014</v>
      </c>
      <c r="BQ552" t="s">
        <v>1018</v>
      </c>
      <c r="BR552" t="s">
        <v>5028</v>
      </c>
      <c r="BT552" t="s">
        <v>5029</v>
      </c>
      <c r="BU552" t="s">
        <v>1020</v>
      </c>
      <c r="BV552" t="s">
        <v>4893</v>
      </c>
      <c r="BZ552" t="s">
        <v>4987</v>
      </c>
      <c r="CA552" t="s">
        <v>931</v>
      </c>
      <c r="CB552" t="s">
        <v>931</v>
      </c>
      <c r="CC552" t="s">
        <v>887</v>
      </c>
      <c r="CG552" t="s">
        <v>147</v>
      </c>
      <c r="CL552" t="s">
        <v>144</v>
      </c>
      <c r="CM552" t="s">
        <v>144</v>
      </c>
      <c r="CN552" t="s">
        <v>145</v>
      </c>
      <c r="CP552" t="s">
        <v>5069</v>
      </c>
      <c r="CQ552" t="s">
        <v>5069</v>
      </c>
      <c r="CR552" t="s">
        <v>145</v>
      </c>
      <c r="CT552" t="s">
        <v>5070</v>
      </c>
      <c r="CU552" t="s">
        <v>5070</v>
      </c>
      <c r="CV552" t="s">
        <v>145</v>
      </c>
      <c r="CY552" t="s">
        <v>5071</v>
      </c>
      <c r="CZ552" t="s">
        <v>5072</v>
      </c>
      <c r="DA552" t="s">
        <v>5071</v>
      </c>
      <c r="DB552" t="s">
        <v>5072</v>
      </c>
      <c r="DC552" t="s">
        <v>145</v>
      </c>
      <c r="DD552" t="s">
        <v>145</v>
      </c>
      <c r="DF552" t="s">
        <v>931</v>
      </c>
      <c r="DG552" t="s">
        <v>931</v>
      </c>
      <c r="DH552" t="s">
        <v>145</v>
      </c>
      <c r="DJ552" t="s">
        <v>1063</v>
      </c>
      <c r="DK552" t="s">
        <v>1063</v>
      </c>
      <c r="DL552" t="s">
        <v>145</v>
      </c>
      <c r="DM552" t="s">
        <v>5073</v>
      </c>
      <c r="DN552" t="s">
        <v>5074</v>
      </c>
      <c r="DT552">
        <v>725</v>
      </c>
      <c r="DU552">
        <v>717</v>
      </c>
      <c r="DV552">
        <v>91</v>
      </c>
      <c r="DW552" s="1">
        <f>+Tabulka1[[#This Row],[pocudegra]]/Tabulka1[[#This Row],[pochodnav]]</f>
        <v>0.12691771269177127</v>
      </c>
      <c r="DX552">
        <v>881042000</v>
      </c>
      <c r="DY552" t="s">
        <v>931</v>
      </c>
      <c r="DZ552" t="s">
        <v>1022</v>
      </c>
      <c r="ED552" t="s">
        <v>5052</v>
      </c>
      <c r="EE552" t="s">
        <v>5052</v>
      </c>
      <c r="EF552" t="s">
        <v>5075</v>
      </c>
      <c r="EG552" t="s">
        <v>147</v>
      </c>
      <c r="EH552" t="s">
        <v>4988</v>
      </c>
      <c r="EI552" t="s">
        <v>5053</v>
      </c>
      <c r="EL552">
        <v>35574</v>
      </c>
      <c r="EM552">
        <v>38312</v>
      </c>
    </row>
    <row r="553" spans="1:143" hidden="1">
      <c r="A553">
        <v>550</v>
      </c>
      <c r="B553" t="s">
        <v>5083</v>
      </c>
      <c r="C553" t="s">
        <v>995</v>
      </c>
      <c r="D553" t="s">
        <v>144</v>
      </c>
      <c r="F553" t="s">
        <v>931</v>
      </c>
      <c r="G553" t="s">
        <v>957</v>
      </c>
      <c r="H553" t="s">
        <v>931</v>
      </c>
      <c r="I553" t="s">
        <v>957</v>
      </c>
      <c r="J553" t="s">
        <v>995</v>
      </c>
      <c r="K553" t="s">
        <v>144</v>
      </c>
      <c r="L553" t="s">
        <v>4924</v>
      </c>
      <c r="M553" t="s">
        <v>4924</v>
      </c>
      <c r="O553" t="s">
        <v>144</v>
      </c>
      <c r="P553" t="s">
        <v>144</v>
      </c>
      <c r="Q553" t="s">
        <v>145</v>
      </c>
      <c r="T553" t="s">
        <v>4925</v>
      </c>
      <c r="U553" t="s">
        <v>4925</v>
      </c>
      <c r="V553" t="s">
        <v>145</v>
      </c>
      <c r="X553" t="s">
        <v>4926</v>
      </c>
      <c r="Y553" t="s">
        <v>4926</v>
      </c>
      <c r="Z553" t="s">
        <v>145</v>
      </c>
      <c r="AC553" t="s">
        <v>4927</v>
      </c>
      <c r="AD553" t="s">
        <v>4928</v>
      </c>
      <c r="AE553" t="s">
        <v>4927</v>
      </c>
      <c r="AF553" t="s">
        <v>4928</v>
      </c>
      <c r="AG553" t="s">
        <v>145</v>
      </c>
      <c r="AH553" t="s">
        <v>145</v>
      </c>
      <c r="AJ553" t="s">
        <v>456</v>
      </c>
      <c r="AK553" t="s">
        <v>456</v>
      </c>
      <c r="AL553" t="s">
        <v>145</v>
      </c>
      <c r="AN553" t="s">
        <v>991</v>
      </c>
      <c r="AO553" t="s">
        <v>991</v>
      </c>
      <c r="AP553" t="s">
        <v>145</v>
      </c>
      <c r="AQ553" t="s">
        <v>990</v>
      </c>
      <c r="AR553" t="s">
        <v>4929</v>
      </c>
      <c r="AS553" t="s">
        <v>5084</v>
      </c>
      <c r="AT553" t="s">
        <v>5085</v>
      </c>
      <c r="AU553" t="s">
        <v>5086</v>
      </c>
      <c r="AV553" t="s">
        <v>5087</v>
      </c>
      <c r="AW553" t="s">
        <v>5088</v>
      </c>
      <c r="AX553" t="s">
        <v>1004</v>
      </c>
      <c r="AY553" t="s">
        <v>1005</v>
      </c>
      <c r="BA553" t="s">
        <v>1242</v>
      </c>
      <c r="BB553" t="s">
        <v>991</v>
      </c>
      <c r="BC553">
        <v>86500000</v>
      </c>
      <c r="BD553" t="s">
        <v>5089</v>
      </c>
      <c r="BE553" t="s">
        <v>5090</v>
      </c>
      <c r="BF553" t="s">
        <v>5091</v>
      </c>
      <c r="BG553" t="s">
        <v>5092</v>
      </c>
      <c r="BH553" t="s">
        <v>4886</v>
      </c>
      <c r="BI553" t="s">
        <v>1013</v>
      </c>
      <c r="BJ553" t="s">
        <v>1014</v>
      </c>
      <c r="BK553" t="s">
        <v>1018</v>
      </c>
      <c r="BL553" t="s">
        <v>5093</v>
      </c>
      <c r="BM553" t="s">
        <v>5094</v>
      </c>
      <c r="BN553" t="s">
        <v>4886</v>
      </c>
      <c r="BO553" t="s">
        <v>1013</v>
      </c>
      <c r="BP553" t="s">
        <v>1014</v>
      </c>
      <c r="BQ553" t="s">
        <v>1018</v>
      </c>
      <c r="BR553" t="s">
        <v>5095</v>
      </c>
      <c r="BT553" t="s">
        <v>5096</v>
      </c>
      <c r="BU553" t="s">
        <v>5097</v>
      </c>
      <c r="BV553" t="s">
        <v>4893</v>
      </c>
      <c r="BZ553" t="s">
        <v>5052</v>
      </c>
      <c r="CA553" t="s">
        <v>957</v>
      </c>
      <c r="CB553" t="s">
        <v>957</v>
      </c>
      <c r="CC553" t="s">
        <v>931</v>
      </c>
      <c r="CG553" t="s">
        <v>147</v>
      </c>
      <c r="CL553" t="s">
        <v>144</v>
      </c>
      <c r="CM553" t="s">
        <v>144</v>
      </c>
      <c r="CN553" t="s">
        <v>145</v>
      </c>
      <c r="CP553" t="s">
        <v>4925</v>
      </c>
      <c r="CQ553" t="s">
        <v>4925</v>
      </c>
      <c r="CR553" t="s">
        <v>145</v>
      </c>
      <c r="CT553" t="s">
        <v>4926</v>
      </c>
      <c r="CU553" t="s">
        <v>4926</v>
      </c>
      <c r="CV553" t="s">
        <v>145</v>
      </c>
      <c r="CY553" t="s">
        <v>4927</v>
      </c>
      <c r="CZ553" t="s">
        <v>4928</v>
      </c>
      <c r="DA553" t="s">
        <v>4927</v>
      </c>
      <c r="DB553" t="s">
        <v>4928</v>
      </c>
      <c r="DC553" t="s">
        <v>145</v>
      </c>
      <c r="DD553" t="s">
        <v>145</v>
      </c>
      <c r="DF553" t="s">
        <v>456</v>
      </c>
      <c r="DG553" t="s">
        <v>456</v>
      </c>
      <c r="DH553" t="s">
        <v>145</v>
      </c>
      <c r="DJ553" t="s">
        <v>991</v>
      </c>
      <c r="DK553" t="s">
        <v>991</v>
      </c>
      <c r="DL553" t="s">
        <v>145</v>
      </c>
      <c r="DM553" t="s">
        <v>990</v>
      </c>
      <c r="DN553" t="s">
        <v>4929</v>
      </c>
      <c r="DT553">
        <v>299</v>
      </c>
      <c r="DU553">
        <v>299</v>
      </c>
      <c r="DV553">
        <v>66</v>
      </c>
      <c r="DW553" s="1">
        <f>+Tabulka1[[#This Row],[pocudegra]]/Tabulka1[[#This Row],[pochodnav]]</f>
        <v>0.22073578595317725</v>
      </c>
      <c r="DX553">
        <v>132583000</v>
      </c>
      <c r="DY553" t="s">
        <v>957</v>
      </c>
      <c r="DZ553" t="s">
        <v>991</v>
      </c>
      <c r="ED553" t="s">
        <v>5098</v>
      </c>
      <c r="EE553" t="s">
        <v>5098</v>
      </c>
      <c r="EF553" t="s">
        <v>5084</v>
      </c>
      <c r="EG553" t="s">
        <v>147</v>
      </c>
      <c r="EH553" t="s">
        <v>5053</v>
      </c>
      <c r="EI553" t="s">
        <v>5099</v>
      </c>
      <c r="EL553">
        <v>38312</v>
      </c>
      <c r="EM553">
        <v>38696</v>
      </c>
    </row>
    <row r="554" spans="1:143" hidden="1">
      <c r="A554">
        <v>551</v>
      </c>
      <c r="B554" t="s">
        <v>5100</v>
      </c>
      <c r="C554" t="s">
        <v>995</v>
      </c>
      <c r="D554" t="s">
        <v>144</v>
      </c>
      <c r="F554" t="s">
        <v>931</v>
      </c>
      <c r="G554" t="s">
        <v>957</v>
      </c>
      <c r="H554" t="s">
        <v>931</v>
      </c>
      <c r="I554" t="s">
        <v>957</v>
      </c>
      <c r="J554" t="s">
        <v>995</v>
      </c>
      <c r="K554" t="s">
        <v>144</v>
      </c>
      <c r="L554" t="s">
        <v>5032</v>
      </c>
      <c r="M554" t="s">
        <v>5032</v>
      </c>
      <c r="O554" t="s">
        <v>144</v>
      </c>
      <c r="P554" t="s">
        <v>144</v>
      </c>
      <c r="Q554" t="s">
        <v>145</v>
      </c>
      <c r="T554" t="s">
        <v>5033</v>
      </c>
      <c r="U554" t="s">
        <v>5033</v>
      </c>
      <c r="V554" t="s">
        <v>145</v>
      </c>
      <c r="X554" t="s">
        <v>5034</v>
      </c>
      <c r="Y554" t="s">
        <v>5034</v>
      </c>
      <c r="Z554" t="s">
        <v>145</v>
      </c>
      <c r="AC554" t="s">
        <v>5035</v>
      </c>
      <c r="AD554" t="s">
        <v>5036</v>
      </c>
      <c r="AE554" t="s">
        <v>5035</v>
      </c>
      <c r="AF554" t="s">
        <v>5036</v>
      </c>
      <c r="AG554" t="s">
        <v>145</v>
      </c>
      <c r="AH554" t="s">
        <v>145</v>
      </c>
      <c r="AJ554" t="s">
        <v>887</v>
      </c>
      <c r="AK554" t="s">
        <v>887</v>
      </c>
      <c r="AL554" t="s">
        <v>145</v>
      </c>
      <c r="AN554" t="s">
        <v>1022</v>
      </c>
      <c r="AO554" t="s">
        <v>1022</v>
      </c>
      <c r="AP554" t="s">
        <v>145</v>
      </c>
      <c r="AQ554" t="s">
        <v>4960</v>
      </c>
      <c r="AR554" t="s">
        <v>5037</v>
      </c>
      <c r="AS554" t="s">
        <v>5101</v>
      </c>
      <c r="AT554" t="s">
        <v>5102</v>
      </c>
      <c r="AU554" t="s">
        <v>5086</v>
      </c>
      <c r="AV554" t="s">
        <v>5103</v>
      </c>
      <c r="AW554" t="s">
        <v>5104</v>
      </c>
      <c r="AX554" t="s">
        <v>1004</v>
      </c>
      <c r="AY554" t="s">
        <v>1005</v>
      </c>
      <c r="BA554" t="s">
        <v>1242</v>
      </c>
      <c r="BB554" t="s">
        <v>1022</v>
      </c>
      <c r="BC554">
        <v>350000000</v>
      </c>
      <c r="BD554" t="s">
        <v>5105</v>
      </c>
      <c r="BE554" t="s">
        <v>5106</v>
      </c>
      <c r="BF554" t="s">
        <v>5107</v>
      </c>
      <c r="BG554" t="s">
        <v>5108</v>
      </c>
      <c r="BH554" t="s">
        <v>1012</v>
      </c>
      <c r="BI554" t="s">
        <v>1013</v>
      </c>
      <c r="BJ554" t="s">
        <v>1014</v>
      </c>
      <c r="BK554" t="s">
        <v>1018</v>
      </c>
      <c r="BL554" t="s">
        <v>5093</v>
      </c>
      <c r="BM554" t="s">
        <v>5094</v>
      </c>
      <c r="BN554" t="s">
        <v>1012</v>
      </c>
      <c r="BO554" t="s">
        <v>1013</v>
      </c>
      <c r="BP554" t="s">
        <v>1014</v>
      </c>
      <c r="BQ554" t="s">
        <v>1018</v>
      </c>
      <c r="BR554" t="s">
        <v>4985</v>
      </c>
      <c r="BT554" t="s">
        <v>5109</v>
      </c>
      <c r="BU554" t="s">
        <v>1020</v>
      </c>
      <c r="BV554" t="s">
        <v>4893</v>
      </c>
      <c r="BZ554" t="s">
        <v>5052</v>
      </c>
      <c r="CA554" t="s">
        <v>957</v>
      </c>
      <c r="CB554" t="s">
        <v>957</v>
      </c>
      <c r="CC554" t="s">
        <v>931</v>
      </c>
      <c r="CG554" t="s">
        <v>147</v>
      </c>
      <c r="CL554" t="s">
        <v>144</v>
      </c>
      <c r="CM554" t="s">
        <v>144</v>
      </c>
      <c r="CN554" t="s">
        <v>145</v>
      </c>
      <c r="CP554" t="s">
        <v>5033</v>
      </c>
      <c r="CQ554" t="s">
        <v>5033</v>
      </c>
      <c r="CR554" t="s">
        <v>145</v>
      </c>
      <c r="CT554" t="s">
        <v>5034</v>
      </c>
      <c r="CU554" t="s">
        <v>5034</v>
      </c>
      <c r="CV554" t="s">
        <v>145</v>
      </c>
      <c r="CY554" t="s">
        <v>5035</v>
      </c>
      <c r="CZ554" t="s">
        <v>5036</v>
      </c>
      <c r="DA554" t="s">
        <v>5035</v>
      </c>
      <c r="DB554" t="s">
        <v>5036</v>
      </c>
      <c r="DC554" t="s">
        <v>145</v>
      </c>
      <c r="DD554" t="s">
        <v>145</v>
      </c>
      <c r="DF554" t="s">
        <v>887</v>
      </c>
      <c r="DG554" t="s">
        <v>887</v>
      </c>
      <c r="DH554" t="s">
        <v>145</v>
      </c>
      <c r="DJ554" t="s">
        <v>1022</v>
      </c>
      <c r="DK554" t="s">
        <v>1022</v>
      </c>
      <c r="DL554" t="s">
        <v>145</v>
      </c>
      <c r="DM554" t="s">
        <v>4960</v>
      </c>
      <c r="DN554" t="s">
        <v>5037</v>
      </c>
      <c r="DT554">
        <v>26</v>
      </c>
      <c r="DU554">
        <v>26</v>
      </c>
      <c r="DV554">
        <v>14</v>
      </c>
      <c r="DW554" s="1">
        <f>+Tabulka1[[#This Row],[pocudegra]]/Tabulka1[[#This Row],[pochodnav]]</f>
        <v>0.53846153846153844</v>
      </c>
      <c r="DX554">
        <v>136644000</v>
      </c>
      <c r="DY554" t="s">
        <v>957</v>
      </c>
      <c r="DZ554" t="s">
        <v>1022</v>
      </c>
      <c r="ED554" t="s">
        <v>5098</v>
      </c>
      <c r="EE554" t="s">
        <v>5098</v>
      </c>
      <c r="EF554" t="s">
        <v>5101</v>
      </c>
      <c r="EG554" t="s">
        <v>147</v>
      </c>
      <c r="EH554" t="s">
        <v>5053</v>
      </c>
      <c r="EI554" t="s">
        <v>5099</v>
      </c>
      <c r="EL554">
        <v>38312</v>
      </c>
      <c r="EM554">
        <v>38696</v>
      </c>
    </row>
    <row r="555" spans="1:143" hidden="1">
      <c r="A555">
        <v>552</v>
      </c>
      <c r="B555" t="s">
        <v>5110</v>
      </c>
      <c r="C555" t="s">
        <v>995</v>
      </c>
      <c r="D555" t="s">
        <v>144</v>
      </c>
      <c r="F555" t="s">
        <v>957</v>
      </c>
      <c r="G555" t="s">
        <v>957</v>
      </c>
      <c r="H555" t="s">
        <v>957</v>
      </c>
      <c r="I555" t="s">
        <v>957</v>
      </c>
      <c r="J555" t="s">
        <v>995</v>
      </c>
      <c r="K555" t="s">
        <v>144</v>
      </c>
      <c r="L555" t="s">
        <v>4990</v>
      </c>
      <c r="M555" t="s">
        <v>4990</v>
      </c>
      <c r="O555" t="s">
        <v>144</v>
      </c>
      <c r="P555" t="s">
        <v>144</v>
      </c>
      <c r="Q555" t="s">
        <v>145</v>
      </c>
      <c r="T555" t="s">
        <v>4991</v>
      </c>
      <c r="U555" t="s">
        <v>4991</v>
      </c>
      <c r="V555" t="s">
        <v>145</v>
      </c>
      <c r="X555" t="s">
        <v>4992</v>
      </c>
      <c r="Y555" t="s">
        <v>4992</v>
      </c>
      <c r="Z555" t="s">
        <v>145</v>
      </c>
      <c r="AC555" t="s">
        <v>4993</v>
      </c>
      <c r="AD555" t="s">
        <v>4994</v>
      </c>
      <c r="AE555" t="s">
        <v>4993</v>
      </c>
      <c r="AF555" t="s">
        <v>4994</v>
      </c>
      <c r="AG555" t="s">
        <v>145</v>
      </c>
      <c r="AH555" t="s">
        <v>145</v>
      </c>
      <c r="AJ555" t="s">
        <v>887</v>
      </c>
      <c r="AK555" t="s">
        <v>887</v>
      </c>
      <c r="AL555" t="s">
        <v>145</v>
      </c>
      <c r="AN555" t="s">
        <v>1022</v>
      </c>
      <c r="AO555" t="s">
        <v>1022</v>
      </c>
      <c r="AP555" t="s">
        <v>145</v>
      </c>
      <c r="AQ555" t="s">
        <v>4995</v>
      </c>
      <c r="AR555" t="s">
        <v>4996</v>
      </c>
      <c r="AS555" t="s">
        <v>5111</v>
      </c>
      <c r="AT555" t="s">
        <v>5112</v>
      </c>
      <c r="AU555" t="s">
        <v>5113</v>
      </c>
      <c r="AV555" t="s">
        <v>5058</v>
      </c>
      <c r="AW555" t="s">
        <v>5059</v>
      </c>
      <c r="AX555" t="s">
        <v>4978</v>
      </c>
      <c r="AY555" t="s">
        <v>5060</v>
      </c>
      <c r="BA555" t="s">
        <v>5114</v>
      </c>
      <c r="BB555" t="s">
        <v>1022</v>
      </c>
      <c r="BC555">
        <v>125003000</v>
      </c>
      <c r="BD555" t="s">
        <v>5115</v>
      </c>
      <c r="BE555" t="s">
        <v>5116</v>
      </c>
      <c r="BF555" t="s">
        <v>5064</v>
      </c>
      <c r="BG555" t="s">
        <v>5065</v>
      </c>
      <c r="BH555" t="s">
        <v>4886</v>
      </c>
      <c r="BI555" t="s">
        <v>1013</v>
      </c>
      <c r="BJ555" t="s">
        <v>1014</v>
      </c>
      <c r="BK555" t="s">
        <v>1015</v>
      </c>
      <c r="BL555" t="s">
        <v>5006</v>
      </c>
      <c r="BM555" t="s">
        <v>5007</v>
      </c>
      <c r="BN555" t="s">
        <v>4886</v>
      </c>
      <c r="BO555" t="s">
        <v>1013</v>
      </c>
      <c r="BP555" t="s">
        <v>1014</v>
      </c>
      <c r="BQ555" t="s">
        <v>5117</v>
      </c>
      <c r="BR555" t="s">
        <v>5066</v>
      </c>
      <c r="BT555" t="s">
        <v>5008</v>
      </c>
      <c r="BU555" t="s">
        <v>5118</v>
      </c>
      <c r="BV555" t="s">
        <v>4893</v>
      </c>
      <c r="BZ555" t="s">
        <v>5098</v>
      </c>
      <c r="CC555" t="s">
        <v>957</v>
      </c>
      <c r="CG555" t="s">
        <v>147</v>
      </c>
      <c r="CJ555" t="s">
        <v>4990</v>
      </c>
      <c r="DH555" t="s">
        <v>145</v>
      </c>
      <c r="DL555" t="s">
        <v>145</v>
      </c>
      <c r="DT555">
        <v>14</v>
      </c>
      <c r="DU555">
        <v>13</v>
      </c>
      <c r="DV555">
        <v>9</v>
      </c>
      <c r="DW555" s="1">
        <f>+Tabulka1[[#This Row],[pocudegra]]/Tabulka1[[#This Row],[pochodnav]]</f>
        <v>0.69230769230769229</v>
      </c>
      <c r="DX555">
        <v>126103000</v>
      </c>
      <c r="DY555" t="s">
        <v>957</v>
      </c>
      <c r="DZ555" t="s">
        <v>1022</v>
      </c>
      <c r="EE555" t="s">
        <v>5098</v>
      </c>
      <c r="EF555" t="s">
        <v>5119</v>
      </c>
      <c r="EG555" t="s">
        <v>147</v>
      </c>
      <c r="EH555" t="s">
        <v>5099</v>
      </c>
      <c r="EL555">
        <v>38696</v>
      </c>
      <c r="EM555">
        <v>0</v>
      </c>
    </row>
    <row r="556" spans="1:143" hidden="1">
      <c r="A556">
        <v>553</v>
      </c>
      <c r="B556" t="s">
        <v>5120</v>
      </c>
      <c r="C556" t="s">
        <v>995</v>
      </c>
      <c r="D556" t="s">
        <v>144</v>
      </c>
      <c r="F556" t="s">
        <v>957</v>
      </c>
      <c r="G556" t="s">
        <v>957</v>
      </c>
      <c r="H556" t="s">
        <v>957</v>
      </c>
      <c r="I556" t="s">
        <v>957</v>
      </c>
      <c r="J556" t="s">
        <v>995</v>
      </c>
      <c r="K556" t="s">
        <v>144</v>
      </c>
      <c r="L556" t="s">
        <v>5032</v>
      </c>
      <c r="M556" t="s">
        <v>5032</v>
      </c>
      <c r="Q556" t="s">
        <v>145</v>
      </c>
      <c r="V556" t="s">
        <v>145</v>
      </c>
      <c r="Z556" t="s">
        <v>145</v>
      </c>
      <c r="AG556" t="s">
        <v>145</v>
      </c>
      <c r="AH556" t="s">
        <v>145</v>
      </c>
      <c r="AL556" t="s">
        <v>145</v>
      </c>
      <c r="AP556" t="s">
        <v>145</v>
      </c>
      <c r="AS556" t="s">
        <v>3592</v>
      </c>
      <c r="AT556" t="s">
        <v>5121</v>
      </c>
      <c r="AU556" t="s">
        <v>5122</v>
      </c>
      <c r="AV556" t="s">
        <v>5123</v>
      </c>
      <c r="AW556" t="s">
        <v>5124</v>
      </c>
      <c r="AX556" t="s">
        <v>1004</v>
      </c>
      <c r="AY556" t="s">
        <v>1005</v>
      </c>
      <c r="BA556" t="s">
        <v>1264</v>
      </c>
      <c r="BB556" t="s">
        <v>1022</v>
      </c>
      <c r="BC556">
        <v>130000000</v>
      </c>
      <c r="BD556" t="s">
        <v>5125</v>
      </c>
      <c r="BE556" t="s">
        <v>5126</v>
      </c>
      <c r="BF556" t="s">
        <v>5127</v>
      </c>
      <c r="BG556" t="s">
        <v>5128</v>
      </c>
      <c r="BH556" t="s">
        <v>1012</v>
      </c>
      <c r="BI556" t="s">
        <v>1013</v>
      </c>
      <c r="BJ556" t="s">
        <v>1014</v>
      </c>
      <c r="BK556" t="s">
        <v>1018</v>
      </c>
      <c r="BL556" t="s">
        <v>1016</v>
      </c>
      <c r="BM556" t="s">
        <v>1017</v>
      </c>
      <c r="BN556" t="s">
        <v>1012</v>
      </c>
      <c r="BO556" t="s">
        <v>1013</v>
      </c>
      <c r="BP556" t="s">
        <v>1014</v>
      </c>
      <c r="BQ556" t="s">
        <v>1018</v>
      </c>
      <c r="BR556" t="s">
        <v>5129</v>
      </c>
      <c r="BT556" t="s">
        <v>1019</v>
      </c>
      <c r="BU556" t="s">
        <v>4920</v>
      </c>
      <c r="BV556" t="s">
        <v>5130</v>
      </c>
      <c r="BZ556" t="s">
        <v>5098</v>
      </c>
      <c r="CC556" t="s">
        <v>957</v>
      </c>
      <c r="CG556" t="s">
        <v>147</v>
      </c>
      <c r="CJ556" t="s">
        <v>5032</v>
      </c>
      <c r="DH556" t="s">
        <v>145</v>
      </c>
      <c r="DL556" t="s">
        <v>145</v>
      </c>
      <c r="DT556">
        <v>13</v>
      </c>
      <c r="DU556">
        <v>11</v>
      </c>
      <c r="DV556">
        <v>6</v>
      </c>
      <c r="DW556" s="1">
        <f>+Tabulka1[[#This Row],[pocudegra]]/Tabulka1[[#This Row],[pochodnav]]</f>
        <v>0.54545454545454541</v>
      </c>
      <c r="DX556">
        <v>75730000</v>
      </c>
      <c r="DY556" t="s">
        <v>991</v>
      </c>
      <c r="DZ556" t="s">
        <v>1022</v>
      </c>
      <c r="EE556" t="s">
        <v>5098</v>
      </c>
      <c r="EF556" t="s">
        <v>5131</v>
      </c>
      <c r="EG556" t="s">
        <v>147</v>
      </c>
      <c r="EH556" t="s">
        <v>5099</v>
      </c>
      <c r="EL556">
        <v>38696</v>
      </c>
      <c r="EM556">
        <v>0</v>
      </c>
    </row>
    <row r="557" spans="1:143" hidden="1">
      <c r="A557">
        <v>554</v>
      </c>
      <c r="B557" t="s">
        <v>5132</v>
      </c>
      <c r="C557" t="s">
        <v>995</v>
      </c>
      <c r="D557" t="s">
        <v>144</v>
      </c>
      <c r="F557" t="s">
        <v>957</v>
      </c>
      <c r="G557" t="s">
        <v>957</v>
      </c>
      <c r="H557" t="s">
        <v>957</v>
      </c>
      <c r="I557" t="s">
        <v>957</v>
      </c>
      <c r="J557" t="s">
        <v>995</v>
      </c>
      <c r="K557" t="s">
        <v>144</v>
      </c>
      <c r="L557" t="s">
        <v>997</v>
      </c>
      <c r="M557" t="s">
        <v>997</v>
      </c>
      <c r="Q557" t="s">
        <v>145</v>
      </c>
      <c r="V557" t="s">
        <v>145</v>
      </c>
      <c r="Z557" t="s">
        <v>145</v>
      </c>
      <c r="AG557" t="s">
        <v>145</v>
      </c>
      <c r="AH557" t="s">
        <v>145</v>
      </c>
      <c r="AL557" t="s">
        <v>145</v>
      </c>
      <c r="AP557" t="s">
        <v>145</v>
      </c>
      <c r="AS557" t="s">
        <v>5133</v>
      </c>
      <c r="AT557" t="s">
        <v>5134</v>
      </c>
      <c r="AU557" t="s">
        <v>3589</v>
      </c>
      <c r="AV557" t="s">
        <v>5135</v>
      </c>
      <c r="AW557" t="s">
        <v>5136</v>
      </c>
      <c r="AX557" t="s">
        <v>1004</v>
      </c>
      <c r="AY557" t="s">
        <v>1005</v>
      </c>
      <c r="BA557" t="s">
        <v>1264</v>
      </c>
      <c r="BB557" t="s">
        <v>2540</v>
      </c>
      <c r="BC557">
        <v>2870000000</v>
      </c>
      <c r="BD557" t="s">
        <v>5137</v>
      </c>
      <c r="BE557" t="s">
        <v>5138</v>
      </c>
      <c r="BF557" t="s">
        <v>5139</v>
      </c>
      <c r="BG557" t="s">
        <v>5140</v>
      </c>
      <c r="BH557" t="s">
        <v>1012</v>
      </c>
      <c r="BI557" t="s">
        <v>1013</v>
      </c>
      <c r="BJ557" t="s">
        <v>1014</v>
      </c>
      <c r="BK557" t="s">
        <v>1018</v>
      </c>
      <c r="BL557" t="s">
        <v>5093</v>
      </c>
      <c r="BM557" t="s">
        <v>5094</v>
      </c>
      <c r="BN557" t="s">
        <v>1012</v>
      </c>
      <c r="BO557" t="s">
        <v>1013</v>
      </c>
      <c r="BP557" t="s">
        <v>1014</v>
      </c>
      <c r="BQ557" t="s">
        <v>1018</v>
      </c>
      <c r="BR557" t="s">
        <v>4985</v>
      </c>
      <c r="BT557" t="s">
        <v>5109</v>
      </c>
      <c r="BU557" t="s">
        <v>1020</v>
      </c>
      <c r="BV557" t="s">
        <v>5141</v>
      </c>
      <c r="BZ557" t="s">
        <v>5098</v>
      </c>
      <c r="CC557" t="s">
        <v>957</v>
      </c>
      <c r="CG557" t="s">
        <v>147</v>
      </c>
      <c r="CJ557" t="s">
        <v>997</v>
      </c>
      <c r="DH557" t="s">
        <v>145</v>
      </c>
      <c r="DL557" t="s">
        <v>145</v>
      </c>
      <c r="DT557">
        <v>538</v>
      </c>
      <c r="DU557">
        <v>458</v>
      </c>
      <c r="DV557">
        <v>268</v>
      </c>
      <c r="DW557" s="1">
        <f>+Tabulka1[[#This Row],[pocudegra]]/Tabulka1[[#This Row],[pochodnav]]</f>
        <v>0.58515283842794763</v>
      </c>
      <c r="DX557">
        <v>2569571000</v>
      </c>
      <c r="DY557" t="s">
        <v>991</v>
      </c>
      <c r="DZ557" t="s">
        <v>2540</v>
      </c>
      <c r="EE557" t="s">
        <v>5098</v>
      </c>
      <c r="EF557" t="s">
        <v>5131</v>
      </c>
      <c r="EG557" t="s">
        <v>147</v>
      </c>
      <c r="EH557" t="s">
        <v>5099</v>
      </c>
      <c r="EL557">
        <v>38696</v>
      </c>
      <c r="EM557">
        <v>0</v>
      </c>
    </row>
    <row r="558" spans="1:143" hidden="1">
      <c r="A558">
        <v>555</v>
      </c>
      <c r="B558" t="s">
        <v>5142</v>
      </c>
      <c r="C558" t="s">
        <v>5143</v>
      </c>
      <c r="D558" t="s">
        <v>240</v>
      </c>
      <c r="F558" t="s">
        <v>153</v>
      </c>
      <c r="G558" t="s">
        <v>153</v>
      </c>
      <c r="H558" t="s">
        <v>153</v>
      </c>
      <c r="I558" t="s">
        <v>153</v>
      </c>
      <c r="J558" t="s">
        <v>5143</v>
      </c>
      <c r="K558" t="s">
        <v>240</v>
      </c>
      <c r="L558" t="s">
        <v>5144</v>
      </c>
      <c r="M558" t="s">
        <v>5144</v>
      </c>
      <c r="O558" t="s">
        <v>144</v>
      </c>
      <c r="P558" t="s">
        <v>144</v>
      </c>
      <c r="Q558" t="s">
        <v>145</v>
      </c>
      <c r="T558" t="s">
        <v>5145</v>
      </c>
      <c r="U558" t="s">
        <v>5145</v>
      </c>
      <c r="V558" t="s">
        <v>145</v>
      </c>
      <c r="X558" t="s">
        <v>5146</v>
      </c>
      <c r="Y558" t="s">
        <v>5146</v>
      </c>
      <c r="Z558" t="s">
        <v>145</v>
      </c>
      <c r="AC558" t="s">
        <v>5147</v>
      </c>
      <c r="AD558" t="s">
        <v>5148</v>
      </c>
      <c r="AE558" t="s">
        <v>5147</v>
      </c>
      <c r="AF558" t="s">
        <v>5148</v>
      </c>
      <c r="AG558" t="s">
        <v>145</v>
      </c>
      <c r="AH558" t="s">
        <v>145</v>
      </c>
      <c r="AJ558" t="s">
        <v>153</v>
      </c>
      <c r="AK558" t="s">
        <v>153</v>
      </c>
      <c r="AL558" t="s">
        <v>145</v>
      </c>
      <c r="AN558" t="s">
        <v>303</v>
      </c>
      <c r="AO558" t="s">
        <v>303</v>
      </c>
      <c r="AP558" t="s">
        <v>145</v>
      </c>
      <c r="AQ558" t="s">
        <v>2417</v>
      </c>
      <c r="AR558" t="s">
        <v>5149</v>
      </c>
      <c r="AS558" t="s">
        <v>4603</v>
      </c>
      <c r="AT558" t="s">
        <v>5150</v>
      </c>
      <c r="AU558" t="s">
        <v>5151</v>
      </c>
      <c r="AV558" t="s">
        <v>5152</v>
      </c>
      <c r="AW558" t="s">
        <v>5153</v>
      </c>
      <c r="AX558" t="s">
        <v>5154</v>
      </c>
      <c r="AY558" t="s">
        <v>5155</v>
      </c>
      <c r="BC558">
        <v>14900000</v>
      </c>
      <c r="BD558" t="s">
        <v>5156</v>
      </c>
      <c r="BE558" t="s">
        <v>5157</v>
      </c>
      <c r="BF558" t="s">
        <v>5156</v>
      </c>
      <c r="BG558" t="s">
        <v>5157</v>
      </c>
      <c r="BH558" t="s">
        <v>5158</v>
      </c>
      <c r="BI558" t="s">
        <v>5159</v>
      </c>
      <c r="BJ558" t="s">
        <v>5160</v>
      </c>
      <c r="BK558" t="s">
        <v>180</v>
      </c>
      <c r="BL558" t="s">
        <v>5161</v>
      </c>
      <c r="BM558" t="s">
        <v>5162</v>
      </c>
      <c r="BN558" t="s">
        <v>5163</v>
      </c>
      <c r="BO558" t="s">
        <v>5164</v>
      </c>
      <c r="BP558" t="s">
        <v>5160</v>
      </c>
      <c r="BQ558" t="s">
        <v>180</v>
      </c>
      <c r="BR558" t="s">
        <v>5165</v>
      </c>
      <c r="BS558" t="s">
        <v>5166</v>
      </c>
      <c r="BT558" t="s">
        <v>5167</v>
      </c>
      <c r="BU558" t="s">
        <v>5168</v>
      </c>
      <c r="BV558" t="s">
        <v>5169</v>
      </c>
      <c r="BW558" t="s">
        <v>885</v>
      </c>
      <c r="BX558" t="s">
        <v>885</v>
      </c>
      <c r="BZ558" t="s">
        <v>5170</v>
      </c>
      <c r="CA558" t="s">
        <v>153</v>
      </c>
      <c r="CB558" t="s">
        <v>153</v>
      </c>
      <c r="CC558" t="s">
        <v>153</v>
      </c>
      <c r="CG558" t="s">
        <v>147</v>
      </c>
      <c r="CJ558" t="s">
        <v>5144</v>
      </c>
      <c r="CL558" t="s">
        <v>144</v>
      </c>
      <c r="CM558" t="s">
        <v>144</v>
      </c>
      <c r="CN558" t="s">
        <v>145</v>
      </c>
      <c r="CP558" t="s">
        <v>5145</v>
      </c>
      <c r="CQ558" t="s">
        <v>5145</v>
      </c>
      <c r="CR558" t="s">
        <v>145</v>
      </c>
      <c r="CT558" t="s">
        <v>5146</v>
      </c>
      <c r="CU558" t="s">
        <v>5146</v>
      </c>
      <c r="CV558" t="s">
        <v>145</v>
      </c>
      <c r="CY558" t="s">
        <v>5147</v>
      </c>
      <c r="CZ558" t="s">
        <v>5148</v>
      </c>
      <c r="DA558" t="s">
        <v>5147</v>
      </c>
      <c r="DB558" t="s">
        <v>5148</v>
      </c>
      <c r="DC558" t="s">
        <v>145</v>
      </c>
      <c r="DD558" t="s">
        <v>145</v>
      </c>
      <c r="DF558" t="s">
        <v>153</v>
      </c>
      <c r="DG558" t="s">
        <v>153</v>
      </c>
      <c r="DH558" t="s">
        <v>145</v>
      </c>
      <c r="DJ558" t="s">
        <v>303</v>
      </c>
      <c r="DK558" t="s">
        <v>303</v>
      </c>
      <c r="DL558" t="s">
        <v>145</v>
      </c>
      <c r="DM558" t="s">
        <v>2417</v>
      </c>
      <c r="DN558" t="s">
        <v>5149</v>
      </c>
      <c r="DP558" t="s">
        <v>4603</v>
      </c>
      <c r="DQ558" t="s">
        <v>5171</v>
      </c>
      <c r="DR558" t="s">
        <v>5151</v>
      </c>
      <c r="DT558">
        <v>1</v>
      </c>
      <c r="DU558">
        <v>1</v>
      </c>
      <c r="DV558">
        <v>1</v>
      </c>
      <c r="DW558" s="1">
        <f>+Tabulka1[[#This Row],[pocudegra]]/Tabulka1[[#This Row],[pochodnav]]</f>
        <v>1</v>
      </c>
      <c r="DX558">
        <v>14900000</v>
      </c>
      <c r="DY558" t="s">
        <v>153</v>
      </c>
      <c r="DZ558" t="s">
        <v>303</v>
      </c>
      <c r="ED558" t="s">
        <v>5170</v>
      </c>
      <c r="EE558" t="s">
        <v>5170</v>
      </c>
      <c r="EF558" t="s">
        <v>4603</v>
      </c>
      <c r="EG558" t="s">
        <v>147</v>
      </c>
      <c r="EH558" t="s">
        <v>5172</v>
      </c>
      <c r="EI558" t="s">
        <v>5172</v>
      </c>
      <c r="EL558">
        <v>4352</v>
      </c>
      <c r="EM558">
        <v>4352</v>
      </c>
    </row>
    <row r="559" spans="1:143" hidden="1">
      <c r="A559">
        <v>556</v>
      </c>
      <c r="B559" t="s">
        <v>5173</v>
      </c>
      <c r="C559" t="s">
        <v>1025</v>
      </c>
      <c r="D559" t="s">
        <v>144</v>
      </c>
      <c r="F559" t="s">
        <v>957</v>
      </c>
      <c r="G559" t="s">
        <v>991</v>
      </c>
      <c r="H559" t="s">
        <v>957</v>
      </c>
      <c r="I559" t="s">
        <v>991</v>
      </c>
      <c r="J559" t="s">
        <v>1025</v>
      </c>
      <c r="K559" t="s">
        <v>144</v>
      </c>
      <c r="L559" t="s">
        <v>3476</v>
      </c>
      <c r="M559" t="s">
        <v>3476</v>
      </c>
      <c r="S559" t="s">
        <v>998</v>
      </c>
      <c r="T559" t="s">
        <v>998</v>
      </c>
      <c r="U559" t="s">
        <v>998</v>
      </c>
      <c r="W559" t="s">
        <v>998</v>
      </c>
      <c r="X559" t="s">
        <v>998</v>
      </c>
      <c r="Y559" t="s">
        <v>998</v>
      </c>
      <c r="AA559" t="s">
        <v>998</v>
      </c>
      <c r="AB559" t="s">
        <v>998</v>
      </c>
      <c r="AC559" t="s">
        <v>998</v>
      </c>
      <c r="AD559" t="s">
        <v>998</v>
      </c>
      <c r="AE559" t="s">
        <v>998</v>
      </c>
      <c r="AF559" t="s">
        <v>998</v>
      </c>
      <c r="AS559" t="s">
        <v>5174</v>
      </c>
      <c r="AT559" t="s">
        <v>5175</v>
      </c>
      <c r="AU559" t="s">
        <v>5176</v>
      </c>
      <c r="AV559" t="s">
        <v>5177</v>
      </c>
      <c r="AW559" t="s">
        <v>5178</v>
      </c>
      <c r="AX559" t="s">
        <v>5179</v>
      </c>
      <c r="AY559" t="s">
        <v>5180</v>
      </c>
      <c r="BA559" t="s">
        <v>3589</v>
      </c>
      <c r="BB559" t="s">
        <v>991</v>
      </c>
      <c r="BC559">
        <v>17963000</v>
      </c>
      <c r="BD559" t="s">
        <v>5181</v>
      </c>
      <c r="BE559" t="s">
        <v>5182</v>
      </c>
      <c r="BF559" t="s">
        <v>5183</v>
      </c>
      <c r="BG559" t="s">
        <v>5184</v>
      </c>
      <c r="BH559" t="s">
        <v>1045</v>
      </c>
      <c r="BI559" t="s">
        <v>1046</v>
      </c>
      <c r="BJ559" t="s">
        <v>1047</v>
      </c>
      <c r="BK559" t="s">
        <v>180</v>
      </c>
      <c r="BL559" t="s">
        <v>3492</v>
      </c>
      <c r="BM559" t="s">
        <v>3493</v>
      </c>
      <c r="BN559" t="s">
        <v>1045</v>
      </c>
      <c r="BO559" t="s">
        <v>1046</v>
      </c>
      <c r="BP559" t="s">
        <v>1047</v>
      </c>
      <c r="BQ559" t="s">
        <v>180</v>
      </c>
      <c r="BR559" t="s">
        <v>5185</v>
      </c>
      <c r="BT559" t="s">
        <v>3495</v>
      </c>
      <c r="BU559" t="s">
        <v>5186</v>
      </c>
      <c r="BV559" t="s">
        <v>5179</v>
      </c>
      <c r="BX559" t="s">
        <v>5180</v>
      </c>
      <c r="BY559" t="s">
        <v>998</v>
      </c>
      <c r="CG559" t="s">
        <v>147</v>
      </c>
      <c r="CO559" t="s">
        <v>998</v>
      </c>
      <c r="CP559" t="s">
        <v>998</v>
      </c>
      <c r="CQ559" t="s">
        <v>998</v>
      </c>
      <c r="CS559" t="s">
        <v>998</v>
      </c>
      <c r="CT559" t="s">
        <v>998</v>
      </c>
      <c r="CU559" t="s">
        <v>998</v>
      </c>
      <c r="CW559" t="s">
        <v>998</v>
      </c>
      <c r="CX559" t="s">
        <v>998</v>
      </c>
      <c r="CY559" t="s">
        <v>998</v>
      </c>
      <c r="CZ559" t="s">
        <v>998</v>
      </c>
      <c r="DA559" t="s">
        <v>998</v>
      </c>
      <c r="DB559" t="s">
        <v>998</v>
      </c>
      <c r="DT559">
        <v>42</v>
      </c>
      <c r="DU559">
        <v>42</v>
      </c>
      <c r="DV559">
        <v>35</v>
      </c>
      <c r="DW559" s="1">
        <f>+Tabulka1[[#This Row],[pocudegra]]/Tabulka1[[#This Row],[pochodnav]]</f>
        <v>0.83333333333333337</v>
      </c>
      <c r="DX559">
        <v>17963000</v>
      </c>
      <c r="DY559" t="s">
        <v>957</v>
      </c>
      <c r="DZ559" t="s">
        <v>991</v>
      </c>
      <c r="EC559" t="s">
        <v>998</v>
      </c>
      <c r="EF559" t="s">
        <v>5131</v>
      </c>
      <c r="EG559" t="s">
        <v>147</v>
      </c>
      <c r="EL559">
        <v>0</v>
      </c>
      <c r="EM559">
        <v>0</v>
      </c>
    </row>
    <row r="560" spans="1:143" hidden="1">
      <c r="A560">
        <v>557</v>
      </c>
      <c r="B560" t="s">
        <v>5187</v>
      </c>
      <c r="C560" t="s">
        <v>1025</v>
      </c>
      <c r="D560" t="s">
        <v>240</v>
      </c>
      <c r="F560" t="s">
        <v>957</v>
      </c>
      <c r="G560" t="s">
        <v>991</v>
      </c>
      <c r="H560" t="s">
        <v>957</v>
      </c>
      <c r="I560" t="s">
        <v>991</v>
      </c>
      <c r="J560" t="s">
        <v>1025</v>
      </c>
      <c r="K560" t="s">
        <v>240</v>
      </c>
      <c r="L560" t="s">
        <v>1026</v>
      </c>
      <c r="M560" t="s">
        <v>1026</v>
      </c>
      <c r="S560" t="s">
        <v>998</v>
      </c>
      <c r="T560" t="s">
        <v>998</v>
      </c>
      <c r="U560" t="s">
        <v>998</v>
      </c>
      <c r="W560" t="s">
        <v>998</v>
      </c>
      <c r="X560" t="s">
        <v>998</v>
      </c>
      <c r="Y560" t="s">
        <v>998</v>
      </c>
      <c r="AA560" t="s">
        <v>998</v>
      </c>
      <c r="AB560" t="s">
        <v>998</v>
      </c>
      <c r="AC560" t="s">
        <v>998</v>
      </c>
      <c r="AD560" t="s">
        <v>998</v>
      </c>
      <c r="AE560" t="s">
        <v>998</v>
      </c>
      <c r="AF560" t="s">
        <v>998</v>
      </c>
      <c r="AS560" t="s">
        <v>5188</v>
      </c>
      <c r="AT560" t="s">
        <v>5189</v>
      </c>
      <c r="AU560" t="s">
        <v>5190</v>
      </c>
      <c r="AV560" t="s">
        <v>5191</v>
      </c>
      <c r="AW560" t="s">
        <v>5192</v>
      </c>
      <c r="AX560" t="s">
        <v>1032</v>
      </c>
      <c r="AY560" t="s">
        <v>1032</v>
      </c>
      <c r="BA560" t="s">
        <v>1264</v>
      </c>
      <c r="BB560" t="s">
        <v>1034</v>
      </c>
      <c r="BC560">
        <v>102125000</v>
      </c>
      <c r="BD560" t="s">
        <v>5193</v>
      </c>
      <c r="BE560" t="s">
        <v>5194</v>
      </c>
      <c r="BF560" t="s">
        <v>5195</v>
      </c>
      <c r="BG560" t="s">
        <v>5196</v>
      </c>
      <c r="BH560" t="s">
        <v>1045</v>
      </c>
      <c r="BI560" t="s">
        <v>5197</v>
      </c>
      <c r="BJ560" t="s">
        <v>1047</v>
      </c>
      <c r="BK560" t="s">
        <v>180</v>
      </c>
      <c r="BL560" t="s">
        <v>2929</v>
      </c>
      <c r="BM560" t="s">
        <v>2329</v>
      </c>
      <c r="BN560" t="s">
        <v>1045</v>
      </c>
      <c r="BO560" t="s">
        <v>5197</v>
      </c>
      <c r="BP560" t="s">
        <v>1047</v>
      </c>
      <c r="BQ560" t="s">
        <v>180</v>
      </c>
      <c r="BR560" t="s">
        <v>5198</v>
      </c>
      <c r="BT560" t="s">
        <v>3082</v>
      </c>
      <c r="BU560" t="s">
        <v>5186</v>
      </c>
      <c r="BV560" t="s">
        <v>2792</v>
      </c>
      <c r="BW560" t="s">
        <v>1032</v>
      </c>
      <c r="BX560" t="s">
        <v>1032</v>
      </c>
      <c r="BY560" t="s">
        <v>998</v>
      </c>
      <c r="CG560" t="s">
        <v>147</v>
      </c>
      <c r="CO560" t="s">
        <v>998</v>
      </c>
      <c r="CP560" t="s">
        <v>998</v>
      </c>
      <c r="CQ560" t="s">
        <v>998</v>
      </c>
      <c r="CS560" t="s">
        <v>998</v>
      </c>
      <c r="CT560" t="s">
        <v>998</v>
      </c>
      <c r="CU560" t="s">
        <v>998</v>
      </c>
      <c r="CW560" t="s">
        <v>998</v>
      </c>
      <c r="CX560" t="s">
        <v>998</v>
      </c>
      <c r="CY560" t="s">
        <v>998</v>
      </c>
      <c r="CZ560" t="s">
        <v>998</v>
      </c>
      <c r="DA560" t="s">
        <v>998</v>
      </c>
      <c r="DB560" t="s">
        <v>998</v>
      </c>
      <c r="DT560">
        <v>25</v>
      </c>
      <c r="DU560">
        <v>25</v>
      </c>
      <c r="DV560">
        <v>10</v>
      </c>
      <c r="DW560" s="1">
        <f>+Tabulka1[[#This Row],[pocudegra]]/Tabulka1[[#This Row],[pochodnav]]</f>
        <v>0.4</v>
      </c>
      <c r="DX560">
        <v>102125000</v>
      </c>
      <c r="DY560" t="s">
        <v>991</v>
      </c>
      <c r="DZ560" t="s">
        <v>1034</v>
      </c>
      <c r="EC560" t="s">
        <v>998</v>
      </c>
      <c r="EF560" t="s">
        <v>5131</v>
      </c>
      <c r="EG560" t="s">
        <v>147</v>
      </c>
      <c r="EL560">
        <v>0</v>
      </c>
      <c r="EM560">
        <v>0</v>
      </c>
    </row>
    <row r="561" spans="1:143" hidden="1">
      <c r="A561">
        <v>558</v>
      </c>
      <c r="B561" t="s">
        <v>5199</v>
      </c>
      <c r="C561" t="s">
        <v>4227</v>
      </c>
      <c r="D561" t="s">
        <v>240</v>
      </c>
      <c r="F561" t="s">
        <v>957</v>
      </c>
      <c r="G561" t="s">
        <v>957</v>
      </c>
      <c r="H561" t="s">
        <v>957</v>
      </c>
      <c r="I561" t="s">
        <v>957</v>
      </c>
      <c r="J561" t="s">
        <v>4227</v>
      </c>
      <c r="K561" t="s">
        <v>240</v>
      </c>
      <c r="L561" t="s">
        <v>5200</v>
      </c>
      <c r="M561" t="s">
        <v>5200</v>
      </c>
      <c r="S561" t="s">
        <v>998</v>
      </c>
      <c r="T561" t="s">
        <v>998</v>
      </c>
      <c r="U561" t="s">
        <v>998</v>
      </c>
      <c r="W561" t="s">
        <v>998</v>
      </c>
      <c r="X561" t="s">
        <v>998</v>
      </c>
      <c r="Y561" t="s">
        <v>998</v>
      </c>
      <c r="AA561" t="s">
        <v>998</v>
      </c>
      <c r="AB561" t="s">
        <v>998</v>
      </c>
      <c r="AC561" t="s">
        <v>998</v>
      </c>
      <c r="AD561" t="s">
        <v>998</v>
      </c>
      <c r="AE561" t="s">
        <v>998</v>
      </c>
      <c r="AF561" t="s">
        <v>998</v>
      </c>
      <c r="AS561" t="s">
        <v>5201</v>
      </c>
      <c r="AT561" t="s">
        <v>5202</v>
      </c>
      <c r="AU561" t="s">
        <v>5203</v>
      </c>
      <c r="AV561" t="s">
        <v>5204</v>
      </c>
      <c r="AW561" t="s">
        <v>5205</v>
      </c>
      <c r="AX561" t="s">
        <v>4532</v>
      </c>
      <c r="AY561" t="s">
        <v>4533</v>
      </c>
      <c r="BA561" t="s">
        <v>5206</v>
      </c>
      <c r="BB561" t="s">
        <v>2540</v>
      </c>
      <c r="BC561">
        <v>259647000</v>
      </c>
      <c r="BD561" t="s">
        <v>5207</v>
      </c>
      <c r="BE561" t="s">
        <v>5208</v>
      </c>
      <c r="BF561" t="s">
        <v>5209</v>
      </c>
      <c r="BG561" t="s">
        <v>5210</v>
      </c>
      <c r="BH561" t="s">
        <v>5211</v>
      </c>
      <c r="BI561" t="s">
        <v>4517</v>
      </c>
      <c r="BJ561" t="s">
        <v>582</v>
      </c>
      <c r="BK561" t="s">
        <v>5212</v>
      </c>
      <c r="BL561" t="s">
        <v>4519</v>
      </c>
      <c r="BM561" t="s">
        <v>1429</v>
      </c>
      <c r="BN561" t="s">
        <v>5211</v>
      </c>
      <c r="BO561" t="s">
        <v>4517</v>
      </c>
      <c r="BP561" t="s">
        <v>582</v>
      </c>
      <c r="BQ561" t="s">
        <v>4520</v>
      </c>
      <c r="BR561" t="s">
        <v>5213</v>
      </c>
      <c r="BS561" t="s">
        <v>4498</v>
      </c>
      <c r="BT561" t="s">
        <v>5214</v>
      </c>
      <c r="BU561" t="s">
        <v>5215</v>
      </c>
      <c r="BV561" t="s">
        <v>4537</v>
      </c>
      <c r="BW561" t="s">
        <v>885</v>
      </c>
      <c r="BX561" t="s">
        <v>1539</v>
      </c>
      <c r="BY561" t="s">
        <v>998</v>
      </c>
      <c r="CG561" t="s">
        <v>147</v>
      </c>
      <c r="CO561" t="s">
        <v>998</v>
      </c>
      <c r="CP561" t="s">
        <v>998</v>
      </c>
      <c r="CQ561" t="s">
        <v>998</v>
      </c>
      <c r="CS561" t="s">
        <v>998</v>
      </c>
      <c r="CT561" t="s">
        <v>998</v>
      </c>
      <c r="CU561" t="s">
        <v>998</v>
      </c>
      <c r="CW561" t="s">
        <v>998</v>
      </c>
      <c r="CX561" t="s">
        <v>998</v>
      </c>
      <c r="CY561" t="s">
        <v>998</v>
      </c>
      <c r="CZ561" t="s">
        <v>998</v>
      </c>
      <c r="DA561" t="s">
        <v>998</v>
      </c>
      <c r="DB561" t="s">
        <v>998</v>
      </c>
      <c r="DT561">
        <v>245</v>
      </c>
      <c r="DU561">
        <v>243</v>
      </c>
      <c r="DV561">
        <v>19</v>
      </c>
      <c r="DW561" s="1">
        <f>+Tabulka1[[#This Row],[pocudegra]]/Tabulka1[[#This Row],[pochodnav]]</f>
        <v>7.8189300411522639E-2</v>
      </c>
      <c r="DX561">
        <v>226036000</v>
      </c>
      <c r="DY561" t="s">
        <v>991</v>
      </c>
      <c r="DZ561" t="s">
        <v>2540</v>
      </c>
      <c r="EC561" t="s">
        <v>998</v>
      </c>
      <c r="EF561" t="s">
        <v>5216</v>
      </c>
      <c r="EG561" t="s">
        <v>147</v>
      </c>
      <c r="EL561">
        <v>0</v>
      </c>
      <c r="EM561">
        <v>0</v>
      </c>
    </row>
    <row r="562" spans="1:143" hidden="1">
      <c r="A562">
        <v>559</v>
      </c>
      <c r="B562" t="s">
        <v>5217</v>
      </c>
      <c r="C562" t="s">
        <v>1025</v>
      </c>
      <c r="D562" t="s">
        <v>240</v>
      </c>
      <c r="F562" t="s">
        <v>957</v>
      </c>
      <c r="G562" t="s">
        <v>991</v>
      </c>
      <c r="H562" t="s">
        <v>957</v>
      </c>
      <c r="I562" t="s">
        <v>991</v>
      </c>
      <c r="J562" t="s">
        <v>1025</v>
      </c>
      <c r="K562" t="s">
        <v>240</v>
      </c>
      <c r="L562" t="s">
        <v>5218</v>
      </c>
      <c r="M562" t="s">
        <v>5218</v>
      </c>
      <c r="S562" t="s">
        <v>998</v>
      </c>
      <c r="T562" t="s">
        <v>998</v>
      </c>
      <c r="U562" t="s">
        <v>998</v>
      </c>
      <c r="W562" t="s">
        <v>998</v>
      </c>
      <c r="X562" t="s">
        <v>998</v>
      </c>
      <c r="Y562" t="s">
        <v>998</v>
      </c>
      <c r="AA562" t="s">
        <v>998</v>
      </c>
      <c r="AB562" t="s">
        <v>998</v>
      </c>
      <c r="AC562" t="s">
        <v>998</v>
      </c>
      <c r="AD562" t="s">
        <v>998</v>
      </c>
      <c r="AE562" t="s">
        <v>998</v>
      </c>
      <c r="AF562" t="s">
        <v>998</v>
      </c>
      <c r="AS562" t="s">
        <v>5219</v>
      </c>
      <c r="AT562" t="s">
        <v>5220</v>
      </c>
      <c r="AU562" t="s">
        <v>5221</v>
      </c>
      <c r="AV562" t="s">
        <v>5222</v>
      </c>
      <c r="AW562" t="s">
        <v>5223</v>
      </c>
      <c r="AX562" t="s">
        <v>5224</v>
      </c>
      <c r="AY562" t="s">
        <v>5225</v>
      </c>
      <c r="BA562" t="s">
        <v>5226</v>
      </c>
      <c r="BB562" t="s">
        <v>996</v>
      </c>
      <c r="BC562">
        <v>4800000</v>
      </c>
      <c r="BD562" t="s">
        <v>5227</v>
      </c>
      <c r="BE562" t="s">
        <v>5228</v>
      </c>
      <c r="BF562" t="s">
        <v>5229</v>
      </c>
      <c r="BG562" t="s">
        <v>5230</v>
      </c>
      <c r="BH562" t="s">
        <v>1045</v>
      </c>
      <c r="BI562" t="s">
        <v>1046</v>
      </c>
      <c r="BJ562" t="s">
        <v>1047</v>
      </c>
      <c r="BK562" t="s">
        <v>180</v>
      </c>
      <c r="BL562" t="s">
        <v>5231</v>
      </c>
      <c r="BM562" t="s">
        <v>5232</v>
      </c>
      <c r="BN562" t="s">
        <v>1045</v>
      </c>
      <c r="BO562" t="s">
        <v>5197</v>
      </c>
      <c r="BP562" t="s">
        <v>1047</v>
      </c>
      <c r="BQ562" t="s">
        <v>180</v>
      </c>
      <c r="BR562" t="s">
        <v>5233</v>
      </c>
      <c r="BT562" t="s">
        <v>5234</v>
      </c>
      <c r="BU562" t="s">
        <v>3456</v>
      </c>
      <c r="BV562" t="s">
        <v>5235</v>
      </c>
      <c r="BY562" t="s">
        <v>998</v>
      </c>
      <c r="CG562" t="s">
        <v>147</v>
      </c>
      <c r="CO562" t="s">
        <v>998</v>
      </c>
      <c r="CP562" t="s">
        <v>998</v>
      </c>
      <c r="CQ562" t="s">
        <v>998</v>
      </c>
      <c r="CS562" t="s">
        <v>998</v>
      </c>
      <c r="CT562" t="s">
        <v>998</v>
      </c>
      <c r="CU562" t="s">
        <v>998</v>
      </c>
      <c r="CW562" t="s">
        <v>998</v>
      </c>
      <c r="CX562" t="s">
        <v>998</v>
      </c>
      <c r="CY562" t="s">
        <v>998</v>
      </c>
      <c r="CZ562" t="s">
        <v>998</v>
      </c>
      <c r="DA562" t="s">
        <v>998</v>
      </c>
      <c r="DB562" t="s">
        <v>998</v>
      </c>
      <c r="DT562">
        <v>52</v>
      </c>
      <c r="DU562">
        <v>52</v>
      </c>
      <c r="DV562">
        <v>18</v>
      </c>
      <c r="DW562" s="1">
        <f>+Tabulka1[[#This Row],[pocudegra]]/Tabulka1[[#This Row],[pochodnav]]</f>
        <v>0.34615384615384615</v>
      </c>
      <c r="DX562">
        <v>4403000</v>
      </c>
      <c r="DY562" t="s">
        <v>991</v>
      </c>
      <c r="DZ562" t="s">
        <v>996</v>
      </c>
      <c r="EC562" t="s">
        <v>998</v>
      </c>
      <c r="EF562" t="s">
        <v>5131</v>
      </c>
      <c r="EG562" t="s">
        <v>147</v>
      </c>
      <c r="EL562">
        <v>0</v>
      </c>
      <c r="EM562">
        <v>0</v>
      </c>
    </row>
    <row r="563" spans="1:143" hidden="1">
      <c r="A563">
        <v>560</v>
      </c>
      <c r="B563" t="s">
        <v>5236</v>
      </c>
      <c r="C563" t="s">
        <v>1025</v>
      </c>
      <c r="D563" t="s">
        <v>240</v>
      </c>
      <c r="F563" t="s">
        <v>957</v>
      </c>
      <c r="G563" t="s">
        <v>957</v>
      </c>
      <c r="H563" t="s">
        <v>957</v>
      </c>
      <c r="I563" t="s">
        <v>957</v>
      </c>
      <c r="J563" t="s">
        <v>1025</v>
      </c>
      <c r="K563" t="s">
        <v>240</v>
      </c>
      <c r="L563" t="s">
        <v>1026</v>
      </c>
      <c r="M563" t="s">
        <v>1026</v>
      </c>
      <c r="S563" t="s">
        <v>998</v>
      </c>
      <c r="T563" t="s">
        <v>998</v>
      </c>
      <c r="U563" t="s">
        <v>998</v>
      </c>
      <c r="W563" t="s">
        <v>998</v>
      </c>
      <c r="X563" t="s">
        <v>998</v>
      </c>
      <c r="Y563" t="s">
        <v>998</v>
      </c>
      <c r="AA563" t="s">
        <v>998</v>
      </c>
      <c r="AB563" t="s">
        <v>998</v>
      </c>
      <c r="AC563" t="s">
        <v>998</v>
      </c>
      <c r="AD563" t="s">
        <v>998</v>
      </c>
      <c r="AE563" t="s">
        <v>998</v>
      </c>
      <c r="AF563" t="s">
        <v>998</v>
      </c>
      <c r="AS563" t="s">
        <v>5237</v>
      </c>
      <c r="AT563" t="s">
        <v>5238</v>
      </c>
      <c r="AU563" t="s">
        <v>5239</v>
      </c>
      <c r="AV563" t="s">
        <v>5177</v>
      </c>
      <c r="AW563" t="s">
        <v>5178</v>
      </c>
      <c r="AX563" t="s">
        <v>1032</v>
      </c>
      <c r="AY563" t="s">
        <v>1032</v>
      </c>
      <c r="BA563" t="s">
        <v>1264</v>
      </c>
      <c r="BB563" t="s">
        <v>1022</v>
      </c>
      <c r="BC563">
        <v>180000000</v>
      </c>
      <c r="BD563" t="s">
        <v>5240</v>
      </c>
      <c r="BE563" t="s">
        <v>5241</v>
      </c>
      <c r="BF563" t="s">
        <v>5242</v>
      </c>
      <c r="BG563" t="s">
        <v>5243</v>
      </c>
      <c r="BH563" t="s">
        <v>1045</v>
      </c>
      <c r="BI563" t="s">
        <v>5197</v>
      </c>
      <c r="BJ563" t="s">
        <v>1047</v>
      </c>
      <c r="BK563" t="s">
        <v>180</v>
      </c>
      <c r="BL563" t="s">
        <v>5244</v>
      </c>
      <c r="BM563" t="s">
        <v>5162</v>
      </c>
      <c r="BN563" t="s">
        <v>1045</v>
      </c>
      <c r="BO563" t="s">
        <v>5197</v>
      </c>
      <c r="BP563" t="s">
        <v>1047</v>
      </c>
      <c r="BQ563" t="s">
        <v>180</v>
      </c>
      <c r="BR563" t="s">
        <v>5245</v>
      </c>
      <c r="BT563" t="s">
        <v>5246</v>
      </c>
      <c r="BU563" t="s">
        <v>3456</v>
      </c>
      <c r="BV563" t="s">
        <v>1032</v>
      </c>
      <c r="BY563" t="s">
        <v>998</v>
      </c>
      <c r="CG563" t="s">
        <v>147</v>
      </c>
      <c r="CO563" t="s">
        <v>998</v>
      </c>
      <c r="CP563" t="s">
        <v>998</v>
      </c>
      <c r="CQ563" t="s">
        <v>998</v>
      </c>
      <c r="CS563" t="s">
        <v>998</v>
      </c>
      <c r="CT563" t="s">
        <v>998</v>
      </c>
      <c r="CU563" t="s">
        <v>998</v>
      </c>
      <c r="CW563" t="s">
        <v>998</v>
      </c>
      <c r="CX563" t="s">
        <v>998</v>
      </c>
      <c r="CY563" t="s">
        <v>998</v>
      </c>
      <c r="CZ563" t="s">
        <v>998</v>
      </c>
      <c r="DA563" t="s">
        <v>998</v>
      </c>
      <c r="DB563" t="s">
        <v>998</v>
      </c>
      <c r="DT563">
        <v>18</v>
      </c>
      <c r="DU563">
        <v>16</v>
      </c>
      <c r="DV563">
        <v>8</v>
      </c>
      <c r="DW563" s="1">
        <f>+Tabulka1[[#This Row],[pocudegra]]/Tabulka1[[#This Row],[pochodnav]]</f>
        <v>0.5</v>
      </c>
      <c r="DX563">
        <v>47367000</v>
      </c>
      <c r="DY563" t="s">
        <v>991</v>
      </c>
      <c r="DZ563" t="s">
        <v>1022</v>
      </c>
      <c r="EC563" t="s">
        <v>998</v>
      </c>
      <c r="EF563" t="s">
        <v>5247</v>
      </c>
      <c r="EG563" t="s">
        <v>147</v>
      </c>
      <c r="EL563">
        <v>0</v>
      </c>
      <c r="EM563">
        <v>0</v>
      </c>
    </row>
    <row r="564" spans="1:143" hidden="1">
      <c r="A564">
        <v>561</v>
      </c>
      <c r="B564" t="s">
        <v>5248</v>
      </c>
      <c r="C564" t="s">
        <v>1025</v>
      </c>
      <c r="D564" t="s">
        <v>144</v>
      </c>
      <c r="F564" t="s">
        <v>957</v>
      </c>
      <c r="G564" t="s">
        <v>957</v>
      </c>
      <c r="H564" t="s">
        <v>957</v>
      </c>
      <c r="I564" t="s">
        <v>957</v>
      </c>
      <c r="J564" t="s">
        <v>1025</v>
      </c>
      <c r="K564" t="s">
        <v>144</v>
      </c>
      <c r="L564" t="s">
        <v>5249</v>
      </c>
      <c r="M564" t="s">
        <v>5249</v>
      </c>
      <c r="S564" t="s">
        <v>998</v>
      </c>
      <c r="T564" t="s">
        <v>998</v>
      </c>
      <c r="U564" t="s">
        <v>998</v>
      </c>
      <c r="W564" t="s">
        <v>998</v>
      </c>
      <c r="X564" t="s">
        <v>998</v>
      </c>
      <c r="Y564" t="s">
        <v>998</v>
      </c>
      <c r="AA564" t="s">
        <v>998</v>
      </c>
      <c r="AB564" t="s">
        <v>998</v>
      </c>
      <c r="AC564" t="s">
        <v>998</v>
      </c>
      <c r="AD564" t="s">
        <v>998</v>
      </c>
      <c r="AE564" t="s">
        <v>998</v>
      </c>
      <c r="AF564" t="s">
        <v>998</v>
      </c>
      <c r="AS564" t="s">
        <v>5250</v>
      </c>
      <c r="AT564" t="s">
        <v>5251</v>
      </c>
      <c r="AU564" t="s">
        <v>5252</v>
      </c>
      <c r="AV564" t="s">
        <v>5253</v>
      </c>
      <c r="AW564" t="s">
        <v>5254</v>
      </c>
      <c r="AX564" t="s">
        <v>5255</v>
      </c>
      <c r="AY564" t="s">
        <v>5255</v>
      </c>
      <c r="BA564" t="s">
        <v>5256</v>
      </c>
      <c r="BB564" t="s">
        <v>1022</v>
      </c>
      <c r="BC564">
        <v>27000000</v>
      </c>
      <c r="BD564" t="s">
        <v>5257</v>
      </c>
      <c r="BE564" t="s">
        <v>5258</v>
      </c>
      <c r="BF564" t="s">
        <v>5259</v>
      </c>
      <c r="BG564" t="s">
        <v>5260</v>
      </c>
      <c r="BH564" t="s">
        <v>1045</v>
      </c>
      <c r="BI564" t="s">
        <v>5197</v>
      </c>
      <c r="BJ564" t="s">
        <v>1047</v>
      </c>
      <c r="BK564" t="s">
        <v>180</v>
      </c>
      <c r="BL564" t="s">
        <v>2929</v>
      </c>
      <c r="BM564" t="s">
        <v>2329</v>
      </c>
      <c r="BN564" t="s">
        <v>1045</v>
      </c>
      <c r="BO564" t="s">
        <v>5197</v>
      </c>
      <c r="BP564" t="s">
        <v>1047</v>
      </c>
      <c r="BQ564" t="s">
        <v>180</v>
      </c>
      <c r="BR564" t="s">
        <v>5198</v>
      </c>
      <c r="BT564" t="s">
        <v>3082</v>
      </c>
      <c r="BU564" t="s">
        <v>3456</v>
      </c>
      <c r="BV564" t="s">
        <v>5255</v>
      </c>
      <c r="BW564" t="s">
        <v>5255</v>
      </c>
      <c r="BX564" t="s">
        <v>5255</v>
      </c>
      <c r="BY564" t="s">
        <v>998</v>
      </c>
      <c r="CG564" t="s">
        <v>147</v>
      </c>
      <c r="CO564" t="s">
        <v>998</v>
      </c>
      <c r="CP564" t="s">
        <v>998</v>
      </c>
      <c r="CQ564" t="s">
        <v>998</v>
      </c>
      <c r="CS564" t="s">
        <v>998</v>
      </c>
      <c r="CT564" t="s">
        <v>998</v>
      </c>
      <c r="CU564" t="s">
        <v>998</v>
      </c>
      <c r="CW564" t="s">
        <v>998</v>
      </c>
      <c r="CX564" t="s">
        <v>998</v>
      </c>
      <c r="CY564" t="s">
        <v>998</v>
      </c>
      <c r="CZ564" t="s">
        <v>998</v>
      </c>
      <c r="DA564" t="s">
        <v>998</v>
      </c>
      <c r="DB564" t="s">
        <v>998</v>
      </c>
      <c r="DT564">
        <v>18</v>
      </c>
      <c r="DU564">
        <v>18</v>
      </c>
      <c r="DV564">
        <v>18</v>
      </c>
      <c r="DW564" s="1">
        <f>+Tabulka1[[#This Row],[pocudegra]]/Tabulka1[[#This Row],[pochodnav]]</f>
        <v>1</v>
      </c>
      <c r="DX564">
        <v>33980000</v>
      </c>
      <c r="DY564" t="s">
        <v>957</v>
      </c>
      <c r="DZ564" t="s">
        <v>1022</v>
      </c>
      <c r="EC564" t="s">
        <v>998</v>
      </c>
      <c r="EF564" t="s">
        <v>5261</v>
      </c>
      <c r="EG564" t="s">
        <v>147</v>
      </c>
      <c r="EL564">
        <v>0</v>
      </c>
      <c r="EM564">
        <v>0</v>
      </c>
    </row>
    <row r="565" spans="1:143" hidden="1">
      <c r="A565">
        <v>562</v>
      </c>
      <c r="B565" t="s">
        <v>5262</v>
      </c>
      <c r="C565" t="s">
        <v>1025</v>
      </c>
      <c r="D565" t="s">
        <v>240</v>
      </c>
      <c r="F565" t="s">
        <v>957</v>
      </c>
      <c r="G565" t="s">
        <v>991</v>
      </c>
      <c r="H565" t="s">
        <v>957</v>
      </c>
      <c r="I565" t="s">
        <v>991</v>
      </c>
      <c r="J565" t="s">
        <v>1025</v>
      </c>
      <c r="K565" t="s">
        <v>240</v>
      </c>
      <c r="L565" t="s">
        <v>1026</v>
      </c>
      <c r="M565" t="s">
        <v>1026</v>
      </c>
      <c r="S565" t="s">
        <v>998</v>
      </c>
      <c r="T565" t="s">
        <v>998</v>
      </c>
      <c r="U565" t="s">
        <v>998</v>
      </c>
      <c r="W565" t="s">
        <v>998</v>
      </c>
      <c r="X565" t="s">
        <v>998</v>
      </c>
      <c r="Y565" t="s">
        <v>998</v>
      </c>
      <c r="AA565" t="s">
        <v>998</v>
      </c>
      <c r="AB565" t="s">
        <v>998</v>
      </c>
      <c r="AC565" t="s">
        <v>998</v>
      </c>
      <c r="AD565" t="s">
        <v>998</v>
      </c>
      <c r="AE565" t="s">
        <v>998</v>
      </c>
      <c r="AF565" t="s">
        <v>998</v>
      </c>
      <c r="AS565" t="s">
        <v>5263</v>
      </c>
      <c r="AT565" t="s">
        <v>5264</v>
      </c>
      <c r="AU565" t="s">
        <v>5206</v>
      </c>
      <c r="AV565" t="s">
        <v>5177</v>
      </c>
      <c r="AW565" t="s">
        <v>5178</v>
      </c>
      <c r="AX565" t="s">
        <v>1032</v>
      </c>
      <c r="AY565" t="s">
        <v>1032</v>
      </c>
      <c r="BA565" t="s">
        <v>5206</v>
      </c>
      <c r="BB565" t="s">
        <v>1034</v>
      </c>
      <c r="BC565">
        <v>104000000</v>
      </c>
      <c r="BD565" t="s">
        <v>1035</v>
      </c>
      <c r="BE565" t="s">
        <v>1036</v>
      </c>
      <c r="BF565" t="s">
        <v>5265</v>
      </c>
      <c r="BG565" t="s">
        <v>5266</v>
      </c>
      <c r="BH565" t="s">
        <v>1045</v>
      </c>
      <c r="BI565" t="s">
        <v>1046</v>
      </c>
      <c r="BJ565" t="s">
        <v>1047</v>
      </c>
      <c r="BK565" t="s">
        <v>180</v>
      </c>
      <c r="BL565" t="s">
        <v>3387</v>
      </c>
      <c r="BM565" t="s">
        <v>1429</v>
      </c>
      <c r="BN565" t="s">
        <v>1045</v>
      </c>
      <c r="BO565" t="s">
        <v>1046</v>
      </c>
      <c r="BP565" t="s">
        <v>1047</v>
      </c>
      <c r="BQ565" t="s">
        <v>180</v>
      </c>
      <c r="BR565" t="s">
        <v>3388</v>
      </c>
      <c r="BT565" t="s">
        <v>3390</v>
      </c>
      <c r="BU565" t="s">
        <v>3456</v>
      </c>
      <c r="BV565" t="s">
        <v>1032</v>
      </c>
      <c r="BW565" t="s">
        <v>1032</v>
      </c>
      <c r="BX565" t="s">
        <v>1032</v>
      </c>
      <c r="BY565" t="s">
        <v>998</v>
      </c>
      <c r="CG565" t="s">
        <v>147</v>
      </c>
      <c r="CO565" t="s">
        <v>998</v>
      </c>
      <c r="CP565" t="s">
        <v>998</v>
      </c>
      <c r="CQ565" t="s">
        <v>998</v>
      </c>
      <c r="CS565" t="s">
        <v>998</v>
      </c>
      <c r="CT565" t="s">
        <v>998</v>
      </c>
      <c r="CU565" t="s">
        <v>998</v>
      </c>
      <c r="CW565" t="s">
        <v>998</v>
      </c>
      <c r="CX565" t="s">
        <v>998</v>
      </c>
      <c r="CY565" t="s">
        <v>998</v>
      </c>
      <c r="CZ565" t="s">
        <v>998</v>
      </c>
      <c r="DA565" t="s">
        <v>998</v>
      </c>
      <c r="DB565" t="s">
        <v>998</v>
      </c>
      <c r="DT565">
        <v>27</v>
      </c>
      <c r="DU565">
        <v>26</v>
      </c>
      <c r="DV565">
        <v>11</v>
      </c>
      <c r="DW565" s="1">
        <f>+Tabulka1[[#This Row],[pocudegra]]/Tabulka1[[#This Row],[pochodnav]]</f>
        <v>0.42307692307692307</v>
      </c>
      <c r="DX565">
        <v>109172000</v>
      </c>
      <c r="DY565" t="s">
        <v>991</v>
      </c>
      <c r="DZ565" t="s">
        <v>1034</v>
      </c>
      <c r="EC565" t="s">
        <v>998</v>
      </c>
      <c r="EF565" t="s">
        <v>5131</v>
      </c>
      <c r="EG565" t="s">
        <v>147</v>
      </c>
      <c r="EL565">
        <v>0</v>
      </c>
      <c r="EM565">
        <v>0</v>
      </c>
    </row>
    <row r="566" spans="1:143" hidden="1">
      <c r="A566">
        <v>563</v>
      </c>
      <c r="B566" t="s">
        <v>5267</v>
      </c>
      <c r="C566" t="s">
        <v>1025</v>
      </c>
      <c r="D566" t="s">
        <v>240</v>
      </c>
      <c r="F566" t="s">
        <v>957</v>
      </c>
      <c r="G566" t="s">
        <v>991</v>
      </c>
      <c r="H566" t="s">
        <v>957</v>
      </c>
      <c r="I566" t="s">
        <v>991</v>
      </c>
      <c r="J566" t="s">
        <v>1025</v>
      </c>
      <c r="K566" t="s">
        <v>240</v>
      </c>
      <c r="L566" t="s">
        <v>1026</v>
      </c>
      <c r="M566" t="s">
        <v>1026</v>
      </c>
      <c r="S566" t="s">
        <v>998</v>
      </c>
      <c r="T566" t="s">
        <v>998</v>
      </c>
      <c r="U566" t="s">
        <v>998</v>
      </c>
      <c r="W566" t="s">
        <v>998</v>
      </c>
      <c r="X566" t="s">
        <v>998</v>
      </c>
      <c r="Y566" t="s">
        <v>998</v>
      </c>
      <c r="AA566" t="s">
        <v>998</v>
      </c>
      <c r="AB566" t="s">
        <v>998</v>
      </c>
      <c r="AC566" t="s">
        <v>998</v>
      </c>
      <c r="AD566" t="s">
        <v>998</v>
      </c>
      <c r="AE566" t="s">
        <v>998</v>
      </c>
      <c r="AF566" t="s">
        <v>998</v>
      </c>
      <c r="AS566" t="s">
        <v>5263</v>
      </c>
      <c r="AT566" t="s">
        <v>5264</v>
      </c>
      <c r="AU566" t="s">
        <v>5226</v>
      </c>
      <c r="AV566" t="s">
        <v>5177</v>
      </c>
      <c r="AW566" t="s">
        <v>5178</v>
      </c>
      <c r="AX566" t="s">
        <v>1032</v>
      </c>
      <c r="AY566" t="s">
        <v>1032</v>
      </c>
      <c r="BA566" t="s">
        <v>5226</v>
      </c>
      <c r="BB566" t="s">
        <v>2540</v>
      </c>
      <c r="BC566">
        <v>160000000</v>
      </c>
      <c r="BD566" t="s">
        <v>5268</v>
      </c>
      <c r="BE566" t="s">
        <v>1036</v>
      </c>
      <c r="BF566" t="s">
        <v>5269</v>
      </c>
      <c r="BG566" t="s">
        <v>5270</v>
      </c>
      <c r="BH566" t="s">
        <v>1045</v>
      </c>
      <c r="BI566" t="s">
        <v>1046</v>
      </c>
      <c r="BJ566" t="s">
        <v>1047</v>
      </c>
      <c r="BK566" t="s">
        <v>180</v>
      </c>
      <c r="BL566" t="s">
        <v>5271</v>
      </c>
      <c r="BM566" t="s">
        <v>5272</v>
      </c>
      <c r="BN566" t="s">
        <v>1045</v>
      </c>
      <c r="BO566" t="s">
        <v>1046</v>
      </c>
      <c r="BP566" t="s">
        <v>1047</v>
      </c>
      <c r="BQ566" t="s">
        <v>180</v>
      </c>
      <c r="BR566" t="s">
        <v>5273</v>
      </c>
      <c r="BT566" t="s">
        <v>5274</v>
      </c>
      <c r="BU566" t="s">
        <v>3456</v>
      </c>
      <c r="BV566" t="s">
        <v>1032</v>
      </c>
      <c r="BW566" t="s">
        <v>1032</v>
      </c>
      <c r="BX566" t="s">
        <v>1032</v>
      </c>
      <c r="BY566" t="s">
        <v>998</v>
      </c>
      <c r="CG566" t="s">
        <v>147</v>
      </c>
      <c r="CO566" t="s">
        <v>998</v>
      </c>
      <c r="CP566" t="s">
        <v>998</v>
      </c>
      <c r="CQ566" t="s">
        <v>998</v>
      </c>
      <c r="CS566" t="s">
        <v>998</v>
      </c>
      <c r="CT566" t="s">
        <v>998</v>
      </c>
      <c r="CU566" t="s">
        <v>998</v>
      </c>
      <c r="CW566" t="s">
        <v>998</v>
      </c>
      <c r="CX566" t="s">
        <v>998</v>
      </c>
      <c r="CY566" t="s">
        <v>998</v>
      </c>
      <c r="CZ566" t="s">
        <v>998</v>
      </c>
      <c r="DA566" t="s">
        <v>998</v>
      </c>
      <c r="DB566" t="s">
        <v>998</v>
      </c>
      <c r="DT566">
        <v>33</v>
      </c>
      <c r="DU566">
        <v>27</v>
      </c>
      <c r="DV566">
        <v>11</v>
      </c>
      <c r="DW566" s="1">
        <f>+Tabulka1[[#This Row],[pocudegra]]/Tabulka1[[#This Row],[pochodnav]]</f>
        <v>0.40740740740740738</v>
      </c>
      <c r="DX566">
        <v>142286000</v>
      </c>
      <c r="DY566" t="s">
        <v>991</v>
      </c>
      <c r="DZ566" t="s">
        <v>2540</v>
      </c>
      <c r="EC566" t="s">
        <v>998</v>
      </c>
      <c r="EF566" t="s">
        <v>5275</v>
      </c>
      <c r="EG566" t="s">
        <v>147</v>
      </c>
      <c r="EL566">
        <v>0</v>
      </c>
      <c r="EM566">
        <v>0</v>
      </c>
    </row>
    <row r="567" spans="1:143" hidden="1">
      <c r="A567">
        <v>564</v>
      </c>
      <c r="B567" t="s">
        <v>5276</v>
      </c>
      <c r="C567" t="s">
        <v>1025</v>
      </c>
      <c r="D567" t="s">
        <v>240</v>
      </c>
      <c r="F567" t="s">
        <v>957</v>
      </c>
      <c r="G567" t="s">
        <v>991</v>
      </c>
      <c r="H567" t="s">
        <v>957</v>
      </c>
      <c r="I567" t="s">
        <v>991</v>
      </c>
      <c r="J567" t="s">
        <v>1025</v>
      </c>
      <c r="K567" t="s">
        <v>240</v>
      </c>
      <c r="L567" t="s">
        <v>1026</v>
      </c>
      <c r="M567" t="s">
        <v>1026</v>
      </c>
      <c r="S567" t="s">
        <v>998</v>
      </c>
      <c r="T567" t="s">
        <v>998</v>
      </c>
      <c r="U567" t="s">
        <v>998</v>
      </c>
      <c r="W567" t="s">
        <v>998</v>
      </c>
      <c r="X567" t="s">
        <v>998</v>
      </c>
      <c r="Y567" t="s">
        <v>998</v>
      </c>
      <c r="AA567" t="s">
        <v>998</v>
      </c>
      <c r="AB567" t="s">
        <v>998</v>
      </c>
      <c r="AC567" t="s">
        <v>998</v>
      </c>
      <c r="AD567" t="s">
        <v>998</v>
      </c>
      <c r="AE567" t="s">
        <v>998</v>
      </c>
      <c r="AF567" t="s">
        <v>998</v>
      </c>
      <c r="AS567" t="s">
        <v>5263</v>
      </c>
      <c r="AT567" t="s">
        <v>5264</v>
      </c>
      <c r="AU567" t="s">
        <v>5226</v>
      </c>
      <c r="AV567" t="s">
        <v>5177</v>
      </c>
      <c r="AW567" t="s">
        <v>5178</v>
      </c>
      <c r="AX567" t="s">
        <v>1032</v>
      </c>
      <c r="AY567" t="s">
        <v>1032</v>
      </c>
      <c r="BA567" t="s">
        <v>5226</v>
      </c>
      <c r="BB567" t="s">
        <v>2540</v>
      </c>
      <c r="BC567">
        <v>6000000</v>
      </c>
      <c r="BD567" t="s">
        <v>1035</v>
      </c>
      <c r="BE567" t="s">
        <v>1036</v>
      </c>
      <c r="BF567" t="s">
        <v>5265</v>
      </c>
      <c r="BG567" t="s">
        <v>5277</v>
      </c>
      <c r="BH567" t="s">
        <v>1045</v>
      </c>
      <c r="BI567" t="s">
        <v>1046</v>
      </c>
      <c r="BJ567" t="s">
        <v>1047</v>
      </c>
      <c r="BK567" t="s">
        <v>180</v>
      </c>
      <c r="BL567" t="s">
        <v>5271</v>
      </c>
      <c r="BM567" t="s">
        <v>5272</v>
      </c>
      <c r="BN567" t="s">
        <v>1045</v>
      </c>
      <c r="BO567" t="s">
        <v>1046</v>
      </c>
      <c r="BP567" t="s">
        <v>1047</v>
      </c>
      <c r="BQ567" t="s">
        <v>180</v>
      </c>
      <c r="BR567" t="s">
        <v>5273</v>
      </c>
      <c r="BT567" t="s">
        <v>5274</v>
      </c>
      <c r="BU567" t="s">
        <v>3456</v>
      </c>
      <c r="BV567" t="s">
        <v>1032</v>
      </c>
      <c r="BW567" t="s">
        <v>1032</v>
      </c>
      <c r="BX567" t="s">
        <v>1032</v>
      </c>
      <c r="BY567" t="s">
        <v>998</v>
      </c>
      <c r="CG567" t="s">
        <v>147</v>
      </c>
      <c r="CO567" t="s">
        <v>998</v>
      </c>
      <c r="CP567" t="s">
        <v>998</v>
      </c>
      <c r="CQ567" t="s">
        <v>998</v>
      </c>
      <c r="CS567" t="s">
        <v>998</v>
      </c>
      <c r="CT567" t="s">
        <v>998</v>
      </c>
      <c r="CU567" t="s">
        <v>998</v>
      </c>
      <c r="CW567" t="s">
        <v>998</v>
      </c>
      <c r="CX567" t="s">
        <v>998</v>
      </c>
      <c r="CY567" t="s">
        <v>998</v>
      </c>
      <c r="CZ567" t="s">
        <v>998</v>
      </c>
      <c r="DA567" t="s">
        <v>998</v>
      </c>
      <c r="DB567" t="s">
        <v>998</v>
      </c>
      <c r="DT567">
        <v>24</v>
      </c>
      <c r="DU567">
        <v>22</v>
      </c>
      <c r="DV567">
        <v>13</v>
      </c>
      <c r="DW567" s="1">
        <f>+Tabulka1[[#This Row],[pocudegra]]/Tabulka1[[#This Row],[pochodnav]]</f>
        <v>0.59090909090909094</v>
      </c>
      <c r="DX567">
        <v>5530000</v>
      </c>
      <c r="DY567" t="s">
        <v>991</v>
      </c>
      <c r="DZ567" t="s">
        <v>1022</v>
      </c>
      <c r="EC567" t="s">
        <v>998</v>
      </c>
      <c r="EF567" t="s">
        <v>5131</v>
      </c>
      <c r="EG567" t="s">
        <v>147</v>
      </c>
      <c r="EL567">
        <v>0</v>
      </c>
      <c r="EM567">
        <v>0</v>
      </c>
    </row>
    <row r="568" spans="1:143" hidden="1">
      <c r="A568">
        <v>565</v>
      </c>
      <c r="B568" t="s">
        <v>5278</v>
      </c>
      <c r="C568" t="s">
        <v>1025</v>
      </c>
      <c r="D568" t="s">
        <v>240</v>
      </c>
      <c r="F568" t="s">
        <v>957</v>
      </c>
      <c r="G568" t="s">
        <v>991</v>
      </c>
      <c r="H568" t="s">
        <v>957</v>
      </c>
      <c r="I568" t="s">
        <v>991</v>
      </c>
      <c r="J568" t="s">
        <v>1025</v>
      </c>
      <c r="K568" t="s">
        <v>240</v>
      </c>
      <c r="L568" t="s">
        <v>1026</v>
      </c>
      <c r="M568" t="s">
        <v>1026</v>
      </c>
      <c r="S568" t="s">
        <v>998</v>
      </c>
      <c r="T568" t="s">
        <v>998</v>
      </c>
      <c r="U568" t="s">
        <v>998</v>
      </c>
      <c r="W568" t="s">
        <v>998</v>
      </c>
      <c r="X568" t="s">
        <v>998</v>
      </c>
      <c r="Y568" t="s">
        <v>998</v>
      </c>
      <c r="AA568" t="s">
        <v>998</v>
      </c>
      <c r="AB568" t="s">
        <v>998</v>
      </c>
      <c r="AC568" t="s">
        <v>998</v>
      </c>
      <c r="AD568" t="s">
        <v>998</v>
      </c>
      <c r="AE568" t="s">
        <v>998</v>
      </c>
      <c r="AF568" t="s">
        <v>998</v>
      </c>
      <c r="AS568" t="s">
        <v>5279</v>
      </c>
      <c r="AT568" t="s">
        <v>5280</v>
      </c>
      <c r="AU568" t="s">
        <v>5281</v>
      </c>
      <c r="AV568" t="s">
        <v>5177</v>
      </c>
      <c r="AW568" t="s">
        <v>5178</v>
      </c>
      <c r="AX568" t="s">
        <v>1032</v>
      </c>
      <c r="AY568" t="s">
        <v>1032</v>
      </c>
      <c r="BA568" t="s">
        <v>5281</v>
      </c>
      <c r="BB568" t="s">
        <v>2540</v>
      </c>
      <c r="BC568">
        <v>118000000</v>
      </c>
      <c r="BD568" t="s">
        <v>1035</v>
      </c>
      <c r="BE568" t="s">
        <v>1036</v>
      </c>
      <c r="BF568" t="s">
        <v>5269</v>
      </c>
      <c r="BG568" t="s">
        <v>5282</v>
      </c>
      <c r="BH568" t="s">
        <v>1045</v>
      </c>
      <c r="BI568" t="s">
        <v>1046</v>
      </c>
      <c r="BJ568" t="s">
        <v>1047</v>
      </c>
      <c r="BK568" t="s">
        <v>180</v>
      </c>
      <c r="BL568" t="s">
        <v>3402</v>
      </c>
      <c r="BM568" t="s">
        <v>3403</v>
      </c>
      <c r="BN568" t="s">
        <v>1045</v>
      </c>
      <c r="BO568" t="s">
        <v>1046</v>
      </c>
      <c r="BP568" t="s">
        <v>1047</v>
      </c>
      <c r="BQ568" t="s">
        <v>180</v>
      </c>
      <c r="BR568" t="s">
        <v>3404</v>
      </c>
      <c r="BT568" t="s">
        <v>3405</v>
      </c>
      <c r="BU568" t="s">
        <v>3456</v>
      </c>
      <c r="BV568" t="s">
        <v>1032</v>
      </c>
      <c r="BW568" t="s">
        <v>1032</v>
      </c>
      <c r="BX568" t="s">
        <v>1032</v>
      </c>
      <c r="BY568" t="s">
        <v>998</v>
      </c>
      <c r="CG568" t="s">
        <v>147</v>
      </c>
      <c r="CO568" t="s">
        <v>998</v>
      </c>
      <c r="CP568" t="s">
        <v>998</v>
      </c>
      <c r="CQ568" t="s">
        <v>998</v>
      </c>
      <c r="CS568" t="s">
        <v>998</v>
      </c>
      <c r="CT568" t="s">
        <v>998</v>
      </c>
      <c r="CU568" t="s">
        <v>998</v>
      </c>
      <c r="CW568" t="s">
        <v>998</v>
      </c>
      <c r="CX568" t="s">
        <v>998</v>
      </c>
      <c r="CY568" t="s">
        <v>998</v>
      </c>
      <c r="CZ568" t="s">
        <v>998</v>
      </c>
      <c r="DA568" t="s">
        <v>998</v>
      </c>
      <c r="DB568" t="s">
        <v>998</v>
      </c>
      <c r="DT568">
        <v>208</v>
      </c>
      <c r="DU568">
        <v>199</v>
      </c>
      <c r="DV568">
        <v>30</v>
      </c>
      <c r="DW568" s="1">
        <f>+Tabulka1[[#This Row],[pocudegra]]/Tabulka1[[#This Row],[pochodnav]]</f>
        <v>0.15075376884422109</v>
      </c>
      <c r="DX568">
        <v>117000000</v>
      </c>
      <c r="DY568" t="s">
        <v>991</v>
      </c>
      <c r="DZ568" t="s">
        <v>2540</v>
      </c>
      <c r="EC568" t="s">
        <v>998</v>
      </c>
      <c r="EF568" t="s">
        <v>5131</v>
      </c>
      <c r="EG568" t="s">
        <v>147</v>
      </c>
      <c r="EL568">
        <v>0</v>
      </c>
      <c r="EM568">
        <v>0</v>
      </c>
    </row>
    <row r="569" spans="1:143" hidden="1">
      <c r="A569">
        <v>566</v>
      </c>
      <c r="B569" t="s">
        <v>5283</v>
      </c>
      <c r="C569" t="s">
        <v>1025</v>
      </c>
      <c r="D569" t="s">
        <v>240</v>
      </c>
      <c r="F569" t="s">
        <v>957</v>
      </c>
      <c r="G569" t="s">
        <v>991</v>
      </c>
      <c r="H569" t="s">
        <v>957</v>
      </c>
      <c r="I569" t="s">
        <v>991</v>
      </c>
      <c r="J569" t="s">
        <v>1025</v>
      </c>
      <c r="K569" t="s">
        <v>240</v>
      </c>
      <c r="L569" t="s">
        <v>1026</v>
      </c>
      <c r="M569" t="s">
        <v>1026</v>
      </c>
      <c r="S569" t="s">
        <v>998</v>
      </c>
      <c r="T569" t="s">
        <v>998</v>
      </c>
      <c r="U569" t="s">
        <v>998</v>
      </c>
      <c r="W569" t="s">
        <v>998</v>
      </c>
      <c r="X569" t="s">
        <v>998</v>
      </c>
      <c r="Y569" t="s">
        <v>998</v>
      </c>
      <c r="AA569" t="s">
        <v>998</v>
      </c>
      <c r="AB569" t="s">
        <v>998</v>
      </c>
      <c r="AC569" t="s">
        <v>998</v>
      </c>
      <c r="AD569" t="s">
        <v>998</v>
      </c>
      <c r="AE569" t="s">
        <v>998</v>
      </c>
      <c r="AF569" t="s">
        <v>998</v>
      </c>
      <c r="AS569" t="s">
        <v>5279</v>
      </c>
      <c r="AT569" t="s">
        <v>5280</v>
      </c>
      <c r="AU569" t="s">
        <v>5281</v>
      </c>
      <c r="AV569" t="s">
        <v>5284</v>
      </c>
      <c r="AW569" t="s">
        <v>5285</v>
      </c>
      <c r="AX569" t="s">
        <v>1032</v>
      </c>
      <c r="AY569" t="s">
        <v>1032</v>
      </c>
      <c r="BA569" t="s">
        <v>5286</v>
      </c>
      <c r="BB569" t="s">
        <v>1034</v>
      </c>
      <c r="BC569">
        <v>157000000</v>
      </c>
      <c r="BD569" t="s">
        <v>1035</v>
      </c>
      <c r="BE569" t="s">
        <v>1036</v>
      </c>
      <c r="BF569" t="s">
        <v>5269</v>
      </c>
      <c r="BG569" t="s">
        <v>5287</v>
      </c>
      <c r="BH569" t="s">
        <v>1045</v>
      </c>
      <c r="BI569" t="s">
        <v>1046</v>
      </c>
      <c r="BJ569" t="s">
        <v>1047</v>
      </c>
      <c r="BK569" t="s">
        <v>180</v>
      </c>
      <c r="BL569" t="s">
        <v>3077</v>
      </c>
      <c r="BM569" t="s">
        <v>2329</v>
      </c>
      <c r="BN569" t="s">
        <v>1045</v>
      </c>
      <c r="BO569" t="s">
        <v>1046</v>
      </c>
      <c r="BP569" t="s">
        <v>1047</v>
      </c>
      <c r="BQ569" t="s">
        <v>180</v>
      </c>
      <c r="BR569" t="s">
        <v>5288</v>
      </c>
      <c r="BT569" t="s">
        <v>3079</v>
      </c>
      <c r="BU569" t="s">
        <v>5289</v>
      </c>
      <c r="BV569" t="s">
        <v>1032</v>
      </c>
      <c r="BW569" t="s">
        <v>1032</v>
      </c>
      <c r="BX569" t="s">
        <v>1032</v>
      </c>
      <c r="BY569" t="s">
        <v>998</v>
      </c>
      <c r="CG569" t="s">
        <v>147</v>
      </c>
      <c r="CO569" t="s">
        <v>998</v>
      </c>
      <c r="CP569" t="s">
        <v>998</v>
      </c>
      <c r="CQ569" t="s">
        <v>998</v>
      </c>
      <c r="CS569" t="s">
        <v>998</v>
      </c>
      <c r="CT569" t="s">
        <v>998</v>
      </c>
      <c r="CU569" t="s">
        <v>998</v>
      </c>
      <c r="CW569" t="s">
        <v>998</v>
      </c>
      <c r="CX569" t="s">
        <v>998</v>
      </c>
      <c r="CY569" t="s">
        <v>998</v>
      </c>
      <c r="CZ569" t="s">
        <v>998</v>
      </c>
      <c r="DA569" t="s">
        <v>998</v>
      </c>
      <c r="DB569" t="s">
        <v>998</v>
      </c>
      <c r="DT569">
        <v>89</v>
      </c>
      <c r="DU569">
        <v>83</v>
      </c>
      <c r="DV569">
        <v>52</v>
      </c>
      <c r="DW569" s="1">
        <f>+Tabulka1[[#This Row],[pocudegra]]/Tabulka1[[#This Row],[pochodnav]]</f>
        <v>0.62650602409638556</v>
      </c>
      <c r="DX569">
        <v>135947000</v>
      </c>
      <c r="DY569" t="s">
        <v>991</v>
      </c>
      <c r="DZ569" t="s">
        <v>1034</v>
      </c>
      <c r="EC569" t="s">
        <v>998</v>
      </c>
      <c r="EF569" t="s">
        <v>5131</v>
      </c>
      <c r="EG569" t="s">
        <v>147</v>
      </c>
      <c r="EL569">
        <v>0</v>
      </c>
      <c r="EM569">
        <v>0</v>
      </c>
    </row>
    <row r="570" spans="1:143" hidden="1">
      <c r="A570">
        <v>604</v>
      </c>
      <c r="B570" t="s">
        <v>5290</v>
      </c>
      <c r="C570" t="s">
        <v>2309</v>
      </c>
      <c r="D570" t="s">
        <v>144</v>
      </c>
      <c r="F570" t="s">
        <v>996</v>
      </c>
      <c r="G570" t="s">
        <v>991</v>
      </c>
      <c r="H570" t="s">
        <v>957</v>
      </c>
      <c r="I570" t="s">
        <v>991</v>
      </c>
      <c r="J570" t="s">
        <v>2309</v>
      </c>
      <c r="K570" t="s">
        <v>144</v>
      </c>
      <c r="L570" t="s">
        <v>2536</v>
      </c>
      <c r="M570" t="s">
        <v>2536</v>
      </c>
      <c r="S570" t="s">
        <v>998</v>
      </c>
      <c r="T570" t="s">
        <v>998</v>
      </c>
      <c r="U570" t="s">
        <v>998</v>
      </c>
      <c r="W570" t="s">
        <v>998</v>
      </c>
      <c r="X570" t="s">
        <v>998</v>
      </c>
      <c r="Y570" t="s">
        <v>998</v>
      </c>
      <c r="AA570" t="s">
        <v>998</v>
      </c>
      <c r="AB570" t="s">
        <v>998</v>
      </c>
      <c r="AC570" t="s">
        <v>998</v>
      </c>
      <c r="AD570" t="s">
        <v>998</v>
      </c>
      <c r="AE570" t="s">
        <v>998</v>
      </c>
      <c r="AF570" t="s">
        <v>998</v>
      </c>
      <c r="AS570" t="s">
        <v>5291</v>
      </c>
      <c r="AT570" t="s">
        <v>5292</v>
      </c>
      <c r="AU570" t="s">
        <v>5293</v>
      </c>
      <c r="AV570" t="s">
        <v>2545</v>
      </c>
      <c r="AW570" t="s">
        <v>2546</v>
      </c>
      <c r="AX570" t="s">
        <v>2547</v>
      </c>
      <c r="AY570" t="s">
        <v>5294</v>
      </c>
      <c r="BA570" t="s">
        <v>5295</v>
      </c>
      <c r="BB570" t="s">
        <v>2540</v>
      </c>
      <c r="BC570">
        <v>1290000000</v>
      </c>
      <c r="BD570" t="s">
        <v>5296</v>
      </c>
      <c r="BE570" t="s">
        <v>5297</v>
      </c>
      <c r="BF570" t="s">
        <v>5298</v>
      </c>
      <c r="BG570" t="s">
        <v>5299</v>
      </c>
      <c r="BH570" t="s">
        <v>2325</v>
      </c>
      <c r="BI570" t="s">
        <v>2326</v>
      </c>
      <c r="BJ570" t="s">
        <v>1628</v>
      </c>
      <c r="BK570" t="s">
        <v>180</v>
      </c>
      <c r="BL570" t="s">
        <v>2554</v>
      </c>
      <c r="BM570" t="s">
        <v>581</v>
      </c>
      <c r="BN570" t="s">
        <v>2325</v>
      </c>
      <c r="BO570" t="s">
        <v>2326</v>
      </c>
      <c r="BP570" t="s">
        <v>1628</v>
      </c>
      <c r="BQ570" t="s">
        <v>180</v>
      </c>
      <c r="BR570" t="s">
        <v>2556</v>
      </c>
      <c r="BT570" t="s">
        <v>2557</v>
      </c>
      <c r="BU570" t="s">
        <v>5300</v>
      </c>
      <c r="BV570" t="s">
        <v>5301</v>
      </c>
      <c r="BW570" t="s">
        <v>885</v>
      </c>
      <c r="BX570" t="s">
        <v>885</v>
      </c>
      <c r="BY570" t="s">
        <v>998</v>
      </c>
      <c r="CG570" t="s">
        <v>147</v>
      </c>
      <c r="CO570" t="s">
        <v>998</v>
      </c>
      <c r="CP570" t="s">
        <v>998</v>
      </c>
      <c r="CQ570" t="s">
        <v>998</v>
      </c>
      <c r="CS570" t="s">
        <v>998</v>
      </c>
      <c r="CT570" t="s">
        <v>998</v>
      </c>
      <c r="CU570" t="s">
        <v>998</v>
      </c>
      <c r="CW570" t="s">
        <v>998</v>
      </c>
      <c r="CX570" t="s">
        <v>998</v>
      </c>
      <c r="CY570" t="s">
        <v>998</v>
      </c>
      <c r="CZ570" t="s">
        <v>998</v>
      </c>
      <c r="DA570" t="s">
        <v>998</v>
      </c>
      <c r="DB570" t="s">
        <v>998</v>
      </c>
      <c r="DT570">
        <v>410</v>
      </c>
      <c r="DU570">
        <v>376</v>
      </c>
      <c r="DV570">
        <v>94</v>
      </c>
      <c r="DW570" s="1">
        <f>+Tabulka1[[#This Row],[pocudegra]]/Tabulka1[[#This Row],[pochodnav]]</f>
        <v>0.25</v>
      </c>
      <c r="DX570">
        <v>1240897000</v>
      </c>
      <c r="DY570" t="s">
        <v>991</v>
      </c>
      <c r="DZ570" t="s">
        <v>2540</v>
      </c>
      <c r="EC570" t="s">
        <v>998</v>
      </c>
      <c r="EF570" t="s">
        <v>5302</v>
      </c>
      <c r="EG570" t="s">
        <v>147</v>
      </c>
      <c r="EL570">
        <v>0</v>
      </c>
      <c r="EM570">
        <v>0</v>
      </c>
    </row>
    <row r="571" spans="1:143">
      <c r="A571">
        <v>568</v>
      </c>
      <c r="B571" t="s">
        <v>5303</v>
      </c>
      <c r="C571" t="s">
        <v>560</v>
      </c>
      <c r="D571" t="s">
        <v>144</v>
      </c>
      <c r="F571" t="s">
        <v>991</v>
      </c>
      <c r="G571" t="s">
        <v>991</v>
      </c>
      <c r="H571" t="s">
        <v>991</v>
      </c>
      <c r="I571" t="s">
        <v>991</v>
      </c>
      <c r="J571" t="s">
        <v>560</v>
      </c>
      <c r="K571" t="s">
        <v>144</v>
      </c>
      <c r="L571" t="s">
        <v>599</v>
      </c>
      <c r="M571" t="s">
        <v>599</v>
      </c>
      <c r="AS571" t="s">
        <v>5304</v>
      </c>
      <c r="AT571" t="s">
        <v>5305</v>
      </c>
      <c r="AU571" t="s">
        <v>5306</v>
      </c>
      <c r="AV571" t="s">
        <v>5307</v>
      </c>
      <c r="AW571" t="s">
        <v>1205</v>
      </c>
      <c r="AX571" t="s">
        <v>5308</v>
      </c>
      <c r="AY571" t="s">
        <v>5309</v>
      </c>
      <c r="BA571" t="s">
        <v>5310</v>
      </c>
      <c r="BB571" t="s">
        <v>1034</v>
      </c>
      <c r="BC571">
        <v>2875000000</v>
      </c>
      <c r="BD571" t="s">
        <v>5311</v>
      </c>
      <c r="BE571" t="s">
        <v>5312</v>
      </c>
      <c r="BF571" t="s">
        <v>1111</v>
      </c>
      <c r="BG571" t="s">
        <v>1210</v>
      </c>
      <c r="BH571" t="s">
        <v>987</v>
      </c>
      <c r="BI571" t="s">
        <v>1100</v>
      </c>
      <c r="BJ571" t="s">
        <v>1014</v>
      </c>
      <c r="BK571" t="s">
        <v>1018</v>
      </c>
      <c r="BL571" t="s">
        <v>1265</v>
      </c>
      <c r="BM571" t="s">
        <v>1266</v>
      </c>
      <c r="BN571" t="s">
        <v>5313</v>
      </c>
      <c r="BO571" t="s">
        <v>1100</v>
      </c>
      <c r="BP571" t="s">
        <v>1014</v>
      </c>
      <c r="BQ571" t="s">
        <v>1018</v>
      </c>
      <c r="BR571" t="s">
        <v>1267</v>
      </c>
      <c r="BT571" t="s">
        <v>1134</v>
      </c>
      <c r="BU571" t="s">
        <v>989</v>
      </c>
      <c r="BV571" t="s">
        <v>586</v>
      </c>
      <c r="BY571" t="s">
        <v>998</v>
      </c>
      <c r="CG571" t="s">
        <v>147</v>
      </c>
      <c r="DT571">
        <v>2067</v>
      </c>
      <c r="DU571">
        <v>2062</v>
      </c>
      <c r="DV571">
        <v>546</v>
      </c>
      <c r="DW571" s="1">
        <f>+Tabulka1[[#This Row],[pocudegra]]/Tabulka1[[#This Row],[pochodnav]]</f>
        <v>0.26479146459747815</v>
      </c>
      <c r="DX571">
        <v>2861681000</v>
      </c>
      <c r="DY571" t="s">
        <v>996</v>
      </c>
      <c r="DZ571" t="s">
        <v>1034</v>
      </c>
      <c r="EF571" t="s">
        <v>5314</v>
      </c>
      <c r="EG571" t="s">
        <v>147</v>
      </c>
      <c r="EL571">
        <v>0</v>
      </c>
      <c r="EM571">
        <v>0</v>
      </c>
    </row>
    <row r="572" spans="1:143">
      <c r="A572">
        <v>569</v>
      </c>
      <c r="B572" t="s">
        <v>5315</v>
      </c>
      <c r="C572" t="s">
        <v>560</v>
      </c>
      <c r="D572" t="s">
        <v>144</v>
      </c>
      <c r="F572" t="s">
        <v>991</v>
      </c>
      <c r="G572" t="s">
        <v>991</v>
      </c>
      <c r="H572" t="s">
        <v>991</v>
      </c>
      <c r="I572" t="s">
        <v>991</v>
      </c>
      <c r="J572" t="s">
        <v>560</v>
      </c>
      <c r="K572" t="s">
        <v>144</v>
      </c>
      <c r="L572" t="s">
        <v>1217</v>
      </c>
      <c r="M572" t="s">
        <v>1217</v>
      </c>
      <c r="AS572" t="s">
        <v>5304</v>
      </c>
      <c r="AT572" t="s">
        <v>5305</v>
      </c>
      <c r="AU572" t="s">
        <v>5306</v>
      </c>
      <c r="AV572" t="s">
        <v>5316</v>
      </c>
      <c r="AW572" t="s">
        <v>1226</v>
      </c>
      <c r="AX572" t="s">
        <v>5308</v>
      </c>
      <c r="AY572" t="s">
        <v>5309</v>
      </c>
      <c r="BA572" t="s">
        <v>5310</v>
      </c>
      <c r="BB572" t="s">
        <v>1034</v>
      </c>
      <c r="BC572">
        <v>450000000</v>
      </c>
      <c r="BD572" t="s">
        <v>5317</v>
      </c>
      <c r="BE572" t="s">
        <v>5318</v>
      </c>
      <c r="BF572" t="s">
        <v>1111</v>
      </c>
      <c r="BG572" t="s">
        <v>1210</v>
      </c>
      <c r="BH572" t="s">
        <v>987</v>
      </c>
      <c r="BI572" t="s">
        <v>1100</v>
      </c>
      <c r="BJ572" t="s">
        <v>1014</v>
      </c>
      <c r="BK572" t="s">
        <v>1018</v>
      </c>
      <c r="BL572" t="s">
        <v>1265</v>
      </c>
      <c r="BM572" t="s">
        <v>1266</v>
      </c>
      <c r="BN572" t="s">
        <v>5313</v>
      </c>
      <c r="BO572" t="s">
        <v>1100</v>
      </c>
      <c r="BP572" t="s">
        <v>1014</v>
      </c>
      <c r="BQ572" t="s">
        <v>1018</v>
      </c>
      <c r="BR572" t="s">
        <v>5319</v>
      </c>
      <c r="BT572" t="s">
        <v>1134</v>
      </c>
      <c r="BU572" t="s">
        <v>989</v>
      </c>
      <c r="BV572" t="s">
        <v>586</v>
      </c>
      <c r="BY572" t="s">
        <v>998</v>
      </c>
      <c r="CG572" t="s">
        <v>147</v>
      </c>
      <c r="DT572">
        <v>263</v>
      </c>
      <c r="DU572">
        <v>251</v>
      </c>
      <c r="DV572">
        <v>67</v>
      </c>
      <c r="DW572" s="1">
        <f>+Tabulka1[[#This Row],[pocudegra]]/Tabulka1[[#This Row],[pochodnav]]</f>
        <v>0.26693227091633465</v>
      </c>
      <c r="DX572">
        <v>350986000</v>
      </c>
      <c r="DY572" t="s">
        <v>996</v>
      </c>
      <c r="DZ572" t="s">
        <v>1034</v>
      </c>
      <c r="EF572" t="s">
        <v>5320</v>
      </c>
      <c r="EG572" t="s">
        <v>147</v>
      </c>
      <c r="EL572">
        <v>0</v>
      </c>
      <c r="EM572">
        <v>0</v>
      </c>
    </row>
    <row r="573" spans="1:143">
      <c r="A573">
        <v>570</v>
      </c>
      <c r="B573" t="s">
        <v>5321</v>
      </c>
      <c r="C573" t="s">
        <v>560</v>
      </c>
      <c r="D573" t="s">
        <v>144</v>
      </c>
      <c r="F573" t="s">
        <v>991</v>
      </c>
      <c r="G573" t="s">
        <v>991</v>
      </c>
      <c r="H573" t="s">
        <v>991</v>
      </c>
      <c r="I573" t="s">
        <v>991</v>
      </c>
      <c r="J573" t="s">
        <v>560</v>
      </c>
      <c r="K573" t="s">
        <v>144</v>
      </c>
      <c r="L573" t="s">
        <v>848</v>
      </c>
      <c r="M573" t="s">
        <v>848</v>
      </c>
      <c r="AS573" t="s">
        <v>5304</v>
      </c>
      <c r="AT573" t="s">
        <v>5305</v>
      </c>
      <c r="AU573" t="s">
        <v>5306</v>
      </c>
      <c r="AV573" t="s">
        <v>5322</v>
      </c>
      <c r="AW573" t="s">
        <v>1234</v>
      </c>
      <c r="AX573" t="s">
        <v>1253</v>
      </c>
      <c r="AY573" t="s">
        <v>5309</v>
      </c>
      <c r="BA573" t="s">
        <v>5310</v>
      </c>
      <c r="BB573" t="s">
        <v>1034</v>
      </c>
      <c r="BC573">
        <v>77000000</v>
      </c>
      <c r="BD573" t="s">
        <v>5323</v>
      </c>
      <c r="BE573" t="s">
        <v>5324</v>
      </c>
      <c r="BF573" t="s">
        <v>1111</v>
      </c>
      <c r="BG573" t="s">
        <v>1210</v>
      </c>
      <c r="BH573" t="s">
        <v>987</v>
      </c>
      <c r="BI573" t="s">
        <v>1100</v>
      </c>
      <c r="BJ573" t="s">
        <v>1014</v>
      </c>
      <c r="BK573" t="s">
        <v>1018</v>
      </c>
      <c r="BL573" t="s">
        <v>1265</v>
      </c>
      <c r="BM573" t="s">
        <v>1266</v>
      </c>
      <c r="BN573" t="s">
        <v>5313</v>
      </c>
      <c r="BO573" t="s">
        <v>1100</v>
      </c>
      <c r="BP573" t="s">
        <v>1014</v>
      </c>
      <c r="BQ573" t="s">
        <v>1018</v>
      </c>
      <c r="BR573" t="s">
        <v>5319</v>
      </c>
      <c r="BT573" t="s">
        <v>1134</v>
      </c>
      <c r="BU573" t="s">
        <v>989</v>
      </c>
      <c r="BV573" t="s">
        <v>586</v>
      </c>
      <c r="BY573" t="s">
        <v>998</v>
      </c>
      <c r="CG573" t="s">
        <v>147</v>
      </c>
      <c r="DT573">
        <v>78</v>
      </c>
      <c r="DU573">
        <v>76</v>
      </c>
      <c r="DV573">
        <v>20</v>
      </c>
      <c r="DW573" s="1">
        <f>+Tabulka1[[#This Row],[pocudegra]]/Tabulka1[[#This Row],[pochodnav]]</f>
        <v>0.26315789473684209</v>
      </c>
      <c r="DX573">
        <v>96223000</v>
      </c>
      <c r="DY573" t="s">
        <v>996</v>
      </c>
      <c r="DZ573" t="s">
        <v>1034</v>
      </c>
      <c r="EF573" t="s">
        <v>5320</v>
      </c>
      <c r="EG573" t="s">
        <v>147</v>
      </c>
      <c r="EL573">
        <v>0</v>
      </c>
      <c r="EM573">
        <v>0</v>
      </c>
    </row>
    <row r="574" spans="1:143" hidden="1">
      <c r="A574">
        <v>571</v>
      </c>
      <c r="B574" t="s">
        <v>5325</v>
      </c>
      <c r="C574" t="s">
        <v>995</v>
      </c>
      <c r="D574" t="s">
        <v>144</v>
      </c>
      <c r="F574" t="s">
        <v>991</v>
      </c>
      <c r="G574" t="s">
        <v>991</v>
      </c>
      <c r="H574" t="s">
        <v>991</v>
      </c>
      <c r="I574" t="s">
        <v>991</v>
      </c>
      <c r="J574" t="s">
        <v>995</v>
      </c>
      <c r="K574" t="s">
        <v>144</v>
      </c>
      <c r="L574" t="s">
        <v>5032</v>
      </c>
      <c r="M574" t="s">
        <v>5032</v>
      </c>
      <c r="S574" t="s">
        <v>998</v>
      </c>
      <c r="T574" t="s">
        <v>998</v>
      </c>
      <c r="U574" t="s">
        <v>998</v>
      </c>
      <c r="W574" t="s">
        <v>998</v>
      </c>
      <c r="X574" t="s">
        <v>998</v>
      </c>
      <c r="Y574" t="s">
        <v>998</v>
      </c>
      <c r="AA574" t="s">
        <v>998</v>
      </c>
      <c r="AB574" t="s">
        <v>998</v>
      </c>
      <c r="AC574" t="s">
        <v>998</v>
      </c>
      <c r="AD574" t="s">
        <v>998</v>
      </c>
      <c r="AE574" t="s">
        <v>998</v>
      </c>
      <c r="AF574" t="s">
        <v>998</v>
      </c>
      <c r="AS574" t="s">
        <v>4174</v>
      </c>
      <c r="AT574" t="s">
        <v>5326</v>
      </c>
      <c r="AU574" t="s">
        <v>5327</v>
      </c>
      <c r="AV574" t="s">
        <v>5328</v>
      </c>
      <c r="AW574" t="s">
        <v>5329</v>
      </c>
      <c r="AX574" t="s">
        <v>1004</v>
      </c>
      <c r="AY574" t="s">
        <v>1005</v>
      </c>
      <c r="BA574" t="s">
        <v>5310</v>
      </c>
      <c r="BB574" t="s">
        <v>1022</v>
      </c>
      <c r="BC574">
        <v>190000000</v>
      </c>
      <c r="BD574" t="s">
        <v>5330</v>
      </c>
      <c r="BE574" t="s">
        <v>5331</v>
      </c>
      <c r="BF574" t="s">
        <v>5332</v>
      </c>
      <c r="BG574" t="s">
        <v>5333</v>
      </c>
      <c r="BH574" t="s">
        <v>1012</v>
      </c>
      <c r="BI574" t="s">
        <v>1013</v>
      </c>
      <c r="BJ574" t="s">
        <v>1014</v>
      </c>
      <c r="BK574" t="s">
        <v>1018</v>
      </c>
      <c r="BL574" t="s">
        <v>1016</v>
      </c>
      <c r="BM574" t="s">
        <v>1017</v>
      </c>
      <c r="BN574" t="s">
        <v>1012</v>
      </c>
      <c r="BO574" t="s">
        <v>1013</v>
      </c>
      <c r="BP574" t="s">
        <v>1014</v>
      </c>
      <c r="BQ574" t="s">
        <v>1018</v>
      </c>
      <c r="BR574" t="s">
        <v>5334</v>
      </c>
      <c r="BT574" t="s">
        <v>5335</v>
      </c>
      <c r="BU574" t="s">
        <v>1020</v>
      </c>
      <c r="BV574" t="s">
        <v>5336</v>
      </c>
      <c r="BY574" t="s">
        <v>998</v>
      </c>
      <c r="CG574" t="s">
        <v>147</v>
      </c>
      <c r="CO574" t="s">
        <v>998</v>
      </c>
      <c r="CP574" t="s">
        <v>998</v>
      </c>
      <c r="CQ574" t="s">
        <v>998</v>
      </c>
      <c r="CS574" t="s">
        <v>998</v>
      </c>
      <c r="CT574" t="s">
        <v>998</v>
      </c>
      <c r="CU574" t="s">
        <v>998</v>
      </c>
      <c r="CW574" t="s">
        <v>998</v>
      </c>
      <c r="CX574" t="s">
        <v>998</v>
      </c>
      <c r="CY574" t="s">
        <v>998</v>
      </c>
      <c r="CZ574" t="s">
        <v>998</v>
      </c>
      <c r="DA574" t="s">
        <v>998</v>
      </c>
      <c r="DB574" t="s">
        <v>998</v>
      </c>
      <c r="DT574">
        <v>20</v>
      </c>
      <c r="DU574">
        <v>11</v>
      </c>
      <c r="DV574">
        <v>9</v>
      </c>
      <c r="DW574" s="1">
        <f>+Tabulka1[[#This Row],[pocudegra]]/Tabulka1[[#This Row],[pochodnav]]</f>
        <v>0.81818181818181823</v>
      </c>
      <c r="DX574">
        <v>65628000</v>
      </c>
      <c r="DY574" t="s">
        <v>996</v>
      </c>
      <c r="DZ574" t="s">
        <v>1022</v>
      </c>
      <c r="EC574" t="s">
        <v>998</v>
      </c>
      <c r="EF574" t="s">
        <v>5337</v>
      </c>
      <c r="EG574" t="s">
        <v>147</v>
      </c>
      <c r="EL574">
        <v>0</v>
      </c>
      <c r="EM574">
        <v>0</v>
      </c>
    </row>
    <row r="575" spans="1:143" hidden="1">
      <c r="A575">
        <v>572</v>
      </c>
      <c r="B575" t="s">
        <v>5338</v>
      </c>
      <c r="C575" t="s">
        <v>1757</v>
      </c>
      <c r="D575" t="s">
        <v>144</v>
      </c>
      <c r="F575" t="s">
        <v>991</v>
      </c>
      <c r="G575" t="s">
        <v>991</v>
      </c>
      <c r="H575" t="s">
        <v>991</v>
      </c>
      <c r="I575" t="s">
        <v>991</v>
      </c>
      <c r="J575" t="s">
        <v>1757</v>
      </c>
      <c r="K575" t="s">
        <v>144</v>
      </c>
      <c r="L575" t="s">
        <v>2054</v>
      </c>
      <c r="M575" t="s">
        <v>2054</v>
      </c>
      <c r="S575" t="s">
        <v>998</v>
      </c>
      <c r="T575" t="s">
        <v>998</v>
      </c>
      <c r="U575" t="s">
        <v>998</v>
      </c>
      <c r="W575" t="s">
        <v>998</v>
      </c>
      <c r="X575" t="s">
        <v>998</v>
      </c>
      <c r="Y575" t="s">
        <v>998</v>
      </c>
      <c r="AA575" t="s">
        <v>998</v>
      </c>
      <c r="AB575" t="s">
        <v>998</v>
      </c>
      <c r="AC575" t="s">
        <v>998</v>
      </c>
      <c r="AD575" t="s">
        <v>998</v>
      </c>
      <c r="AE575" t="s">
        <v>998</v>
      </c>
      <c r="AF575" t="s">
        <v>998</v>
      </c>
      <c r="AS575" t="s">
        <v>5339</v>
      </c>
      <c r="AT575" t="s">
        <v>5340</v>
      </c>
      <c r="AU575" t="s">
        <v>5341</v>
      </c>
      <c r="AV575" t="s">
        <v>5342</v>
      </c>
      <c r="AW575" t="s">
        <v>5343</v>
      </c>
      <c r="AX575" t="s">
        <v>5344</v>
      </c>
      <c r="AY575" t="s">
        <v>5345</v>
      </c>
      <c r="BA575" t="s">
        <v>5346</v>
      </c>
      <c r="BB575" t="s">
        <v>1222</v>
      </c>
      <c r="BC575">
        <v>1558600000</v>
      </c>
      <c r="BD575" t="s">
        <v>5347</v>
      </c>
      <c r="BE575" t="s">
        <v>5348</v>
      </c>
      <c r="BF575" t="s">
        <v>5349</v>
      </c>
      <c r="BG575" t="s">
        <v>5350</v>
      </c>
      <c r="BH575" t="s">
        <v>1935</v>
      </c>
      <c r="BI575" t="s">
        <v>2020</v>
      </c>
      <c r="BJ575" t="s">
        <v>1936</v>
      </c>
      <c r="BK575" t="s">
        <v>180</v>
      </c>
      <c r="BL575" t="s">
        <v>5351</v>
      </c>
      <c r="BM575" t="s">
        <v>1266</v>
      </c>
      <c r="BN575" t="s">
        <v>5352</v>
      </c>
      <c r="BO575" t="s">
        <v>1823</v>
      </c>
      <c r="BP575" t="s">
        <v>1824</v>
      </c>
      <c r="BQ575" t="s">
        <v>5353</v>
      </c>
      <c r="BR575" t="s">
        <v>5354</v>
      </c>
      <c r="BS575" t="s">
        <v>5355</v>
      </c>
      <c r="BT575" t="s">
        <v>5356</v>
      </c>
      <c r="BU575" t="s">
        <v>5357</v>
      </c>
      <c r="BV575" t="s">
        <v>5358</v>
      </c>
      <c r="BW575" t="s">
        <v>5359</v>
      </c>
      <c r="BX575" t="s">
        <v>5359</v>
      </c>
      <c r="BY575" t="s">
        <v>998</v>
      </c>
      <c r="CG575" t="s">
        <v>147</v>
      </c>
      <c r="CO575" t="s">
        <v>998</v>
      </c>
      <c r="CP575" t="s">
        <v>998</v>
      </c>
      <c r="CQ575" t="s">
        <v>998</v>
      </c>
      <c r="CS575" t="s">
        <v>998</v>
      </c>
      <c r="CT575" t="s">
        <v>998</v>
      </c>
      <c r="CU575" t="s">
        <v>998</v>
      </c>
      <c r="CW575" t="s">
        <v>998</v>
      </c>
      <c r="CX575" t="s">
        <v>998</v>
      </c>
      <c r="CY575" t="s">
        <v>998</v>
      </c>
      <c r="CZ575" t="s">
        <v>998</v>
      </c>
      <c r="DA575" t="s">
        <v>998</v>
      </c>
      <c r="DB575" t="s">
        <v>998</v>
      </c>
      <c r="DT575">
        <v>196</v>
      </c>
      <c r="DU575">
        <v>173</v>
      </c>
      <c r="DV575">
        <v>70</v>
      </c>
      <c r="DW575" s="1">
        <f>+Tabulka1[[#This Row],[pocudegra]]/Tabulka1[[#This Row],[pochodnav]]</f>
        <v>0.40462427745664742</v>
      </c>
      <c r="DX575">
        <v>1322376000</v>
      </c>
      <c r="DY575" t="s">
        <v>996</v>
      </c>
      <c r="DZ575" t="s">
        <v>1222</v>
      </c>
      <c r="EC575" t="s">
        <v>998</v>
      </c>
      <c r="EF575" t="s">
        <v>5360</v>
      </c>
      <c r="EG575" t="s">
        <v>147</v>
      </c>
      <c r="EL575">
        <v>0</v>
      </c>
      <c r="EM575">
        <v>0</v>
      </c>
    </row>
    <row r="576" spans="1:143" hidden="1">
      <c r="A576">
        <v>573</v>
      </c>
      <c r="B576" t="s">
        <v>5361</v>
      </c>
      <c r="C576" t="s">
        <v>1025</v>
      </c>
      <c r="D576" t="s">
        <v>144</v>
      </c>
      <c r="F576" t="s">
        <v>991</v>
      </c>
      <c r="G576" t="s">
        <v>991</v>
      </c>
      <c r="H576" t="s">
        <v>991</v>
      </c>
      <c r="I576" t="s">
        <v>991</v>
      </c>
      <c r="J576" t="s">
        <v>1025</v>
      </c>
      <c r="K576" t="s">
        <v>144</v>
      </c>
      <c r="L576" t="s">
        <v>1026</v>
      </c>
      <c r="M576" t="s">
        <v>1026</v>
      </c>
      <c r="S576" t="s">
        <v>998</v>
      </c>
      <c r="T576" t="s">
        <v>998</v>
      </c>
      <c r="U576" t="s">
        <v>998</v>
      </c>
      <c r="W576" t="s">
        <v>998</v>
      </c>
      <c r="X576" t="s">
        <v>998</v>
      </c>
      <c r="Y576" t="s">
        <v>998</v>
      </c>
      <c r="AA576" t="s">
        <v>998</v>
      </c>
      <c r="AB576" t="s">
        <v>998</v>
      </c>
      <c r="AC576" t="s">
        <v>998</v>
      </c>
      <c r="AD576" t="s">
        <v>998</v>
      </c>
      <c r="AE576" t="s">
        <v>998</v>
      </c>
      <c r="AF576" t="s">
        <v>998</v>
      </c>
      <c r="AS576" t="s">
        <v>5362</v>
      </c>
      <c r="AT576" t="s">
        <v>5363</v>
      </c>
      <c r="AU576" t="s">
        <v>5364</v>
      </c>
      <c r="AV576" t="s">
        <v>5191</v>
      </c>
      <c r="AW576" t="s">
        <v>5192</v>
      </c>
      <c r="AX576" t="s">
        <v>1032</v>
      </c>
      <c r="AY576" t="s">
        <v>1032</v>
      </c>
      <c r="BA576" t="s">
        <v>1027</v>
      </c>
      <c r="BB576" t="s">
        <v>1034</v>
      </c>
      <c r="BC576">
        <v>90000000</v>
      </c>
      <c r="BD576" t="s">
        <v>5193</v>
      </c>
      <c r="BE576" t="s">
        <v>5194</v>
      </c>
      <c r="BF576" t="s">
        <v>5195</v>
      </c>
      <c r="BG576" t="s">
        <v>5196</v>
      </c>
      <c r="BH576" t="s">
        <v>1045</v>
      </c>
      <c r="BI576" t="s">
        <v>1046</v>
      </c>
      <c r="BJ576" t="s">
        <v>1047</v>
      </c>
      <c r="BK576" t="s">
        <v>180</v>
      </c>
      <c r="BL576" t="s">
        <v>2929</v>
      </c>
      <c r="BM576" t="s">
        <v>2329</v>
      </c>
      <c r="BN576" t="s">
        <v>1045</v>
      </c>
      <c r="BO576" t="s">
        <v>1046</v>
      </c>
      <c r="BP576" t="s">
        <v>1047</v>
      </c>
      <c r="BQ576" t="s">
        <v>180</v>
      </c>
      <c r="BR576" t="s">
        <v>5365</v>
      </c>
      <c r="BT576" t="s">
        <v>3082</v>
      </c>
      <c r="BU576" t="s">
        <v>5186</v>
      </c>
      <c r="BV576" t="s">
        <v>1032</v>
      </c>
      <c r="BW576" t="s">
        <v>1032</v>
      </c>
      <c r="BX576" t="s">
        <v>1032</v>
      </c>
      <c r="BY576" t="s">
        <v>998</v>
      </c>
      <c r="CG576" t="s">
        <v>147</v>
      </c>
      <c r="CO576" t="s">
        <v>998</v>
      </c>
      <c r="CP576" t="s">
        <v>998</v>
      </c>
      <c r="CQ576" t="s">
        <v>998</v>
      </c>
      <c r="CS576" t="s">
        <v>998</v>
      </c>
      <c r="CT576" t="s">
        <v>998</v>
      </c>
      <c r="CU576" t="s">
        <v>998</v>
      </c>
      <c r="CW576" t="s">
        <v>998</v>
      </c>
      <c r="CX576" t="s">
        <v>998</v>
      </c>
      <c r="CY576" t="s">
        <v>998</v>
      </c>
      <c r="CZ576" t="s">
        <v>998</v>
      </c>
      <c r="DA576" t="s">
        <v>998</v>
      </c>
      <c r="DB576" t="s">
        <v>998</v>
      </c>
      <c r="DT576">
        <v>20</v>
      </c>
      <c r="DU576">
        <v>17</v>
      </c>
      <c r="DV576">
        <v>8</v>
      </c>
      <c r="DW576" s="1">
        <f>+Tabulka1[[#This Row],[pocudegra]]/Tabulka1[[#This Row],[pochodnav]]</f>
        <v>0.47058823529411764</v>
      </c>
      <c r="DX576">
        <v>53665000</v>
      </c>
      <c r="DY576" t="s">
        <v>991</v>
      </c>
      <c r="DZ576" t="s">
        <v>1034</v>
      </c>
      <c r="EC576" t="s">
        <v>998</v>
      </c>
      <c r="EF576" t="s">
        <v>5366</v>
      </c>
      <c r="EG576" t="s">
        <v>147</v>
      </c>
      <c r="EL576">
        <v>0</v>
      </c>
      <c r="EM576">
        <v>0</v>
      </c>
    </row>
    <row r="577" spans="1:143" hidden="1">
      <c r="A577">
        <v>597</v>
      </c>
      <c r="B577" t="s">
        <v>5367</v>
      </c>
      <c r="C577" t="s">
        <v>1025</v>
      </c>
      <c r="D577" t="s">
        <v>144</v>
      </c>
      <c r="F577" t="s">
        <v>996</v>
      </c>
      <c r="G577" t="s">
        <v>996</v>
      </c>
      <c r="H577" t="s">
        <v>996</v>
      </c>
      <c r="I577" t="s">
        <v>996</v>
      </c>
      <c r="J577" t="s">
        <v>1025</v>
      </c>
      <c r="K577" t="s">
        <v>144</v>
      </c>
      <c r="L577" t="s">
        <v>1026</v>
      </c>
      <c r="M577" t="s">
        <v>1026</v>
      </c>
      <c r="S577" t="s">
        <v>998</v>
      </c>
      <c r="T577" t="s">
        <v>998</v>
      </c>
      <c r="U577" t="s">
        <v>998</v>
      </c>
      <c r="W577" t="s">
        <v>998</v>
      </c>
      <c r="X577" t="s">
        <v>998</v>
      </c>
      <c r="Y577" t="s">
        <v>998</v>
      </c>
      <c r="AA577" t="s">
        <v>998</v>
      </c>
      <c r="AB577" t="s">
        <v>998</v>
      </c>
      <c r="AC577" t="s">
        <v>998</v>
      </c>
      <c r="AD577" t="s">
        <v>998</v>
      </c>
      <c r="AE577" t="s">
        <v>998</v>
      </c>
      <c r="AF577" t="s">
        <v>998</v>
      </c>
      <c r="AS577" t="s">
        <v>5368</v>
      </c>
      <c r="AT577" t="s">
        <v>5369</v>
      </c>
      <c r="AU577" t="s">
        <v>5370</v>
      </c>
      <c r="AV577" t="s">
        <v>5371</v>
      </c>
      <c r="AW577" t="s">
        <v>5372</v>
      </c>
      <c r="AX577" t="s">
        <v>1032</v>
      </c>
      <c r="AY577" t="s">
        <v>1032</v>
      </c>
      <c r="BA577" t="s">
        <v>5373</v>
      </c>
      <c r="BB577" t="s">
        <v>2540</v>
      </c>
      <c r="BC577">
        <v>90000000</v>
      </c>
      <c r="BD577" t="s">
        <v>5374</v>
      </c>
      <c r="BE577" t="s">
        <v>5375</v>
      </c>
      <c r="BF577" t="s">
        <v>5376</v>
      </c>
      <c r="BG577" t="s">
        <v>5377</v>
      </c>
      <c r="BH577" t="s">
        <v>1045</v>
      </c>
      <c r="BI577" t="s">
        <v>5197</v>
      </c>
      <c r="BJ577" t="s">
        <v>1047</v>
      </c>
      <c r="BK577" t="s">
        <v>180</v>
      </c>
      <c r="BL577" t="s">
        <v>2929</v>
      </c>
      <c r="BM577" t="s">
        <v>2329</v>
      </c>
      <c r="BN577" t="s">
        <v>1045</v>
      </c>
      <c r="BO577" t="s">
        <v>5197</v>
      </c>
      <c r="BP577" t="s">
        <v>1047</v>
      </c>
      <c r="BQ577" t="s">
        <v>180</v>
      </c>
      <c r="BR577" t="s">
        <v>5378</v>
      </c>
      <c r="BT577" t="s">
        <v>3082</v>
      </c>
      <c r="BU577" t="s">
        <v>5186</v>
      </c>
      <c r="BV577" t="s">
        <v>2792</v>
      </c>
      <c r="BY577" t="s">
        <v>998</v>
      </c>
      <c r="CG577" t="s">
        <v>147</v>
      </c>
      <c r="CO577" t="s">
        <v>998</v>
      </c>
      <c r="CP577" t="s">
        <v>998</v>
      </c>
      <c r="CQ577" t="s">
        <v>998</v>
      </c>
      <c r="CS577" t="s">
        <v>998</v>
      </c>
      <c r="CT577" t="s">
        <v>998</v>
      </c>
      <c r="CU577" t="s">
        <v>998</v>
      </c>
      <c r="CW577" t="s">
        <v>998</v>
      </c>
      <c r="CX577" t="s">
        <v>998</v>
      </c>
      <c r="CY577" t="s">
        <v>998</v>
      </c>
      <c r="CZ577" t="s">
        <v>998</v>
      </c>
      <c r="DA577" t="s">
        <v>998</v>
      </c>
      <c r="DB577" t="s">
        <v>998</v>
      </c>
      <c r="DT577">
        <v>19</v>
      </c>
      <c r="DU577">
        <v>14</v>
      </c>
      <c r="DV577">
        <v>7</v>
      </c>
      <c r="DW577" s="1">
        <f>+Tabulka1[[#This Row],[pocudegra]]/Tabulka1[[#This Row],[pochodnav]]</f>
        <v>0.5</v>
      </c>
      <c r="DX577">
        <v>55360000</v>
      </c>
      <c r="DY577" t="s">
        <v>996</v>
      </c>
      <c r="DZ577" t="s">
        <v>2540</v>
      </c>
      <c r="EC577" t="s">
        <v>998</v>
      </c>
      <c r="EF577" t="s">
        <v>5379</v>
      </c>
      <c r="EG577" t="s">
        <v>147</v>
      </c>
      <c r="EL577">
        <v>0</v>
      </c>
      <c r="EM577">
        <v>0</v>
      </c>
    </row>
    <row r="578" spans="1:143" hidden="1">
      <c r="A578">
        <v>575</v>
      </c>
      <c r="B578" t="s">
        <v>5380</v>
      </c>
      <c r="C578" t="s">
        <v>995</v>
      </c>
      <c r="D578" t="s">
        <v>144</v>
      </c>
      <c r="F578" t="s">
        <v>991</v>
      </c>
      <c r="G578" t="s">
        <v>991</v>
      </c>
      <c r="H578" t="s">
        <v>991</v>
      </c>
      <c r="I578" t="s">
        <v>991</v>
      </c>
      <c r="J578" t="s">
        <v>995</v>
      </c>
      <c r="K578" t="s">
        <v>144</v>
      </c>
      <c r="L578" t="s">
        <v>4990</v>
      </c>
      <c r="M578" t="s">
        <v>4990</v>
      </c>
      <c r="S578" t="s">
        <v>998</v>
      </c>
      <c r="T578" t="s">
        <v>998</v>
      </c>
      <c r="U578" t="s">
        <v>998</v>
      </c>
      <c r="W578" t="s">
        <v>998</v>
      </c>
      <c r="X578" t="s">
        <v>998</v>
      </c>
      <c r="Y578" t="s">
        <v>998</v>
      </c>
      <c r="AA578" t="s">
        <v>998</v>
      </c>
      <c r="AB578" t="s">
        <v>998</v>
      </c>
      <c r="AC578" t="s">
        <v>998</v>
      </c>
      <c r="AD578" t="s">
        <v>998</v>
      </c>
      <c r="AE578" t="s">
        <v>998</v>
      </c>
      <c r="AF578" t="s">
        <v>998</v>
      </c>
      <c r="AS578" t="s">
        <v>5381</v>
      </c>
      <c r="AT578" t="s">
        <v>5382</v>
      </c>
      <c r="AU578" t="s">
        <v>5383</v>
      </c>
      <c r="AV578" t="s">
        <v>5384</v>
      </c>
      <c r="AW578" t="s">
        <v>5385</v>
      </c>
      <c r="AX578" t="s">
        <v>1004</v>
      </c>
      <c r="AY578" t="s">
        <v>1005</v>
      </c>
      <c r="BA578" t="s">
        <v>5386</v>
      </c>
      <c r="BB578" t="s">
        <v>996</v>
      </c>
      <c r="BC578">
        <v>21000000</v>
      </c>
      <c r="BD578" t="s">
        <v>5387</v>
      </c>
      <c r="BE578" t="s">
        <v>5388</v>
      </c>
      <c r="BF578" t="s">
        <v>5389</v>
      </c>
      <c r="BG578" t="s">
        <v>5390</v>
      </c>
      <c r="BH578" t="s">
        <v>5391</v>
      </c>
      <c r="BI578" t="s">
        <v>1013</v>
      </c>
      <c r="BJ578" t="s">
        <v>1014</v>
      </c>
      <c r="BK578" t="s">
        <v>1015</v>
      </c>
      <c r="BL578" t="s">
        <v>4938</v>
      </c>
      <c r="BM578" t="s">
        <v>4939</v>
      </c>
      <c r="BN578" t="s">
        <v>1012</v>
      </c>
      <c r="BO578" t="s">
        <v>1013</v>
      </c>
      <c r="BP578" t="s">
        <v>1014</v>
      </c>
      <c r="BQ578" t="s">
        <v>1015</v>
      </c>
      <c r="BR578" t="s">
        <v>5392</v>
      </c>
      <c r="BT578" t="s">
        <v>5393</v>
      </c>
      <c r="BU578" t="s">
        <v>1020</v>
      </c>
      <c r="BV578" t="s">
        <v>5394</v>
      </c>
      <c r="BY578" t="s">
        <v>998</v>
      </c>
      <c r="CG578" t="s">
        <v>147</v>
      </c>
      <c r="CO578" t="s">
        <v>998</v>
      </c>
      <c r="CP578" t="s">
        <v>998</v>
      </c>
      <c r="CQ578" t="s">
        <v>998</v>
      </c>
      <c r="CS578" t="s">
        <v>998</v>
      </c>
      <c r="CT578" t="s">
        <v>998</v>
      </c>
      <c r="CU578" t="s">
        <v>998</v>
      </c>
      <c r="CW578" t="s">
        <v>998</v>
      </c>
      <c r="CX578" t="s">
        <v>998</v>
      </c>
      <c r="CY578" t="s">
        <v>998</v>
      </c>
      <c r="CZ578" t="s">
        <v>998</v>
      </c>
      <c r="DA578" t="s">
        <v>998</v>
      </c>
      <c r="DB578" t="s">
        <v>998</v>
      </c>
      <c r="DT578">
        <v>3</v>
      </c>
      <c r="DU578">
        <v>3</v>
      </c>
      <c r="DV578">
        <v>3</v>
      </c>
      <c r="DW578" s="1">
        <f>+Tabulka1[[#This Row],[pocudegra]]/Tabulka1[[#This Row],[pochodnav]]</f>
        <v>1</v>
      </c>
      <c r="DX578">
        <v>3185000</v>
      </c>
      <c r="DY578" t="s">
        <v>991</v>
      </c>
      <c r="DZ578" t="s">
        <v>991</v>
      </c>
      <c r="EC578" t="s">
        <v>998</v>
      </c>
      <c r="EF578" t="s">
        <v>5395</v>
      </c>
      <c r="EG578" t="s">
        <v>147</v>
      </c>
      <c r="EL578">
        <v>0</v>
      </c>
      <c r="EM578">
        <v>0</v>
      </c>
    </row>
    <row r="579" spans="1:143" hidden="1">
      <c r="A579">
        <v>576</v>
      </c>
      <c r="B579" t="s">
        <v>5396</v>
      </c>
      <c r="C579" t="s">
        <v>1025</v>
      </c>
      <c r="D579" t="s">
        <v>144</v>
      </c>
      <c r="F579" t="s">
        <v>991</v>
      </c>
      <c r="G579" t="s">
        <v>991</v>
      </c>
      <c r="H579" t="s">
        <v>991</v>
      </c>
      <c r="I579" t="s">
        <v>991</v>
      </c>
      <c r="J579" t="s">
        <v>1025</v>
      </c>
      <c r="K579" t="s">
        <v>144</v>
      </c>
      <c r="L579" t="s">
        <v>1026</v>
      </c>
      <c r="M579" t="s">
        <v>1026</v>
      </c>
      <c r="S579" t="s">
        <v>998</v>
      </c>
      <c r="T579" t="s">
        <v>998</v>
      </c>
      <c r="U579" t="s">
        <v>998</v>
      </c>
      <c r="W579" t="s">
        <v>998</v>
      </c>
      <c r="X579" t="s">
        <v>998</v>
      </c>
      <c r="Y579" t="s">
        <v>998</v>
      </c>
      <c r="AA579" t="s">
        <v>998</v>
      </c>
      <c r="AB579" t="s">
        <v>998</v>
      </c>
      <c r="AC579" t="s">
        <v>998</v>
      </c>
      <c r="AD579" t="s">
        <v>998</v>
      </c>
      <c r="AE579" t="s">
        <v>998</v>
      </c>
      <c r="AF579" t="s">
        <v>998</v>
      </c>
      <c r="AS579" t="s">
        <v>5397</v>
      </c>
      <c r="AT579" t="s">
        <v>5398</v>
      </c>
      <c r="AU579" t="s">
        <v>1027</v>
      </c>
      <c r="AV579" t="s">
        <v>5177</v>
      </c>
      <c r="AW579" t="s">
        <v>5178</v>
      </c>
      <c r="AX579" t="s">
        <v>1032</v>
      </c>
      <c r="AY579" t="s">
        <v>1032</v>
      </c>
      <c r="BA579" t="s">
        <v>5310</v>
      </c>
      <c r="BB579" t="s">
        <v>1222</v>
      </c>
      <c r="BC579">
        <v>230000000</v>
      </c>
      <c r="BD579" t="s">
        <v>5268</v>
      </c>
      <c r="BE579" t="s">
        <v>1036</v>
      </c>
      <c r="BF579" t="s">
        <v>5242</v>
      </c>
      <c r="BG579" t="s">
        <v>5243</v>
      </c>
      <c r="BH579" t="s">
        <v>1045</v>
      </c>
      <c r="BI579" t="s">
        <v>1046</v>
      </c>
      <c r="BJ579" t="s">
        <v>1047</v>
      </c>
      <c r="BK579" t="s">
        <v>180</v>
      </c>
      <c r="BL579" t="s">
        <v>2881</v>
      </c>
      <c r="BM579" t="s">
        <v>1429</v>
      </c>
      <c r="BN579" t="s">
        <v>1045</v>
      </c>
      <c r="BO579" t="s">
        <v>1046</v>
      </c>
      <c r="BP579" t="s">
        <v>1047</v>
      </c>
      <c r="BQ579" t="s">
        <v>180</v>
      </c>
      <c r="BR579" t="s">
        <v>5399</v>
      </c>
      <c r="BT579" t="s">
        <v>5400</v>
      </c>
      <c r="BU579" t="s">
        <v>5186</v>
      </c>
      <c r="BV579" t="s">
        <v>1032</v>
      </c>
      <c r="BW579" t="s">
        <v>1032</v>
      </c>
      <c r="BX579" t="s">
        <v>1032</v>
      </c>
      <c r="BY579" t="s">
        <v>998</v>
      </c>
      <c r="CG579" t="s">
        <v>147</v>
      </c>
      <c r="CO579" t="s">
        <v>998</v>
      </c>
      <c r="CP579" t="s">
        <v>998</v>
      </c>
      <c r="CQ579" t="s">
        <v>998</v>
      </c>
      <c r="CS579" t="s">
        <v>998</v>
      </c>
      <c r="CT579" t="s">
        <v>998</v>
      </c>
      <c r="CU579" t="s">
        <v>998</v>
      </c>
      <c r="CW579" t="s">
        <v>998</v>
      </c>
      <c r="CX579" t="s">
        <v>998</v>
      </c>
      <c r="CY579" t="s">
        <v>998</v>
      </c>
      <c r="CZ579" t="s">
        <v>998</v>
      </c>
      <c r="DA579" t="s">
        <v>998</v>
      </c>
      <c r="DB579" t="s">
        <v>998</v>
      </c>
      <c r="DT579">
        <v>21</v>
      </c>
      <c r="DU579">
        <v>19</v>
      </c>
      <c r="DV579">
        <v>11</v>
      </c>
      <c r="DW579" s="1">
        <f>+Tabulka1[[#This Row],[pocudegra]]/Tabulka1[[#This Row],[pochodnav]]</f>
        <v>0.57894736842105265</v>
      </c>
      <c r="DX579">
        <v>206923000</v>
      </c>
      <c r="DY579" t="s">
        <v>996</v>
      </c>
      <c r="DZ579" t="s">
        <v>1222</v>
      </c>
      <c r="EC579" t="s">
        <v>998</v>
      </c>
      <c r="EF579" t="s">
        <v>5401</v>
      </c>
      <c r="EG579" t="s">
        <v>147</v>
      </c>
      <c r="EL579">
        <v>0</v>
      </c>
      <c r="EM579">
        <v>0</v>
      </c>
    </row>
    <row r="580" spans="1:143" hidden="1">
      <c r="A580">
        <v>577</v>
      </c>
      <c r="B580" t="s">
        <v>5402</v>
      </c>
      <c r="C580" t="s">
        <v>1025</v>
      </c>
      <c r="D580" t="s">
        <v>144</v>
      </c>
      <c r="F580" t="s">
        <v>991</v>
      </c>
      <c r="G580" t="s">
        <v>991</v>
      </c>
      <c r="H580" t="s">
        <v>991</v>
      </c>
      <c r="I580" t="s">
        <v>991</v>
      </c>
      <c r="J580" t="s">
        <v>1025</v>
      </c>
      <c r="K580" t="s">
        <v>144</v>
      </c>
      <c r="L580" t="s">
        <v>1026</v>
      </c>
      <c r="M580" t="s">
        <v>1026</v>
      </c>
      <c r="S580" t="s">
        <v>998</v>
      </c>
      <c r="T580" t="s">
        <v>998</v>
      </c>
      <c r="U580" t="s">
        <v>998</v>
      </c>
      <c r="W580" t="s">
        <v>998</v>
      </c>
      <c r="X580" t="s">
        <v>998</v>
      </c>
      <c r="Y580" t="s">
        <v>998</v>
      </c>
      <c r="AA580" t="s">
        <v>998</v>
      </c>
      <c r="AB580" t="s">
        <v>998</v>
      </c>
      <c r="AC580" t="s">
        <v>998</v>
      </c>
      <c r="AD580" t="s">
        <v>998</v>
      </c>
      <c r="AE580" t="s">
        <v>998</v>
      </c>
      <c r="AF580" t="s">
        <v>998</v>
      </c>
      <c r="AS580" t="s">
        <v>5397</v>
      </c>
      <c r="AT580" t="s">
        <v>5398</v>
      </c>
      <c r="AU580" t="s">
        <v>1027</v>
      </c>
      <c r="AV580" t="s">
        <v>5177</v>
      </c>
      <c r="AW580" t="s">
        <v>5178</v>
      </c>
      <c r="AX580" t="s">
        <v>1032</v>
      </c>
      <c r="AY580" t="s">
        <v>1032</v>
      </c>
      <c r="BA580" t="s">
        <v>5310</v>
      </c>
      <c r="BB580" t="s">
        <v>1034</v>
      </c>
      <c r="BC580">
        <v>9000000</v>
      </c>
      <c r="BD580" t="s">
        <v>1035</v>
      </c>
      <c r="BE580" t="s">
        <v>1036</v>
      </c>
      <c r="BF580" t="s">
        <v>5265</v>
      </c>
      <c r="BG580" t="s">
        <v>5403</v>
      </c>
      <c r="BH580" t="s">
        <v>1045</v>
      </c>
      <c r="BI580" t="s">
        <v>1046</v>
      </c>
      <c r="BJ580" t="s">
        <v>1047</v>
      </c>
      <c r="BK580" t="s">
        <v>180</v>
      </c>
      <c r="BL580" t="s">
        <v>2881</v>
      </c>
      <c r="BM580" t="s">
        <v>1429</v>
      </c>
      <c r="BN580" t="s">
        <v>1045</v>
      </c>
      <c r="BO580" t="s">
        <v>1046</v>
      </c>
      <c r="BP580" t="s">
        <v>1047</v>
      </c>
      <c r="BQ580" t="s">
        <v>180</v>
      </c>
      <c r="BR580" t="s">
        <v>5404</v>
      </c>
      <c r="BT580" t="s">
        <v>5400</v>
      </c>
      <c r="BU580" t="s">
        <v>5186</v>
      </c>
      <c r="BV580" t="s">
        <v>1032</v>
      </c>
      <c r="BW580" t="s">
        <v>1032</v>
      </c>
      <c r="BX580" t="s">
        <v>1032</v>
      </c>
      <c r="BY580" t="s">
        <v>998</v>
      </c>
      <c r="CG580" t="s">
        <v>147</v>
      </c>
      <c r="CO580" t="s">
        <v>998</v>
      </c>
      <c r="CP580" t="s">
        <v>998</v>
      </c>
      <c r="CQ580" t="s">
        <v>998</v>
      </c>
      <c r="CS580" t="s">
        <v>998</v>
      </c>
      <c r="CT580" t="s">
        <v>998</v>
      </c>
      <c r="CU580" t="s">
        <v>998</v>
      </c>
      <c r="CW580" t="s">
        <v>998</v>
      </c>
      <c r="CX580" t="s">
        <v>998</v>
      </c>
      <c r="CY580" t="s">
        <v>998</v>
      </c>
      <c r="CZ580" t="s">
        <v>998</v>
      </c>
      <c r="DA580" t="s">
        <v>998</v>
      </c>
      <c r="DB580" t="s">
        <v>998</v>
      </c>
      <c r="DT580">
        <v>10</v>
      </c>
      <c r="DU580">
        <v>8</v>
      </c>
      <c r="DV580">
        <v>1</v>
      </c>
      <c r="DW580" s="1">
        <f>+Tabulka1[[#This Row],[pocudegra]]/Tabulka1[[#This Row],[pochodnav]]</f>
        <v>0.125</v>
      </c>
      <c r="DX580">
        <v>594000</v>
      </c>
      <c r="DY580" t="s">
        <v>996</v>
      </c>
      <c r="DZ580" t="s">
        <v>1034</v>
      </c>
      <c r="EC580" t="s">
        <v>998</v>
      </c>
      <c r="EF580" t="s">
        <v>5401</v>
      </c>
      <c r="EG580" t="s">
        <v>147</v>
      </c>
      <c r="EL580">
        <v>0</v>
      </c>
      <c r="EM580">
        <v>0</v>
      </c>
    </row>
    <row r="581" spans="1:143" hidden="1">
      <c r="A581">
        <v>578</v>
      </c>
      <c r="B581" t="s">
        <v>5405</v>
      </c>
      <c r="C581" t="s">
        <v>995</v>
      </c>
      <c r="D581" t="s">
        <v>240</v>
      </c>
      <c r="F581" t="s">
        <v>991</v>
      </c>
      <c r="G581" t="s">
        <v>991</v>
      </c>
      <c r="H581" t="s">
        <v>991</v>
      </c>
      <c r="I581" t="s">
        <v>991</v>
      </c>
      <c r="J581" t="s">
        <v>995</v>
      </c>
      <c r="K581" t="s">
        <v>240</v>
      </c>
      <c r="L581" t="s">
        <v>5406</v>
      </c>
      <c r="M581" t="s">
        <v>5406</v>
      </c>
      <c r="S581" t="s">
        <v>998</v>
      </c>
      <c r="T581" t="s">
        <v>998</v>
      </c>
      <c r="U581" t="s">
        <v>998</v>
      </c>
      <c r="W581" t="s">
        <v>998</v>
      </c>
      <c r="X581" t="s">
        <v>998</v>
      </c>
      <c r="Y581" t="s">
        <v>998</v>
      </c>
      <c r="AA581" t="s">
        <v>998</v>
      </c>
      <c r="AB581" t="s">
        <v>998</v>
      </c>
      <c r="AC581" t="s">
        <v>998</v>
      </c>
      <c r="AD581" t="s">
        <v>998</v>
      </c>
      <c r="AE581" t="s">
        <v>998</v>
      </c>
      <c r="AF581" t="s">
        <v>998</v>
      </c>
      <c r="AS581" t="s">
        <v>5407</v>
      </c>
      <c r="AT581" t="s">
        <v>5408</v>
      </c>
      <c r="AU581" t="s">
        <v>5327</v>
      </c>
      <c r="AV581" t="s">
        <v>5409</v>
      </c>
      <c r="AW581" t="s">
        <v>5410</v>
      </c>
      <c r="AX581" t="s">
        <v>1004</v>
      </c>
      <c r="AY581" t="s">
        <v>1005</v>
      </c>
      <c r="BA581" t="s">
        <v>5411</v>
      </c>
      <c r="BB581" t="s">
        <v>1022</v>
      </c>
      <c r="BC581">
        <v>169000000</v>
      </c>
      <c r="BD581" t="s">
        <v>5412</v>
      </c>
      <c r="BE581" t="s">
        <v>5413</v>
      </c>
      <c r="BF581" t="s">
        <v>5414</v>
      </c>
      <c r="BG581" t="s">
        <v>5415</v>
      </c>
      <c r="BH581" t="s">
        <v>5391</v>
      </c>
      <c r="BI581" t="s">
        <v>1013</v>
      </c>
      <c r="BJ581" t="s">
        <v>1014</v>
      </c>
      <c r="BK581" t="s">
        <v>1015</v>
      </c>
      <c r="BL581" t="s">
        <v>5416</v>
      </c>
      <c r="BM581" t="s">
        <v>5417</v>
      </c>
      <c r="BN581" t="s">
        <v>1012</v>
      </c>
      <c r="BO581" t="s">
        <v>1013</v>
      </c>
      <c r="BP581" t="s">
        <v>1014</v>
      </c>
      <c r="BQ581" t="s">
        <v>1015</v>
      </c>
      <c r="BR581" t="s">
        <v>5418</v>
      </c>
      <c r="BT581" t="s">
        <v>5419</v>
      </c>
      <c r="BU581" t="s">
        <v>1020</v>
      </c>
      <c r="BV581" t="s">
        <v>5420</v>
      </c>
      <c r="BY581" t="s">
        <v>998</v>
      </c>
      <c r="CG581" t="s">
        <v>147</v>
      </c>
      <c r="CO581" t="s">
        <v>998</v>
      </c>
      <c r="CP581" t="s">
        <v>998</v>
      </c>
      <c r="CQ581" t="s">
        <v>998</v>
      </c>
      <c r="CS581" t="s">
        <v>998</v>
      </c>
      <c r="CT581" t="s">
        <v>998</v>
      </c>
      <c r="CU581" t="s">
        <v>998</v>
      </c>
      <c r="CW581" t="s">
        <v>998</v>
      </c>
      <c r="CX581" t="s">
        <v>998</v>
      </c>
      <c r="CY581" t="s">
        <v>998</v>
      </c>
      <c r="CZ581" t="s">
        <v>998</v>
      </c>
      <c r="DA581" t="s">
        <v>998</v>
      </c>
      <c r="DB581" t="s">
        <v>998</v>
      </c>
      <c r="DT581">
        <v>249</v>
      </c>
      <c r="DU581">
        <v>236</v>
      </c>
      <c r="DV581">
        <v>120</v>
      </c>
      <c r="DW581" s="1">
        <f>+Tabulka1[[#This Row],[pocudegra]]/Tabulka1[[#This Row],[pochodnav]]</f>
        <v>0.50847457627118642</v>
      </c>
      <c r="DX581">
        <v>324530000</v>
      </c>
      <c r="DY581" t="s">
        <v>991</v>
      </c>
      <c r="DZ581" t="s">
        <v>1022</v>
      </c>
      <c r="EC581" t="s">
        <v>998</v>
      </c>
      <c r="EF581" t="s">
        <v>5421</v>
      </c>
      <c r="EG581" t="s">
        <v>147</v>
      </c>
      <c r="EL581">
        <v>0</v>
      </c>
      <c r="EM581">
        <v>0</v>
      </c>
    </row>
    <row r="582" spans="1:143" hidden="1">
      <c r="A582">
        <v>579</v>
      </c>
      <c r="B582" t="s">
        <v>5422</v>
      </c>
      <c r="C582" t="s">
        <v>995</v>
      </c>
      <c r="D582" t="s">
        <v>144</v>
      </c>
      <c r="F582" t="s">
        <v>991</v>
      </c>
      <c r="G582" t="s">
        <v>991</v>
      </c>
      <c r="H582" t="s">
        <v>991</v>
      </c>
      <c r="I582" t="s">
        <v>991</v>
      </c>
      <c r="J582" t="s">
        <v>995</v>
      </c>
      <c r="K582" t="s">
        <v>144</v>
      </c>
      <c r="L582" t="s">
        <v>997</v>
      </c>
      <c r="M582" t="s">
        <v>997</v>
      </c>
      <c r="S582" t="s">
        <v>998</v>
      </c>
      <c r="T582" t="s">
        <v>998</v>
      </c>
      <c r="U582" t="s">
        <v>998</v>
      </c>
      <c r="W582" t="s">
        <v>998</v>
      </c>
      <c r="X582" t="s">
        <v>998</v>
      </c>
      <c r="Y582" t="s">
        <v>998</v>
      </c>
      <c r="AA582" t="s">
        <v>998</v>
      </c>
      <c r="AB582" t="s">
        <v>998</v>
      </c>
      <c r="AC582" t="s">
        <v>998</v>
      </c>
      <c r="AD582" t="s">
        <v>998</v>
      </c>
      <c r="AE582" t="s">
        <v>998</v>
      </c>
      <c r="AF582" t="s">
        <v>998</v>
      </c>
      <c r="AS582" t="s">
        <v>5423</v>
      </c>
      <c r="AT582" t="s">
        <v>5424</v>
      </c>
      <c r="AU582" t="s">
        <v>1058</v>
      </c>
      <c r="AV582" t="s">
        <v>1002</v>
      </c>
      <c r="AW582" t="s">
        <v>1003</v>
      </c>
      <c r="AX582" t="s">
        <v>1004</v>
      </c>
      <c r="AY582" t="s">
        <v>1005</v>
      </c>
      <c r="BA582" t="s">
        <v>5310</v>
      </c>
      <c r="BB582" t="s">
        <v>1222</v>
      </c>
      <c r="BC582">
        <v>1905500000</v>
      </c>
      <c r="BD582" t="s">
        <v>1008</v>
      </c>
      <c r="BE582" t="s">
        <v>1009</v>
      </c>
      <c r="BF582" t="s">
        <v>5425</v>
      </c>
      <c r="BG582" t="s">
        <v>5426</v>
      </c>
      <c r="BH582" t="s">
        <v>1012</v>
      </c>
      <c r="BI582" t="s">
        <v>1013</v>
      </c>
      <c r="BJ582" t="s">
        <v>1014</v>
      </c>
      <c r="BK582" t="s">
        <v>1015</v>
      </c>
      <c r="BL582" t="s">
        <v>5093</v>
      </c>
      <c r="BM582" t="s">
        <v>5094</v>
      </c>
      <c r="BN582" t="s">
        <v>1012</v>
      </c>
      <c r="BO582" t="s">
        <v>1013</v>
      </c>
      <c r="BP582" t="s">
        <v>1014</v>
      </c>
      <c r="BQ582" t="s">
        <v>1015</v>
      </c>
      <c r="BR582" t="s">
        <v>5427</v>
      </c>
      <c r="BT582" t="s">
        <v>5109</v>
      </c>
      <c r="BU582" t="s">
        <v>1020</v>
      </c>
      <c r="BV582" t="s">
        <v>5141</v>
      </c>
      <c r="BY582" t="s">
        <v>998</v>
      </c>
      <c r="CG582" t="s">
        <v>147</v>
      </c>
      <c r="CO582" t="s">
        <v>998</v>
      </c>
      <c r="CP582" t="s">
        <v>998</v>
      </c>
      <c r="CQ582" t="s">
        <v>998</v>
      </c>
      <c r="CS582" t="s">
        <v>998</v>
      </c>
      <c r="CT582" t="s">
        <v>998</v>
      </c>
      <c r="CU582" t="s">
        <v>998</v>
      </c>
      <c r="CW582" t="s">
        <v>998</v>
      </c>
      <c r="CX582" t="s">
        <v>998</v>
      </c>
      <c r="CY582" t="s">
        <v>998</v>
      </c>
      <c r="CZ582" t="s">
        <v>998</v>
      </c>
      <c r="DA582" t="s">
        <v>998</v>
      </c>
      <c r="DB582" t="s">
        <v>998</v>
      </c>
      <c r="DT582">
        <v>295</v>
      </c>
      <c r="DU582">
        <v>258</v>
      </c>
      <c r="DV582">
        <v>163</v>
      </c>
      <c r="DW582" s="1">
        <f>+Tabulka1[[#This Row],[pocudegra]]/Tabulka1[[#This Row],[pochodnav]]</f>
        <v>0.63178294573643412</v>
      </c>
      <c r="DX582">
        <v>1441684000</v>
      </c>
      <c r="DY582" t="s">
        <v>996</v>
      </c>
      <c r="DZ582" t="s">
        <v>1222</v>
      </c>
      <c r="EC582" t="s">
        <v>998</v>
      </c>
      <c r="EF582" t="s">
        <v>4957</v>
      </c>
      <c r="EG582" t="s">
        <v>147</v>
      </c>
      <c r="EL582">
        <v>0</v>
      </c>
      <c r="EM582">
        <v>0</v>
      </c>
    </row>
    <row r="583" spans="1:143" hidden="1">
      <c r="A583">
        <v>580</v>
      </c>
      <c r="B583" t="s">
        <v>5428</v>
      </c>
      <c r="C583" t="s">
        <v>4227</v>
      </c>
      <c r="D583" t="s">
        <v>144</v>
      </c>
      <c r="F583" t="s">
        <v>991</v>
      </c>
      <c r="G583" t="s">
        <v>991</v>
      </c>
      <c r="H583" t="s">
        <v>991</v>
      </c>
      <c r="I583" t="s">
        <v>991</v>
      </c>
      <c r="J583" t="s">
        <v>4227</v>
      </c>
      <c r="K583" t="s">
        <v>144</v>
      </c>
      <c r="L583" t="s">
        <v>5200</v>
      </c>
      <c r="M583" t="s">
        <v>5200</v>
      </c>
      <c r="S583" t="s">
        <v>998</v>
      </c>
      <c r="T583" t="s">
        <v>998</v>
      </c>
      <c r="U583" t="s">
        <v>998</v>
      </c>
      <c r="W583" t="s">
        <v>998</v>
      </c>
      <c r="X583" t="s">
        <v>998</v>
      </c>
      <c r="Y583" t="s">
        <v>998</v>
      </c>
      <c r="AA583" t="s">
        <v>998</v>
      </c>
      <c r="AB583" t="s">
        <v>998</v>
      </c>
      <c r="AC583" t="s">
        <v>998</v>
      </c>
      <c r="AD583" t="s">
        <v>998</v>
      </c>
      <c r="AE583" t="s">
        <v>998</v>
      </c>
      <c r="AF583" t="s">
        <v>998</v>
      </c>
      <c r="AS583" t="s">
        <v>5429</v>
      </c>
      <c r="AT583" t="s">
        <v>5430</v>
      </c>
      <c r="AU583" t="s">
        <v>5431</v>
      </c>
      <c r="AV583" t="s">
        <v>5204</v>
      </c>
      <c r="AW583" t="s">
        <v>5205</v>
      </c>
      <c r="AX583" t="s">
        <v>5432</v>
      </c>
      <c r="AY583" t="s">
        <v>5433</v>
      </c>
      <c r="BA583" t="s">
        <v>5310</v>
      </c>
      <c r="BB583" t="s">
        <v>1222</v>
      </c>
      <c r="BC583">
        <v>458741000</v>
      </c>
      <c r="BD583" t="s">
        <v>5207</v>
      </c>
      <c r="BE583" t="s">
        <v>5208</v>
      </c>
      <c r="BF583" t="s">
        <v>5434</v>
      </c>
      <c r="BG583" t="s">
        <v>5435</v>
      </c>
      <c r="BH583" t="s">
        <v>5436</v>
      </c>
      <c r="BI583" t="s">
        <v>4517</v>
      </c>
      <c r="BJ583" t="s">
        <v>582</v>
      </c>
      <c r="BK583" t="s">
        <v>4520</v>
      </c>
      <c r="BL583" t="s">
        <v>5437</v>
      </c>
      <c r="BM583" t="s">
        <v>548</v>
      </c>
      <c r="BN583" t="s">
        <v>5438</v>
      </c>
      <c r="BO583" t="s">
        <v>4517</v>
      </c>
      <c r="BP583" t="s">
        <v>582</v>
      </c>
      <c r="BQ583" t="s">
        <v>4520</v>
      </c>
      <c r="BR583" t="s">
        <v>5439</v>
      </c>
      <c r="BS583" t="s">
        <v>4498</v>
      </c>
      <c r="BT583" t="s">
        <v>5440</v>
      </c>
      <c r="BU583" t="s">
        <v>5441</v>
      </c>
      <c r="BV583" t="s">
        <v>5442</v>
      </c>
      <c r="BW583" t="s">
        <v>885</v>
      </c>
      <c r="BX583" t="s">
        <v>1539</v>
      </c>
      <c r="BY583" t="s">
        <v>998</v>
      </c>
      <c r="CG583" t="s">
        <v>147</v>
      </c>
      <c r="CO583" t="s">
        <v>998</v>
      </c>
      <c r="CP583" t="s">
        <v>998</v>
      </c>
      <c r="CQ583" t="s">
        <v>998</v>
      </c>
      <c r="CS583" t="s">
        <v>998</v>
      </c>
      <c r="CT583" t="s">
        <v>998</v>
      </c>
      <c r="CU583" t="s">
        <v>998</v>
      </c>
      <c r="CW583" t="s">
        <v>998</v>
      </c>
      <c r="CX583" t="s">
        <v>998</v>
      </c>
      <c r="CY583" t="s">
        <v>998</v>
      </c>
      <c r="CZ583" t="s">
        <v>998</v>
      </c>
      <c r="DA583" t="s">
        <v>998</v>
      </c>
      <c r="DB583" t="s">
        <v>998</v>
      </c>
      <c r="DT583">
        <v>328</v>
      </c>
      <c r="DU583">
        <v>300</v>
      </c>
      <c r="DV583">
        <v>33</v>
      </c>
      <c r="DW583" s="1">
        <f>+Tabulka1[[#This Row],[pocudegra]]/Tabulka1[[#This Row],[pochodnav]]</f>
        <v>0.11</v>
      </c>
      <c r="DX583">
        <v>445511000</v>
      </c>
      <c r="DY583" t="s">
        <v>996</v>
      </c>
      <c r="DZ583" t="s">
        <v>1222</v>
      </c>
      <c r="EC583" t="s">
        <v>998</v>
      </c>
      <c r="EF583" t="s">
        <v>5443</v>
      </c>
      <c r="EG583" t="s">
        <v>147</v>
      </c>
      <c r="EL583">
        <v>0</v>
      </c>
      <c r="EM583">
        <v>0</v>
      </c>
    </row>
    <row r="584" spans="1:143" hidden="1">
      <c r="A584">
        <v>581</v>
      </c>
      <c r="B584" t="s">
        <v>5444</v>
      </c>
      <c r="C584" t="s">
        <v>1025</v>
      </c>
      <c r="D584" t="s">
        <v>144</v>
      </c>
      <c r="F584" t="s">
        <v>991</v>
      </c>
      <c r="G584" t="s">
        <v>991</v>
      </c>
      <c r="H584" t="s">
        <v>991</v>
      </c>
      <c r="I584" t="s">
        <v>991</v>
      </c>
      <c r="J584" t="s">
        <v>1025</v>
      </c>
      <c r="K584" t="s">
        <v>144</v>
      </c>
      <c r="L584" t="s">
        <v>5249</v>
      </c>
      <c r="M584" t="s">
        <v>5249</v>
      </c>
      <c r="S584" t="s">
        <v>998</v>
      </c>
      <c r="T584" t="s">
        <v>998</v>
      </c>
      <c r="U584" t="s">
        <v>998</v>
      </c>
      <c r="W584" t="s">
        <v>998</v>
      </c>
      <c r="X584" t="s">
        <v>998</v>
      </c>
      <c r="Y584" t="s">
        <v>998</v>
      </c>
      <c r="AA584" t="s">
        <v>998</v>
      </c>
      <c r="AB584" t="s">
        <v>998</v>
      </c>
      <c r="AC584" t="s">
        <v>998</v>
      </c>
      <c r="AD584" t="s">
        <v>998</v>
      </c>
      <c r="AE584" t="s">
        <v>998</v>
      </c>
      <c r="AF584" t="s">
        <v>998</v>
      </c>
      <c r="AS584" t="s">
        <v>5445</v>
      </c>
      <c r="AT584" t="s">
        <v>5446</v>
      </c>
      <c r="AU584" t="s">
        <v>5447</v>
      </c>
      <c r="AV584" t="s">
        <v>5191</v>
      </c>
      <c r="AW584" t="s">
        <v>5192</v>
      </c>
      <c r="AX584" t="s">
        <v>5448</v>
      </c>
      <c r="AY584" t="s">
        <v>5448</v>
      </c>
      <c r="BA584" t="s">
        <v>5449</v>
      </c>
      <c r="BB584" t="s">
        <v>1034</v>
      </c>
      <c r="BC584">
        <v>21247000</v>
      </c>
      <c r="BD584" t="s">
        <v>5450</v>
      </c>
      <c r="BE584" t="s">
        <v>5451</v>
      </c>
      <c r="BF584" t="s">
        <v>5452</v>
      </c>
      <c r="BG584" t="s">
        <v>5453</v>
      </c>
      <c r="BH584" t="s">
        <v>1045</v>
      </c>
      <c r="BI584" t="s">
        <v>5197</v>
      </c>
      <c r="BJ584" t="s">
        <v>1047</v>
      </c>
      <c r="BK584" t="s">
        <v>180</v>
      </c>
      <c r="BL584" t="s">
        <v>2929</v>
      </c>
      <c r="BM584" t="s">
        <v>2329</v>
      </c>
      <c r="BN584" t="s">
        <v>1045</v>
      </c>
      <c r="BO584" t="s">
        <v>5197</v>
      </c>
      <c r="BP584" t="s">
        <v>1047</v>
      </c>
      <c r="BQ584" t="s">
        <v>180</v>
      </c>
      <c r="BR584" t="s">
        <v>5378</v>
      </c>
      <c r="BT584" t="s">
        <v>3082</v>
      </c>
      <c r="BU584" t="s">
        <v>5186</v>
      </c>
      <c r="BV584" t="s">
        <v>2792</v>
      </c>
      <c r="BW584" t="s">
        <v>5454</v>
      </c>
      <c r="BX584" t="s">
        <v>5454</v>
      </c>
      <c r="BY584" t="s">
        <v>998</v>
      </c>
      <c r="CG584" t="s">
        <v>147</v>
      </c>
      <c r="CO584" t="s">
        <v>998</v>
      </c>
      <c r="CP584" t="s">
        <v>998</v>
      </c>
      <c r="CQ584" t="s">
        <v>998</v>
      </c>
      <c r="CS584" t="s">
        <v>998</v>
      </c>
      <c r="CT584" t="s">
        <v>998</v>
      </c>
      <c r="CU584" t="s">
        <v>998</v>
      </c>
      <c r="CW584" t="s">
        <v>998</v>
      </c>
      <c r="CX584" t="s">
        <v>998</v>
      </c>
      <c r="CY584" t="s">
        <v>998</v>
      </c>
      <c r="CZ584" t="s">
        <v>998</v>
      </c>
      <c r="DA584" t="s">
        <v>998</v>
      </c>
      <c r="DB584" t="s">
        <v>998</v>
      </c>
      <c r="DT584">
        <v>14</v>
      </c>
      <c r="DU584">
        <v>14</v>
      </c>
      <c r="DV584">
        <v>1</v>
      </c>
      <c r="DW584" s="1">
        <f>+Tabulka1[[#This Row],[pocudegra]]/Tabulka1[[#This Row],[pochodnav]]</f>
        <v>7.1428571428571425E-2</v>
      </c>
      <c r="DX584">
        <v>21247000</v>
      </c>
      <c r="DY584" t="s">
        <v>991</v>
      </c>
      <c r="DZ584" t="s">
        <v>1034</v>
      </c>
      <c r="EC584" t="s">
        <v>998</v>
      </c>
      <c r="EF584" t="s">
        <v>3305</v>
      </c>
      <c r="EG584" t="s">
        <v>147</v>
      </c>
      <c r="EL584">
        <v>0</v>
      </c>
      <c r="EM584">
        <v>0</v>
      </c>
    </row>
    <row r="585" spans="1:143" hidden="1">
      <c r="A585">
        <v>582</v>
      </c>
      <c r="B585" t="s">
        <v>5455</v>
      </c>
      <c r="C585" t="s">
        <v>2309</v>
      </c>
      <c r="D585" t="s">
        <v>144</v>
      </c>
      <c r="F585" t="s">
        <v>991</v>
      </c>
      <c r="G585" t="s">
        <v>991</v>
      </c>
      <c r="H585" t="s">
        <v>991</v>
      </c>
      <c r="I585" t="s">
        <v>991</v>
      </c>
      <c r="J585" t="s">
        <v>2309</v>
      </c>
      <c r="K585" t="s">
        <v>144</v>
      </c>
      <c r="L585" t="s">
        <v>2536</v>
      </c>
      <c r="M585" t="s">
        <v>2536</v>
      </c>
      <c r="S585" t="s">
        <v>998</v>
      </c>
      <c r="T585" t="s">
        <v>998</v>
      </c>
      <c r="U585" t="s">
        <v>998</v>
      </c>
      <c r="W585" t="s">
        <v>998</v>
      </c>
      <c r="X585" t="s">
        <v>998</v>
      </c>
      <c r="Y585" t="s">
        <v>998</v>
      </c>
      <c r="AA585" t="s">
        <v>998</v>
      </c>
      <c r="AB585" t="s">
        <v>998</v>
      </c>
      <c r="AC585" t="s">
        <v>998</v>
      </c>
      <c r="AD585" t="s">
        <v>998</v>
      </c>
      <c r="AE585" t="s">
        <v>998</v>
      </c>
      <c r="AF585" t="s">
        <v>998</v>
      </c>
      <c r="AS585" t="s">
        <v>5293</v>
      </c>
      <c r="AT585" t="s">
        <v>5456</v>
      </c>
      <c r="AU585" t="s">
        <v>5457</v>
      </c>
      <c r="AV585" t="s">
        <v>2545</v>
      </c>
      <c r="AW585" t="s">
        <v>2546</v>
      </c>
      <c r="AX585" t="s">
        <v>2547</v>
      </c>
      <c r="AY585" t="s">
        <v>2548</v>
      </c>
      <c r="BA585" t="s">
        <v>5310</v>
      </c>
      <c r="BB585" t="s">
        <v>2540</v>
      </c>
      <c r="BC585">
        <v>1210000000</v>
      </c>
      <c r="BD585" t="s">
        <v>5296</v>
      </c>
      <c r="BE585" t="s">
        <v>5297</v>
      </c>
      <c r="BF585" t="s">
        <v>5458</v>
      </c>
      <c r="BG585" t="s">
        <v>5459</v>
      </c>
      <c r="BH585" t="s">
        <v>2325</v>
      </c>
      <c r="BI585" t="s">
        <v>2326</v>
      </c>
      <c r="BJ585" t="s">
        <v>1628</v>
      </c>
      <c r="BK585" t="s">
        <v>180</v>
      </c>
      <c r="BL585" t="s">
        <v>2554</v>
      </c>
      <c r="BM585" t="s">
        <v>581</v>
      </c>
      <c r="BN585" t="s">
        <v>2325</v>
      </c>
      <c r="BO585" t="s">
        <v>2326</v>
      </c>
      <c r="BP585" t="s">
        <v>1628</v>
      </c>
      <c r="BQ585" t="s">
        <v>180</v>
      </c>
      <c r="BR585" t="s">
        <v>2556</v>
      </c>
      <c r="BT585" t="s">
        <v>2557</v>
      </c>
      <c r="BU585" t="s">
        <v>5300</v>
      </c>
      <c r="BV585" t="s">
        <v>5460</v>
      </c>
      <c r="BW585" t="s">
        <v>885</v>
      </c>
      <c r="BX585" t="s">
        <v>885</v>
      </c>
      <c r="BY585" t="s">
        <v>998</v>
      </c>
      <c r="CG585" t="s">
        <v>147</v>
      </c>
      <c r="CO585" t="s">
        <v>998</v>
      </c>
      <c r="CP585" t="s">
        <v>998</v>
      </c>
      <c r="CQ585" t="s">
        <v>998</v>
      </c>
      <c r="CS585" t="s">
        <v>998</v>
      </c>
      <c r="CT585" t="s">
        <v>998</v>
      </c>
      <c r="CU585" t="s">
        <v>998</v>
      </c>
      <c r="CW585" t="s">
        <v>998</v>
      </c>
      <c r="CX585" t="s">
        <v>998</v>
      </c>
      <c r="CY585" t="s">
        <v>998</v>
      </c>
      <c r="CZ585" t="s">
        <v>998</v>
      </c>
      <c r="DA585" t="s">
        <v>998</v>
      </c>
      <c r="DB585" t="s">
        <v>998</v>
      </c>
      <c r="DT585">
        <v>377</v>
      </c>
      <c r="DU585">
        <v>327</v>
      </c>
      <c r="DV585">
        <v>94</v>
      </c>
      <c r="DW585" s="1">
        <f>+Tabulka1[[#This Row],[pocudegra]]/Tabulka1[[#This Row],[pochodnav]]</f>
        <v>0.28746177370030579</v>
      </c>
      <c r="DX585">
        <v>1170000000</v>
      </c>
      <c r="DY585" t="s">
        <v>996</v>
      </c>
      <c r="DZ585" t="s">
        <v>2540</v>
      </c>
      <c r="EC585" t="s">
        <v>998</v>
      </c>
      <c r="EF585" t="s">
        <v>5302</v>
      </c>
      <c r="EG585" t="s">
        <v>147</v>
      </c>
      <c r="EL585">
        <v>0</v>
      </c>
      <c r="EM585">
        <v>0</v>
      </c>
    </row>
    <row r="586" spans="1:143" hidden="1">
      <c r="A586">
        <v>583</v>
      </c>
      <c r="B586" t="s">
        <v>5461</v>
      </c>
      <c r="C586" t="s">
        <v>3832</v>
      </c>
      <c r="D586" t="s">
        <v>144</v>
      </c>
      <c r="F586" t="s">
        <v>991</v>
      </c>
      <c r="G586" t="s">
        <v>996</v>
      </c>
      <c r="H586" t="s">
        <v>991</v>
      </c>
      <c r="I586" t="s">
        <v>996</v>
      </c>
      <c r="J586" t="s">
        <v>3832</v>
      </c>
      <c r="K586" t="s">
        <v>144</v>
      </c>
      <c r="L586" t="s">
        <v>4139</v>
      </c>
      <c r="M586" t="s">
        <v>4139</v>
      </c>
      <c r="S586" t="s">
        <v>998</v>
      </c>
      <c r="T586" t="s">
        <v>998</v>
      </c>
      <c r="U586" t="s">
        <v>998</v>
      </c>
      <c r="W586" t="s">
        <v>998</v>
      </c>
      <c r="X586" t="s">
        <v>998</v>
      </c>
      <c r="Y586" t="s">
        <v>998</v>
      </c>
      <c r="AA586" t="s">
        <v>998</v>
      </c>
      <c r="AB586" t="s">
        <v>998</v>
      </c>
      <c r="AC586" t="s">
        <v>998</v>
      </c>
      <c r="AD586" t="s">
        <v>998</v>
      </c>
      <c r="AE586" t="s">
        <v>998</v>
      </c>
      <c r="AF586" t="s">
        <v>998</v>
      </c>
      <c r="AS586" t="s">
        <v>5462</v>
      </c>
      <c r="AT586" t="s">
        <v>5463</v>
      </c>
      <c r="AU586" t="s">
        <v>5464</v>
      </c>
      <c r="AV586" t="s">
        <v>5465</v>
      </c>
      <c r="AW586" t="s">
        <v>5466</v>
      </c>
      <c r="AX586" t="s">
        <v>3981</v>
      </c>
      <c r="AY586" t="s">
        <v>3981</v>
      </c>
      <c r="BA586" t="s">
        <v>5467</v>
      </c>
      <c r="BB586" t="s">
        <v>2540</v>
      </c>
      <c r="BC586">
        <v>950000000</v>
      </c>
      <c r="BD586" t="s">
        <v>5468</v>
      </c>
      <c r="BE586" t="s">
        <v>5469</v>
      </c>
      <c r="BF586" t="s">
        <v>4096</v>
      </c>
      <c r="BG586" t="s">
        <v>4062</v>
      </c>
      <c r="BH586" t="s">
        <v>4171</v>
      </c>
      <c r="BI586" t="s">
        <v>3987</v>
      </c>
      <c r="BJ586" t="s">
        <v>4182</v>
      </c>
      <c r="BK586" t="s">
        <v>3989</v>
      </c>
      <c r="BL586" t="s">
        <v>4155</v>
      </c>
      <c r="BM586" t="s">
        <v>4156</v>
      </c>
      <c r="BN586" t="s">
        <v>5470</v>
      </c>
      <c r="BO586" t="s">
        <v>4154</v>
      </c>
      <c r="BP586" t="s">
        <v>2633</v>
      </c>
      <c r="BQ586" t="s">
        <v>1042</v>
      </c>
      <c r="BR586" t="s">
        <v>4158</v>
      </c>
      <c r="BT586" t="s">
        <v>4159</v>
      </c>
      <c r="BU586" t="s">
        <v>5471</v>
      </c>
      <c r="BV586" t="s">
        <v>5472</v>
      </c>
      <c r="BW586" t="s">
        <v>885</v>
      </c>
      <c r="BX586" t="s">
        <v>1352</v>
      </c>
      <c r="BY586" t="s">
        <v>998</v>
      </c>
      <c r="CG586" t="s">
        <v>147</v>
      </c>
      <c r="CO586" t="s">
        <v>998</v>
      </c>
      <c r="CP586" t="s">
        <v>998</v>
      </c>
      <c r="CQ586" t="s">
        <v>998</v>
      </c>
      <c r="CS586" t="s">
        <v>998</v>
      </c>
      <c r="CT586" t="s">
        <v>998</v>
      </c>
      <c r="CU586" t="s">
        <v>998</v>
      </c>
      <c r="CW586" t="s">
        <v>998</v>
      </c>
      <c r="CX586" t="s">
        <v>998</v>
      </c>
      <c r="CY586" t="s">
        <v>998</v>
      </c>
      <c r="CZ586" t="s">
        <v>998</v>
      </c>
      <c r="DA586" t="s">
        <v>998</v>
      </c>
      <c r="DB586" t="s">
        <v>998</v>
      </c>
      <c r="DT586">
        <v>415</v>
      </c>
      <c r="DU586">
        <v>382</v>
      </c>
      <c r="DV586">
        <v>84</v>
      </c>
      <c r="DW586" s="1">
        <f>+Tabulka1[[#This Row],[pocudegra]]/Tabulka1[[#This Row],[pochodnav]]</f>
        <v>0.21989528795811519</v>
      </c>
      <c r="DX586">
        <v>930000000</v>
      </c>
      <c r="DY586" t="s">
        <v>996</v>
      </c>
      <c r="DZ586" t="s">
        <v>2540</v>
      </c>
      <c r="EC586" t="s">
        <v>998</v>
      </c>
      <c r="EF586" t="s">
        <v>5473</v>
      </c>
      <c r="EG586" t="s">
        <v>147</v>
      </c>
      <c r="EL586">
        <v>0</v>
      </c>
      <c r="EM586">
        <v>0</v>
      </c>
    </row>
    <row r="587" spans="1:143" hidden="1">
      <c r="A587">
        <v>584</v>
      </c>
      <c r="B587" t="s">
        <v>5474</v>
      </c>
      <c r="C587" t="s">
        <v>995</v>
      </c>
      <c r="D587" t="s">
        <v>144</v>
      </c>
      <c r="F587" t="s">
        <v>991</v>
      </c>
      <c r="G587" t="s">
        <v>991</v>
      </c>
      <c r="H587" t="s">
        <v>991</v>
      </c>
      <c r="I587" t="s">
        <v>991</v>
      </c>
      <c r="J587" t="s">
        <v>995</v>
      </c>
      <c r="K587" t="s">
        <v>144</v>
      </c>
      <c r="L587" t="s">
        <v>5032</v>
      </c>
      <c r="M587" t="s">
        <v>5032</v>
      </c>
      <c r="S587" t="s">
        <v>998</v>
      </c>
      <c r="T587" t="s">
        <v>998</v>
      </c>
      <c r="U587" t="s">
        <v>998</v>
      </c>
      <c r="W587" t="s">
        <v>998</v>
      </c>
      <c r="X587" t="s">
        <v>998</v>
      </c>
      <c r="Y587" t="s">
        <v>998</v>
      </c>
      <c r="AA587" t="s">
        <v>998</v>
      </c>
      <c r="AB587" t="s">
        <v>998</v>
      </c>
      <c r="AC587" t="s">
        <v>998</v>
      </c>
      <c r="AD587" t="s">
        <v>998</v>
      </c>
      <c r="AE587" t="s">
        <v>998</v>
      </c>
      <c r="AF587" t="s">
        <v>998</v>
      </c>
      <c r="AS587" t="s">
        <v>5383</v>
      </c>
      <c r="AT587" t="s">
        <v>5475</v>
      </c>
      <c r="AU587" t="s">
        <v>1058</v>
      </c>
      <c r="AV587" t="s">
        <v>5328</v>
      </c>
      <c r="AW587" t="s">
        <v>5329</v>
      </c>
      <c r="AX587" t="s">
        <v>1004</v>
      </c>
      <c r="AY587" t="s">
        <v>1005</v>
      </c>
      <c r="BA587" t="s">
        <v>5310</v>
      </c>
      <c r="BB587" t="s">
        <v>1022</v>
      </c>
      <c r="BC587">
        <v>200000000</v>
      </c>
      <c r="BD587" t="s">
        <v>5330</v>
      </c>
      <c r="BE587" t="s">
        <v>5331</v>
      </c>
      <c r="BF587" t="s">
        <v>5476</v>
      </c>
      <c r="BG587" t="s">
        <v>5333</v>
      </c>
      <c r="BH587" t="s">
        <v>1012</v>
      </c>
      <c r="BI587" t="s">
        <v>1013</v>
      </c>
      <c r="BJ587" t="s">
        <v>1014</v>
      </c>
      <c r="BK587" t="s">
        <v>5477</v>
      </c>
      <c r="BL587" t="s">
        <v>1016</v>
      </c>
      <c r="BM587" t="s">
        <v>1017</v>
      </c>
      <c r="BN587" t="s">
        <v>4886</v>
      </c>
      <c r="BO587" t="s">
        <v>1013</v>
      </c>
      <c r="BP587" t="s">
        <v>1014</v>
      </c>
      <c r="BQ587" t="s">
        <v>1018</v>
      </c>
      <c r="BR587" t="s">
        <v>5129</v>
      </c>
      <c r="BT587" t="s">
        <v>1019</v>
      </c>
      <c r="BU587" t="s">
        <v>1020</v>
      </c>
      <c r="BV587" t="s">
        <v>5478</v>
      </c>
      <c r="BY587" t="s">
        <v>998</v>
      </c>
      <c r="CG587" t="s">
        <v>147</v>
      </c>
      <c r="CO587" t="s">
        <v>998</v>
      </c>
      <c r="CP587" t="s">
        <v>998</v>
      </c>
      <c r="CQ587" t="s">
        <v>998</v>
      </c>
      <c r="CS587" t="s">
        <v>998</v>
      </c>
      <c r="CT587" t="s">
        <v>998</v>
      </c>
      <c r="CU587" t="s">
        <v>998</v>
      </c>
      <c r="CW587" t="s">
        <v>998</v>
      </c>
      <c r="CX587" t="s">
        <v>998</v>
      </c>
      <c r="CY587" t="s">
        <v>998</v>
      </c>
      <c r="CZ587" t="s">
        <v>998</v>
      </c>
      <c r="DA587" t="s">
        <v>998</v>
      </c>
      <c r="DB587" t="s">
        <v>998</v>
      </c>
      <c r="DT587">
        <v>17</v>
      </c>
      <c r="DU587">
        <v>14</v>
      </c>
      <c r="DV587">
        <v>4</v>
      </c>
      <c r="DW587" s="1">
        <f>+Tabulka1[[#This Row],[pocudegra]]/Tabulka1[[#This Row],[pochodnav]]</f>
        <v>0.2857142857142857</v>
      </c>
      <c r="DX587">
        <v>18953000</v>
      </c>
      <c r="DY587" t="s">
        <v>996</v>
      </c>
      <c r="DZ587" t="s">
        <v>1022</v>
      </c>
      <c r="EC587" t="s">
        <v>998</v>
      </c>
      <c r="EF587" t="s">
        <v>5479</v>
      </c>
      <c r="EG587" t="s">
        <v>147</v>
      </c>
      <c r="EL587">
        <v>0</v>
      </c>
      <c r="EM587">
        <v>0</v>
      </c>
    </row>
    <row r="588" spans="1:143" hidden="1">
      <c r="A588">
        <v>586</v>
      </c>
      <c r="B588" t="s">
        <v>5480</v>
      </c>
      <c r="C588" t="s">
        <v>1025</v>
      </c>
      <c r="D588" t="s">
        <v>240</v>
      </c>
      <c r="F588" t="s">
        <v>991</v>
      </c>
      <c r="G588" t="s">
        <v>996</v>
      </c>
      <c r="H588" t="s">
        <v>991</v>
      </c>
      <c r="I588" t="s">
        <v>996</v>
      </c>
      <c r="J588" t="s">
        <v>1025</v>
      </c>
      <c r="K588" t="s">
        <v>240</v>
      </c>
      <c r="L588" t="s">
        <v>1026</v>
      </c>
      <c r="M588" t="s">
        <v>1026</v>
      </c>
      <c r="S588" t="s">
        <v>998</v>
      </c>
      <c r="T588" t="s">
        <v>998</v>
      </c>
      <c r="U588" t="s">
        <v>998</v>
      </c>
      <c r="W588" t="s">
        <v>998</v>
      </c>
      <c r="X588" t="s">
        <v>998</v>
      </c>
      <c r="Y588" t="s">
        <v>998</v>
      </c>
      <c r="AA588" t="s">
        <v>998</v>
      </c>
      <c r="AB588" t="s">
        <v>998</v>
      </c>
      <c r="AC588" t="s">
        <v>998</v>
      </c>
      <c r="AD588" t="s">
        <v>998</v>
      </c>
      <c r="AE588" t="s">
        <v>998</v>
      </c>
      <c r="AF588" t="s">
        <v>998</v>
      </c>
      <c r="AS588" t="s">
        <v>5481</v>
      </c>
      <c r="AT588" t="s">
        <v>5482</v>
      </c>
      <c r="AU588" t="s">
        <v>5483</v>
      </c>
      <c r="AV588" t="s">
        <v>5371</v>
      </c>
      <c r="AW588" t="s">
        <v>5372</v>
      </c>
      <c r="AX588" t="s">
        <v>1032</v>
      </c>
      <c r="AY588" t="s">
        <v>1032</v>
      </c>
      <c r="BA588" t="s">
        <v>5484</v>
      </c>
      <c r="BB588" t="s">
        <v>1034</v>
      </c>
      <c r="BC588">
        <v>60000000</v>
      </c>
      <c r="BD588" t="s">
        <v>5268</v>
      </c>
      <c r="BE588" t="s">
        <v>1036</v>
      </c>
      <c r="BF588" t="s">
        <v>5269</v>
      </c>
      <c r="BG588" t="s">
        <v>5287</v>
      </c>
      <c r="BH588" t="s">
        <v>1045</v>
      </c>
      <c r="BI588" t="s">
        <v>1046</v>
      </c>
      <c r="BJ588" t="s">
        <v>1047</v>
      </c>
      <c r="BK588" t="s">
        <v>180</v>
      </c>
      <c r="BL588" t="s">
        <v>5485</v>
      </c>
      <c r="BM588" t="s">
        <v>5486</v>
      </c>
      <c r="BN588" t="s">
        <v>1045</v>
      </c>
      <c r="BO588" t="s">
        <v>1046</v>
      </c>
      <c r="BP588" t="s">
        <v>1047</v>
      </c>
      <c r="BQ588" t="s">
        <v>180</v>
      </c>
      <c r="BR588" t="s">
        <v>5487</v>
      </c>
      <c r="BT588" t="s">
        <v>5488</v>
      </c>
      <c r="BU588" t="s">
        <v>5186</v>
      </c>
      <c r="BV588" t="s">
        <v>1032</v>
      </c>
      <c r="BW588" t="s">
        <v>2792</v>
      </c>
      <c r="BX588" t="s">
        <v>2792</v>
      </c>
      <c r="BY588" t="s">
        <v>998</v>
      </c>
      <c r="CG588" t="s">
        <v>147</v>
      </c>
      <c r="CO588" t="s">
        <v>998</v>
      </c>
      <c r="CP588" t="s">
        <v>998</v>
      </c>
      <c r="CQ588" t="s">
        <v>998</v>
      </c>
      <c r="CS588" t="s">
        <v>998</v>
      </c>
      <c r="CT588" t="s">
        <v>998</v>
      </c>
      <c r="CU588" t="s">
        <v>998</v>
      </c>
      <c r="CW588" t="s">
        <v>998</v>
      </c>
      <c r="CX588" t="s">
        <v>998</v>
      </c>
      <c r="CY588" t="s">
        <v>998</v>
      </c>
      <c r="CZ588" t="s">
        <v>998</v>
      </c>
      <c r="DA588" t="s">
        <v>998</v>
      </c>
      <c r="DB588" t="s">
        <v>998</v>
      </c>
      <c r="DT588">
        <v>39</v>
      </c>
      <c r="DU588">
        <v>25</v>
      </c>
      <c r="DV588">
        <v>7</v>
      </c>
      <c r="DW588" s="1">
        <f>+Tabulka1[[#This Row],[pocudegra]]/Tabulka1[[#This Row],[pochodnav]]</f>
        <v>0.28000000000000003</v>
      </c>
      <c r="DX588">
        <v>54300000</v>
      </c>
      <c r="DY588" t="s">
        <v>996</v>
      </c>
      <c r="DZ588" t="s">
        <v>1034</v>
      </c>
      <c r="EC588" t="s">
        <v>998</v>
      </c>
      <c r="EF588" t="s">
        <v>5489</v>
      </c>
      <c r="EG588" t="s">
        <v>147</v>
      </c>
      <c r="EL588">
        <v>0</v>
      </c>
      <c r="EM588">
        <v>0</v>
      </c>
    </row>
    <row r="589" spans="1:143" hidden="1">
      <c r="A589">
        <v>587</v>
      </c>
      <c r="B589" t="s">
        <v>5490</v>
      </c>
      <c r="C589" t="s">
        <v>1025</v>
      </c>
      <c r="D589" t="s">
        <v>144</v>
      </c>
      <c r="F589" t="s">
        <v>991</v>
      </c>
      <c r="G589" t="s">
        <v>991</v>
      </c>
      <c r="H589" t="s">
        <v>991</v>
      </c>
      <c r="I589" t="s">
        <v>991</v>
      </c>
      <c r="J589" t="s">
        <v>1025</v>
      </c>
      <c r="K589" t="s">
        <v>144</v>
      </c>
      <c r="L589" t="s">
        <v>1026</v>
      </c>
      <c r="M589" t="s">
        <v>1026</v>
      </c>
      <c r="S589" t="s">
        <v>998</v>
      </c>
      <c r="T589" t="s">
        <v>998</v>
      </c>
      <c r="U589" t="s">
        <v>998</v>
      </c>
      <c r="W589" t="s">
        <v>998</v>
      </c>
      <c r="X589" t="s">
        <v>998</v>
      </c>
      <c r="Y589" t="s">
        <v>998</v>
      </c>
      <c r="AA589" t="s">
        <v>998</v>
      </c>
      <c r="AB589" t="s">
        <v>998</v>
      </c>
      <c r="AC589" t="s">
        <v>998</v>
      </c>
      <c r="AD589" t="s">
        <v>998</v>
      </c>
      <c r="AE589" t="s">
        <v>998</v>
      </c>
      <c r="AF589" t="s">
        <v>998</v>
      </c>
      <c r="AS589" t="s">
        <v>5491</v>
      </c>
      <c r="AT589" t="s">
        <v>5492</v>
      </c>
      <c r="AU589" t="s">
        <v>5493</v>
      </c>
      <c r="AV589" t="s">
        <v>5494</v>
      </c>
      <c r="AW589" t="s">
        <v>5495</v>
      </c>
      <c r="AX589" t="s">
        <v>1032</v>
      </c>
      <c r="AY589" t="s">
        <v>1032</v>
      </c>
      <c r="BA589" t="s">
        <v>5310</v>
      </c>
      <c r="BB589" t="s">
        <v>2540</v>
      </c>
      <c r="BC589">
        <v>240000000</v>
      </c>
      <c r="BD589" t="s">
        <v>5268</v>
      </c>
      <c r="BE589" t="s">
        <v>1036</v>
      </c>
      <c r="BF589" t="s">
        <v>5269</v>
      </c>
      <c r="BG589" t="s">
        <v>5287</v>
      </c>
      <c r="BH589" t="s">
        <v>1045</v>
      </c>
      <c r="BI589" t="s">
        <v>1046</v>
      </c>
      <c r="BJ589" t="s">
        <v>1047</v>
      </c>
      <c r="BK589" t="s">
        <v>180</v>
      </c>
      <c r="BL589" t="s">
        <v>5496</v>
      </c>
      <c r="BM589" t="s">
        <v>548</v>
      </c>
      <c r="BN589" t="s">
        <v>1045</v>
      </c>
      <c r="BO589" t="s">
        <v>1046</v>
      </c>
      <c r="BP589" t="s">
        <v>1047</v>
      </c>
      <c r="BQ589" t="s">
        <v>180</v>
      </c>
      <c r="BR589" t="s">
        <v>5497</v>
      </c>
      <c r="BT589" t="s">
        <v>5498</v>
      </c>
      <c r="BU589" t="s">
        <v>5186</v>
      </c>
      <c r="BV589" t="s">
        <v>1032</v>
      </c>
      <c r="BW589" t="s">
        <v>2792</v>
      </c>
      <c r="BX589" t="s">
        <v>2792</v>
      </c>
      <c r="BY589" t="s">
        <v>998</v>
      </c>
      <c r="CG589" t="s">
        <v>147</v>
      </c>
      <c r="CO589" t="s">
        <v>998</v>
      </c>
      <c r="CP589" t="s">
        <v>998</v>
      </c>
      <c r="CQ589" t="s">
        <v>998</v>
      </c>
      <c r="CS589" t="s">
        <v>998</v>
      </c>
      <c r="CT589" t="s">
        <v>998</v>
      </c>
      <c r="CU589" t="s">
        <v>998</v>
      </c>
      <c r="CW589" t="s">
        <v>998</v>
      </c>
      <c r="CX589" t="s">
        <v>998</v>
      </c>
      <c r="CY589" t="s">
        <v>998</v>
      </c>
      <c r="CZ589" t="s">
        <v>998</v>
      </c>
      <c r="DA589" t="s">
        <v>998</v>
      </c>
      <c r="DB589" t="s">
        <v>998</v>
      </c>
      <c r="DT589">
        <v>30</v>
      </c>
      <c r="DU589">
        <v>28</v>
      </c>
      <c r="DV589">
        <v>12</v>
      </c>
      <c r="DW589" s="1">
        <f>+Tabulka1[[#This Row],[pocudegra]]/Tabulka1[[#This Row],[pochodnav]]</f>
        <v>0.42857142857142855</v>
      </c>
      <c r="DX589">
        <v>229780000</v>
      </c>
      <c r="DY589" t="s">
        <v>996</v>
      </c>
      <c r="DZ589" t="s">
        <v>2540</v>
      </c>
      <c r="EC589" t="s">
        <v>998</v>
      </c>
      <c r="EF589" t="s">
        <v>5499</v>
      </c>
      <c r="EG589" t="s">
        <v>147</v>
      </c>
      <c r="EL589">
        <v>0</v>
      </c>
      <c r="EM589">
        <v>0</v>
      </c>
    </row>
    <row r="590" spans="1:143" hidden="1">
      <c r="A590">
        <v>590</v>
      </c>
      <c r="B590" t="s">
        <v>5500</v>
      </c>
      <c r="C590" t="s">
        <v>995</v>
      </c>
      <c r="D590" t="s">
        <v>240</v>
      </c>
      <c r="F590" t="s">
        <v>991</v>
      </c>
      <c r="G590" t="s">
        <v>996</v>
      </c>
      <c r="H590" t="s">
        <v>991</v>
      </c>
      <c r="I590" t="s">
        <v>996</v>
      </c>
      <c r="J590" t="s">
        <v>995</v>
      </c>
      <c r="K590" t="s">
        <v>240</v>
      </c>
      <c r="L590" t="s">
        <v>5501</v>
      </c>
      <c r="M590" t="s">
        <v>5501</v>
      </c>
      <c r="S590" t="s">
        <v>998</v>
      </c>
      <c r="T590" t="s">
        <v>998</v>
      </c>
      <c r="U590" t="s">
        <v>998</v>
      </c>
      <c r="W590" t="s">
        <v>998</v>
      </c>
      <c r="X590" t="s">
        <v>998</v>
      </c>
      <c r="Y590" t="s">
        <v>998</v>
      </c>
      <c r="AA590" t="s">
        <v>998</v>
      </c>
      <c r="AB590" t="s">
        <v>998</v>
      </c>
      <c r="AC590" t="s">
        <v>998</v>
      </c>
      <c r="AD590" t="s">
        <v>998</v>
      </c>
      <c r="AE590" t="s">
        <v>998</v>
      </c>
      <c r="AF590" t="s">
        <v>998</v>
      </c>
      <c r="AS590" t="s">
        <v>5502</v>
      </c>
      <c r="AT590" t="s">
        <v>5503</v>
      </c>
      <c r="AU590" t="s">
        <v>5504</v>
      </c>
      <c r="AV590" t="s">
        <v>5505</v>
      </c>
      <c r="AW590" t="s">
        <v>5506</v>
      </c>
      <c r="AX590" t="s">
        <v>1004</v>
      </c>
      <c r="AY590" t="s">
        <v>1005</v>
      </c>
      <c r="BA590" t="s">
        <v>5504</v>
      </c>
      <c r="BB590" t="s">
        <v>1222</v>
      </c>
      <c r="BC590">
        <v>654000000</v>
      </c>
      <c r="BD590" t="s">
        <v>5507</v>
      </c>
      <c r="BE590" t="s">
        <v>5508</v>
      </c>
      <c r="BF590" t="s">
        <v>5509</v>
      </c>
      <c r="BG590" t="s">
        <v>5510</v>
      </c>
      <c r="BH590" t="s">
        <v>1012</v>
      </c>
      <c r="BI590" t="s">
        <v>1013</v>
      </c>
      <c r="BJ590" t="s">
        <v>1014</v>
      </c>
      <c r="BK590" t="s">
        <v>1015</v>
      </c>
      <c r="BL590" t="s">
        <v>1016</v>
      </c>
      <c r="BM590" t="s">
        <v>1017</v>
      </c>
      <c r="BN590" t="s">
        <v>4886</v>
      </c>
      <c r="BO590" t="s">
        <v>1013</v>
      </c>
      <c r="BP590" t="s">
        <v>1014</v>
      </c>
      <c r="BQ590" t="s">
        <v>1018</v>
      </c>
      <c r="BR590" t="s">
        <v>5129</v>
      </c>
      <c r="BT590" t="s">
        <v>1019</v>
      </c>
      <c r="BU590" t="s">
        <v>1020</v>
      </c>
      <c r="BV590" t="s">
        <v>5511</v>
      </c>
      <c r="BY590" t="s">
        <v>998</v>
      </c>
      <c r="CG590" t="s">
        <v>147</v>
      </c>
      <c r="CO590" t="s">
        <v>998</v>
      </c>
      <c r="CP590" t="s">
        <v>998</v>
      </c>
      <c r="CQ590" t="s">
        <v>998</v>
      </c>
      <c r="CS590" t="s">
        <v>998</v>
      </c>
      <c r="CT590" t="s">
        <v>998</v>
      </c>
      <c r="CU590" t="s">
        <v>998</v>
      </c>
      <c r="CW590" t="s">
        <v>998</v>
      </c>
      <c r="CX590" t="s">
        <v>998</v>
      </c>
      <c r="CY590" t="s">
        <v>998</v>
      </c>
      <c r="CZ590" t="s">
        <v>998</v>
      </c>
      <c r="DA590" t="s">
        <v>998</v>
      </c>
      <c r="DB590" t="s">
        <v>998</v>
      </c>
      <c r="DT590">
        <v>306</v>
      </c>
      <c r="DU590">
        <v>290</v>
      </c>
      <c r="DV590">
        <v>94</v>
      </c>
      <c r="DW590" s="1">
        <f>+Tabulka1[[#This Row],[pocudegra]]/Tabulka1[[#This Row],[pochodnav]]</f>
        <v>0.32413793103448274</v>
      </c>
      <c r="DX590">
        <v>454089000</v>
      </c>
      <c r="DY590" t="s">
        <v>996</v>
      </c>
      <c r="DZ590" t="s">
        <v>1007</v>
      </c>
      <c r="EC590" t="s">
        <v>998</v>
      </c>
      <c r="EF590" t="s">
        <v>5512</v>
      </c>
      <c r="EG590" t="s">
        <v>147</v>
      </c>
      <c r="EL590">
        <v>0</v>
      </c>
      <c r="EM590">
        <v>0</v>
      </c>
    </row>
    <row r="591" spans="1:143" hidden="1">
      <c r="A591">
        <v>589</v>
      </c>
      <c r="B591" t="s">
        <v>5513</v>
      </c>
      <c r="C591" t="s">
        <v>1025</v>
      </c>
      <c r="D591" t="s">
        <v>144</v>
      </c>
      <c r="F591" t="s">
        <v>991</v>
      </c>
      <c r="G591" t="s">
        <v>991</v>
      </c>
      <c r="H591" t="s">
        <v>991</v>
      </c>
      <c r="I591" t="s">
        <v>991</v>
      </c>
      <c r="J591" t="s">
        <v>1025</v>
      </c>
      <c r="K591" t="s">
        <v>144</v>
      </c>
      <c r="L591" t="s">
        <v>1026</v>
      </c>
      <c r="M591" t="s">
        <v>1026</v>
      </c>
      <c r="AS591" t="s">
        <v>5514</v>
      </c>
      <c r="AT591" t="s">
        <v>5515</v>
      </c>
      <c r="AU591" t="s">
        <v>5516</v>
      </c>
      <c r="AV591" t="s">
        <v>5191</v>
      </c>
      <c r="AW591" t="s">
        <v>5192</v>
      </c>
      <c r="AX591" t="s">
        <v>1032</v>
      </c>
      <c r="AY591" t="s">
        <v>1032</v>
      </c>
      <c r="BA591" t="s">
        <v>5467</v>
      </c>
      <c r="BB591" t="s">
        <v>2540</v>
      </c>
      <c r="BC591">
        <v>90000000</v>
      </c>
      <c r="BD591" t="s">
        <v>5374</v>
      </c>
      <c r="BE591" t="s">
        <v>5375</v>
      </c>
      <c r="BF591" t="s">
        <v>5517</v>
      </c>
      <c r="BG591" t="s">
        <v>5518</v>
      </c>
      <c r="BH591" t="s">
        <v>1045</v>
      </c>
      <c r="BI591" t="s">
        <v>1046</v>
      </c>
      <c r="BJ591" t="s">
        <v>1047</v>
      </c>
      <c r="BK591" t="s">
        <v>180</v>
      </c>
      <c r="BL591" t="s">
        <v>2929</v>
      </c>
      <c r="BM591" t="s">
        <v>2329</v>
      </c>
      <c r="BN591" t="s">
        <v>1045</v>
      </c>
      <c r="BO591" t="s">
        <v>1046</v>
      </c>
      <c r="BP591" t="s">
        <v>1047</v>
      </c>
      <c r="BQ591" t="s">
        <v>180</v>
      </c>
      <c r="BR591" t="s">
        <v>5378</v>
      </c>
      <c r="BT591" t="s">
        <v>3082</v>
      </c>
      <c r="BU591" t="s">
        <v>5186</v>
      </c>
      <c r="BV591" t="s">
        <v>1032</v>
      </c>
      <c r="BW591" t="s">
        <v>1032</v>
      </c>
      <c r="BX591" t="s">
        <v>1032</v>
      </c>
      <c r="BY591" t="s">
        <v>998</v>
      </c>
      <c r="CG591" t="s">
        <v>147</v>
      </c>
      <c r="DT591">
        <v>21</v>
      </c>
      <c r="DU591">
        <v>17</v>
      </c>
      <c r="DV591">
        <v>9</v>
      </c>
      <c r="DW591" s="1">
        <f>+Tabulka1[[#This Row],[pocudegra]]/Tabulka1[[#This Row],[pochodnav]]</f>
        <v>0.52941176470588236</v>
      </c>
      <c r="DX591">
        <v>86802000</v>
      </c>
      <c r="DY591" t="s">
        <v>996</v>
      </c>
      <c r="DZ591" t="s">
        <v>2540</v>
      </c>
      <c r="EF591" t="s">
        <v>5519</v>
      </c>
      <c r="EG591" t="s">
        <v>147</v>
      </c>
      <c r="EL591">
        <v>0</v>
      </c>
      <c r="EM591">
        <v>0</v>
      </c>
    </row>
    <row r="592" spans="1:143" hidden="1">
      <c r="A592">
        <v>591</v>
      </c>
      <c r="B592" t="s">
        <v>5520</v>
      </c>
      <c r="C592" t="s">
        <v>1025</v>
      </c>
      <c r="D592" t="s">
        <v>144</v>
      </c>
      <c r="F592" t="s">
        <v>991</v>
      </c>
      <c r="G592" t="s">
        <v>991</v>
      </c>
      <c r="H592" t="s">
        <v>991</v>
      </c>
      <c r="I592" t="s">
        <v>991</v>
      </c>
      <c r="J592" t="s">
        <v>1025</v>
      </c>
      <c r="K592" t="s">
        <v>144</v>
      </c>
      <c r="L592" t="s">
        <v>5249</v>
      </c>
      <c r="M592" t="s">
        <v>5249</v>
      </c>
      <c r="S592" t="s">
        <v>998</v>
      </c>
      <c r="T592" t="s">
        <v>998</v>
      </c>
      <c r="U592" t="s">
        <v>998</v>
      </c>
      <c r="W592" t="s">
        <v>998</v>
      </c>
      <c r="X592" t="s">
        <v>998</v>
      </c>
      <c r="Y592" t="s">
        <v>998</v>
      </c>
      <c r="AA592" t="s">
        <v>998</v>
      </c>
      <c r="AB592" t="s">
        <v>998</v>
      </c>
      <c r="AC592" t="s">
        <v>998</v>
      </c>
      <c r="AD592" t="s">
        <v>998</v>
      </c>
      <c r="AE592" t="s">
        <v>998</v>
      </c>
      <c r="AF592" t="s">
        <v>998</v>
      </c>
      <c r="AS592" t="s">
        <v>5521</v>
      </c>
      <c r="AT592" t="s">
        <v>5522</v>
      </c>
      <c r="AU592" t="s">
        <v>5366</v>
      </c>
      <c r="AV592" t="s">
        <v>5191</v>
      </c>
      <c r="AW592" t="s">
        <v>5192</v>
      </c>
      <c r="AX592" t="s">
        <v>5523</v>
      </c>
      <c r="AY592" t="s">
        <v>5523</v>
      </c>
      <c r="BA592" t="s">
        <v>5524</v>
      </c>
      <c r="BB592" t="s">
        <v>2540</v>
      </c>
      <c r="BC592">
        <v>15000000</v>
      </c>
      <c r="BD592" t="s">
        <v>5525</v>
      </c>
      <c r="BE592" t="s">
        <v>5526</v>
      </c>
      <c r="BF592" t="s">
        <v>5452</v>
      </c>
      <c r="BG592" t="s">
        <v>5453</v>
      </c>
      <c r="BH592" t="s">
        <v>1045</v>
      </c>
      <c r="BI592" t="s">
        <v>1046</v>
      </c>
      <c r="BJ592" t="s">
        <v>1047</v>
      </c>
      <c r="BK592" t="s">
        <v>180</v>
      </c>
      <c r="BL592" t="s">
        <v>2929</v>
      </c>
      <c r="BM592" t="s">
        <v>2329</v>
      </c>
      <c r="BN592" t="s">
        <v>1045</v>
      </c>
      <c r="BO592" t="s">
        <v>1046</v>
      </c>
      <c r="BP592" t="s">
        <v>1047</v>
      </c>
      <c r="BQ592" t="s">
        <v>180</v>
      </c>
      <c r="BR592" t="s">
        <v>5378</v>
      </c>
      <c r="BT592" t="s">
        <v>3082</v>
      </c>
      <c r="BU592" t="s">
        <v>5186</v>
      </c>
      <c r="BV592" t="s">
        <v>2792</v>
      </c>
      <c r="BW592" t="s">
        <v>5454</v>
      </c>
      <c r="BX592" t="s">
        <v>5454</v>
      </c>
      <c r="BY592" t="s">
        <v>998</v>
      </c>
      <c r="CG592" t="s">
        <v>147</v>
      </c>
      <c r="CO592" t="s">
        <v>998</v>
      </c>
      <c r="CP592" t="s">
        <v>998</v>
      </c>
      <c r="CQ592" t="s">
        <v>998</v>
      </c>
      <c r="CS592" t="s">
        <v>998</v>
      </c>
      <c r="CT592" t="s">
        <v>998</v>
      </c>
      <c r="CU592" t="s">
        <v>998</v>
      </c>
      <c r="CW592" t="s">
        <v>998</v>
      </c>
      <c r="CX592" t="s">
        <v>998</v>
      </c>
      <c r="CY592" t="s">
        <v>998</v>
      </c>
      <c r="CZ592" t="s">
        <v>998</v>
      </c>
      <c r="DA592" t="s">
        <v>998</v>
      </c>
      <c r="DB592" t="s">
        <v>998</v>
      </c>
      <c r="DT592">
        <v>7</v>
      </c>
      <c r="DU592">
        <v>7</v>
      </c>
      <c r="DV592">
        <v>1</v>
      </c>
      <c r="DW592" s="1">
        <f>+Tabulka1[[#This Row],[pocudegra]]/Tabulka1[[#This Row],[pochodnav]]</f>
        <v>0.14285714285714285</v>
      </c>
      <c r="DX592">
        <v>4583000</v>
      </c>
      <c r="DY592" t="s">
        <v>991</v>
      </c>
      <c r="DZ592" t="s">
        <v>1022</v>
      </c>
      <c r="EC592" t="s">
        <v>998</v>
      </c>
      <c r="EF592" t="s">
        <v>5366</v>
      </c>
      <c r="EG592" t="s">
        <v>147</v>
      </c>
      <c r="EL592">
        <v>0</v>
      </c>
      <c r="EM592">
        <v>0</v>
      </c>
    </row>
    <row r="593" spans="1:143" hidden="1">
      <c r="A593">
        <v>592</v>
      </c>
      <c r="B593" t="s">
        <v>5527</v>
      </c>
      <c r="C593" t="s">
        <v>1404</v>
      </c>
      <c r="D593" t="s">
        <v>144</v>
      </c>
      <c r="F593" t="s">
        <v>991</v>
      </c>
      <c r="G593" t="s">
        <v>991</v>
      </c>
      <c r="H593" t="s">
        <v>957</v>
      </c>
      <c r="I593" t="s">
        <v>991</v>
      </c>
      <c r="J593" t="s">
        <v>1404</v>
      </c>
      <c r="K593" t="s">
        <v>144</v>
      </c>
      <c r="L593" t="s">
        <v>1405</v>
      </c>
      <c r="M593" t="s">
        <v>1405</v>
      </c>
      <c r="AS593" t="s">
        <v>5528</v>
      </c>
      <c r="AT593" t="s">
        <v>5529</v>
      </c>
      <c r="AU593" t="s">
        <v>5221</v>
      </c>
      <c r="AV593" t="s">
        <v>1415</v>
      </c>
      <c r="AW593" t="s">
        <v>1416</v>
      </c>
      <c r="AX593" t="s">
        <v>1417</v>
      </c>
      <c r="AY593" t="s">
        <v>5530</v>
      </c>
      <c r="BA593" t="s">
        <v>5531</v>
      </c>
      <c r="BB593" t="s">
        <v>991</v>
      </c>
      <c r="BC593">
        <v>2000000</v>
      </c>
      <c r="BD593" t="s">
        <v>5532</v>
      </c>
      <c r="BE593" t="s">
        <v>5533</v>
      </c>
      <c r="BF593" t="s">
        <v>5534</v>
      </c>
      <c r="BG593" t="s">
        <v>1423</v>
      </c>
      <c r="BH593" t="s">
        <v>1424</v>
      </c>
      <c r="BI593" t="s">
        <v>1425</v>
      </c>
      <c r="BJ593" t="s">
        <v>1458</v>
      </c>
      <c r="BK593" t="s">
        <v>1427</v>
      </c>
      <c r="BL593" t="s">
        <v>5535</v>
      </c>
      <c r="BM593" t="s">
        <v>3072</v>
      </c>
      <c r="BN593" t="s">
        <v>1430</v>
      </c>
      <c r="BO593" t="s">
        <v>1460</v>
      </c>
      <c r="BP593" t="s">
        <v>1458</v>
      </c>
      <c r="BQ593" t="s">
        <v>1427</v>
      </c>
      <c r="BR593" t="s">
        <v>5536</v>
      </c>
      <c r="BT593" t="s">
        <v>5537</v>
      </c>
      <c r="BU593" t="s">
        <v>1435</v>
      </c>
      <c r="BV593" t="s">
        <v>5538</v>
      </c>
      <c r="BW593" t="s">
        <v>1084</v>
      </c>
      <c r="BX593" t="s">
        <v>1450</v>
      </c>
      <c r="BY593" t="s">
        <v>998</v>
      </c>
      <c r="CG593" t="s">
        <v>147</v>
      </c>
      <c r="DT593">
        <v>12</v>
      </c>
      <c r="DU593">
        <v>8</v>
      </c>
      <c r="DV593">
        <v>7</v>
      </c>
      <c r="DW593" s="1">
        <f>+Tabulka1[[#This Row],[pocudegra]]/Tabulka1[[#This Row],[pochodnav]]</f>
        <v>0.875</v>
      </c>
      <c r="DX593">
        <v>1138706000</v>
      </c>
      <c r="DY593" t="s">
        <v>991</v>
      </c>
      <c r="DZ593" t="s">
        <v>991</v>
      </c>
      <c r="EF593" t="s">
        <v>5539</v>
      </c>
      <c r="EG593" t="s">
        <v>147</v>
      </c>
      <c r="EL593">
        <v>0</v>
      </c>
      <c r="EM593">
        <v>0</v>
      </c>
    </row>
    <row r="594" spans="1:143" hidden="1">
      <c r="A594">
        <v>593</v>
      </c>
      <c r="B594" t="s">
        <v>5540</v>
      </c>
      <c r="C594" t="s">
        <v>995</v>
      </c>
      <c r="D594" t="s">
        <v>144</v>
      </c>
      <c r="F594" t="s">
        <v>991</v>
      </c>
      <c r="G594" t="s">
        <v>991</v>
      </c>
      <c r="H594" t="s">
        <v>991</v>
      </c>
      <c r="I594" t="s">
        <v>991</v>
      </c>
      <c r="J594" t="s">
        <v>995</v>
      </c>
      <c r="K594" t="s">
        <v>144</v>
      </c>
      <c r="L594" t="s">
        <v>4990</v>
      </c>
      <c r="M594" t="s">
        <v>4990</v>
      </c>
      <c r="S594" t="s">
        <v>998</v>
      </c>
      <c r="T594" t="s">
        <v>998</v>
      </c>
      <c r="U594" t="s">
        <v>998</v>
      </c>
      <c r="W594" t="s">
        <v>998</v>
      </c>
      <c r="X594" t="s">
        <v>998</v>
      </c>
      <c r="Y594" t="s">
        <v>998</v>
      </c>
      <c r="AA594" t="s">
        <v>998</v>
      </c>
      <c r="AB594" t="s">
        <v>998</v>
      </c>
      <c r="AC594" t="s">
        <v>998</v>
      </c>
      <c r="AD594" t="s">
        <v>998</v>
      </c>
      <c r="AE594" t="s">
        <v>998</v>
      </c>
      <c r="AF594" t="s">
        <v>998</v>
      </c>
      <c r="AS594" t="s">
        <v>5541</v>
      </c>
      <c r="AT594" t="s">
        <v>5542</v>
      </c>
      <c r="AU594" t="s">
        <v>5543</v>
      </c>
      <c r="AV594" t="s">
        <v>5384</v>
      </c>
      <c r="AW594" t="s">
        <v>5385</v>
      </c>
      <c r="AX594" t="s">
        <v>1004</v>
      </c>
      <c r="AY594" t="s">
        <v>1005</v>
      </c>
      <c r="BA594" t="s">
        <v>5310</v>
      </c>
      <c r="BB594" t="s">
        <v>996</v>
      </c>
      <c r="BC594">
        <v>23000000</v>
      </c>
      <c r="BD594" t="s">
        <v>5544</v>
      </c>
      <c r="BE594" t="s">
        <v>5388</v>
      </c>
      <c r="BF594" t="s">
        <v>5389</v>
      </c>
      <c r="BG594" t="s">
        <v>5390</v>
      </c>
      <c r="BH594" t="s">
        <v>1012</v>
      </c>
      <c r="BI594" t="s">
        <v>1013</v>
      </c>
      <c r="BJ594" t="s">
        <v>1014</v>
      </c>
      <c r="BK594" t="s">
        <v>1018</v>
      </c>
      <c r="BL594" t="s">
        <v>1016</v>
      </c>
      <c r="BM594" t="s">
        <v>1017</v>
      </c>
      <c r="BN594" t="s">
        <v>1012</v>
      </c>
      <c r="BO594" t="s">
        <v>1013</v>
      </c>
      <c r="BP594" t="s">
        <v>1014</v>
      </c>
      <c r="BQ594" t="s">
        <v>1012</v>
      </c>
      <c r="BR594" t="s">
        <v>1068</v>
      </c>
      <c r="BT594" t="s">
        <v>1019</v>
      </c>
      <c r="BU594" t="s">
        <v>1020</v>
      </c>
      <c r="BV594" t="s">
        <v>5394</v>
      </c>
      <c r="BY594" t="s">
        <v>998</v>
      </c>
      <c r="CG594" t="s">
        <v>147</v>
      </c>
      <c r="CO594" t="s">
        <v>998</v>
      </c>
      <c r="CP594" t="s">
        <v>998</v>
      </c>
      <c r="CQ594" t="s">
        <v>998</v>
      </c>
      <c r="CS594" t="s">
        <v>998</v>
      </c>
      <c r="CT594" t="s">
        <v>998</v>
      </c>
      <c r="CU594" t="s">
        <v>998</v>
      </c>
      <c r="CW594" t="s">
        <v>998</v>
      </c>
      <c r="CX594" t="s">
        <v>998</v>
      </c>
      <c r="CY594" t="s">
        <v>998</v>
      </c>
      <c r="CZ594" t="s">
        <v>998</v>
      </c>
      <c r="DA594" t="s">
        <v>998</v>
      </c>
      <c r="DB594" t="s">
        <v>998</v>
      </c>
      <c r="DT594">
        <v>1</v>
      </c>
      <c r="DU594">
        <v>1</v>
      </c>
      <c r="DV594">
        <v>1</v>
      </c>
      <c r="DW594" s="1">
        <f>+Tabulka1[[#This Row],[pocudegra]]/Tabulka1[[#This Row],[pochodnav]]</f>
        <v>1</v>
      </c>
      <c r="DX594">
        <v>1017000</v>
      </c>
      <c r="DY594" t="s">
        <v>996</v>
      </c>
      <c r="DZ594" t="s">
        <v>996</v>
      </c>
      <c r="EC594" t="s">
        <v>998</v>
      </c>
      <c r="EF594" t="s">
        <v>5457</v>
      </c>
      <c r="EG594" t="s">
        <v>147</v>
      </c>
      <c r="EL594">
        <v>0</v>
      </c>
      <c r="EM594">
        <v>0</v>
      </c>
    </row>
    <row r="595" spans="1:143" hidden="1">
      <c r="A595">
        <v>596</v>
      </c>
      <c r="B595" t="s">
        <v>5545</v>
      </c>
      <c r="C595" t="s">
        <v>1025</v>
      </c>
      <c r="D595" t="s">
        <v>144</v>
      </c>
      <c r="F595" t="s">
        <v>991</v>
      </c>
      <c r="G595" t="s">
        <v>996</v>
      </c>
      <c r="H595" t="s">
        <v>991</v>
      </c>
      <c r="I595" t="s">
        <v>996</v>
      </c>
      <c r="J595" t="s">
        <v>1025</v>
      </c>
      <c r="K595" t="s">
        <v>144</v>
      </c>
      <c r="L595" t="s">
        <v>1026</v>
      </c>
      <c r="M595" t="s">
        <v>1026</v>
      </c>
      <c r="S595" t="s">
        <v>998</v>
      </c>
      <c r="T595" t="s">
        <v>998</v>
      </c>
      <c r="U595" t="s">
        <v>998</v>
      </c>
      <c r="W595" t="s">
        <v>998</v>
      </c>
      <c r="X595" t="s">
        <v>998</v>
      </c>
      <c r="Y595" t="s">
        <v>998</v>
      </c>
      <c r="AA595" t="s">
        <v>998</v>
      </c>
      <c r="AB595" t="s">
        <v>998</v>
      </c>
      <c r="AC595" t="s">
        <v>998</v>
      </c>
      <c r="AD595" t="s">
        <v>998</v>
      </c>
      <c r="AE595" t="s">
        <v>998</v>
      </c>
      <c r="AF595" t="s">
        <v>998</v>
      </c>
      <c r="AS595" t="s">
        <v>5546</v>
      </c>
      <c r="AT595" t="s">
        <v>5547</v>
      </c>
      <c r="AU595" t="s">
        <v>5548</v>
      </c>
      <c r="AV595" t="s">
        <v>1030</v>
      </c>
      <c r="AW595" t="s">
        <v>5549</v>
      </c>
      <c r="AX595" t="s">
        <v>1032</v>
      </c>
      <c r="AY595" t="s">
        <v>1032</v>
      </c>
      <c r="BA595" t="s">
        <v>5550</v>
      </c>
      <c r="BB595" t="s">
        <v>2540</v>
      </c>
      <c r="BC595">
        <v>197000000</v>
      </c>
      <c r="BD595" t="s">
        <v>1035</v>
      </c>
      <c r="BE595" t="s">
        <v>1036</v>
      </c>
      <c r="BF595" t="s">
        <v>5269</v>
      </c>
      <c r="BG595" t="s">
        <v>5287</v>
      </c>
      <c r="BH595" t="s">
        <v>1045</v>
      </c>
      <c r="BI595" t="s">
        <v>1046</v>
      </c>
      <c r="BJ595" t="s">
        <v>1047</v>
      </c>
      <c r="BK595" t="s">
        <v>180</v>
      </c>
      <c r="BL595" t="s">
        <v>3077</v>
      </c>
      <c r="BM595" t="s">
        <v>2329</v>
      </c>
      <c r="BN595" t="s">
        <v>1045</v>
      </c>
      <c r="BO595" t="s">
        <v>1046</v>
      </c>
      <c r="BP595" t="s">
        <v>1047</v>
      </c>
      <c r="BQ595" t="s">
        <v>180</v>
      </c>
      <c r="BR595" t="s">
        <v>5551</v>
      </c>
      <c r="BT595" t="s">
        <v>3079</v>
      </c>
      <c r="BU595" t="s">
        <v>1050</v>
      </c>
      <c r="BV595" t="s">
        <v>1032</v>
      </c>
      <c r="BW595" t="s">
        <v>2792</v>
      </c>
      <c r="BX595" t="s">
        <v>1032</v>
      </c>
      <c r="BY595" t="s">
        <v>998</v>
      </c>
      <c r="CG595" t="s">
        <v>147</v>
      </c>
      <c r="CO595" t="s">
        <v>998</v>
      </c>
      <c r="CP595" t="s">
        <v>998</v>
      </c>
      <c r="CQ595" t="s">
        <v>998</v>
      </c>
      <c r="CS595" t="s">
        <v>998</v>
      </c>
      <c r="CT595" t="s">
        <v>998</v>
      </c>
      <c r="CU595" t="s">
        <v>998</v>
      </c>
      <c r="CW595" t="s">
        <v>998</v>
      </c>
      <c r="CX595" t="s">
        <v>998</v>
      </c>
      <c r="CY595" t="s">
        <v>998</v>
      </c>
      <c r="CZ595" t="s">
        <v>998</v>
      </c>
      <c r="DA595" t="s">
        <v>998</v>
      </c>
      <c r="DB595" t="s">
        <v>998</v>
      </c>
      <c r="DT595">
        <v>82</v>
      </c>
      <c r="DU595">
        <v>75</v>
      </c>
      <c r="DV595">
        <v>49</v>
      </c>
      <c r="DW595" s="1">
        <f>+Tabulka1[[#This Row],[pocudegra]]/Tabulka1[[#This Row],[pochodnav]]</f>
        <v>0.65333333333333332</v>
      </c>
      <c r="DX595">
        <v>164251000</v>
      </c>
      <c r="DY595" t="s">
        <v>996</v>
      </c>
      <c r="DZ595" t="s">
        <v>2540</v>
      </c>
      <c r="EC595" t="s">
        <v>998</v>
      </c>
      <c r="EF595" t="s">
        <v>3394</v>
      </c>
      <c r="EG595" t="s">
        <v>147</v>
      </c>
      <c r="EL595">
        <v>0</v>
      </c>
      <c r="EM595">
        <v>0</v>
      </c>
    </row>
    <row r="596" spans="1:143">
      <c r="A596">
        <v>598</v>
      </c>
      <c r="B596" t="s">
        <v>5552</v>
      </c>
      <c r="C596" t="s">
        <v>560</v>
      </c>
      <c r="D596" t="s">
        <v>144</v>
      </c>
      <c r="F596" t="s">
        <v>996</v>
      </c>
      <c r="G596" t="s">
        <v>996</v>
      </c>
      <c r="H596" t="s">
        <v>996</v>
      </c>
      <c r="I596" t="s">
        <v>996</v>
      </c>
      <c r="J596" t="s">
        <v>560</v>
      </c>
      <c r="K596" t="s">
        <v>144</v>
      </c>
      <c r="L596" t="s">
        <v>599</v>
      </c>
      <c r="M596" t="s">
        <v>599</v>
      </c>
      <c r="AS596" t="s">
        <v>5553</v>
      </c>
      <c r="AT596" t="s">
        <v>5554</v>
      </c>
      <c r="AU596" t="s">
        <v>5555</v>
      </c>
      <c r="AV596" t="s">
        <v>5556</v>
      </c>
      <c r="AW596" t="s">
        <v>1205</v>
      </c>
      <c r="AX596" t="s">
        <v>5308</v>
      </c>
      <c r="AY596" t="s">
        <v>5309</v>
      </c>
      <c r="BA596" t="s">
        <v>1006</v>
      </c>
      <c r="BB596" t="s">
        <v>2540</v>
      </c>
      <c r="BC596">
        <v>2550000000</v>
      </c>
      <c r="BD596" t="s">
        <v>5557</v>
      </c>
      <c r="BE596" t="s">
        <v>5558</v>
      </c>
      <c r="BF596" t="s">
        <v>1111</v>
      </c>
      <c r="BG596" t="s">
        <v>1210</v>
      </c>
      <c r="BH596" t="s">
        <v>987</v>
      </c>
      <c r="BI596" t="s">
        <v>1100</v>
      </c>
      <c r="BJ596" t="s">
        <v>1014</v>
      </c>
      <c r="BK596" t="s">
        <v>1018</v>
      </c>
      <c r="BL596" t="s">
        <v>1265</v>
      </c>
      <c r="BM596" t="s">
        <v>1266</v>
      </c>
      <c r="BN596" t="s">
        <v>987</v>
      </c>
      <c r="BO596" t="s">
        <v>1100</v>
      </c>
      <c r="BP596" t="s">
        <v>1014</v>
      </c>
      <c r="BQ596" t="s">
        <v>1018</v>
      </c>
      <c r="BR596" t="s">
        <v>1212</v>
      </c>
      <c r="BS596" t="s">
        <v>5355</v>
      </c>
      <c r="BT596" t="s">
        <v>1134</v>
      </c>
      <c r="BU596" t="s">
        <v>5559</v>
      </c>
      <c r="BV596" t="s">
        <v>5560</v>
      </c>
      <c r="BY596" t="s">
        <v>998</v>
      </c>
      <c r="CG596" t="s">
        <v>147</v>
      </c>
      <c r="DT596">
        <v>1954</v>
      </c>
      <c r="DU596">
        <v>1953</v>
      </c>
      <c r="DV596">
        <v>609</v>
      </c>
      <c r="DW596" s="1">
        <f>+Tabulka1[[#This Row],[pocudegra]]/Tabulka1[[#This Row],[pochodnav]]</f>
        <v>0.31182795698924731</v>
      </c>
      <c r="DX596">
        <v>2550000000</v>
      </c>
      <c r="DY596" t="s">
        <v>1022</v>
      </c>
      <c r="DZ596" t="s">
        <v>2540</v>
      </c>
      <c r="EF596" t="s">
        <v>992</v>
      </c>
      <c r="EG596" t="s">
        <v>147</v>
      </c>
      <c r="EL596">
        <v>0</v>
      </c>
      <c r="EM596">
        <v>0</v>
      </c>
    </row>
    <row r="597" spans="1:143">
      <c r="A597">
        <v>599</v>
      </c>
      <c r="B597" t="s">
        <v>5561</v>
      </c>
      <c r="C597" t="s">
        <v>560</v>
      </c>
      <c r="D597" t="s">
        <v>144</v>
      </c>
      <c r="F597" t="s">
        <v>996</v>
      </c>
      <c r="G597" t="s">
        <v>996</v>
      </c>
      <c r="H597" t="s">
        <v>996</v>
      </c>
      <c r="I597" t="s">
        <v>996</v>
      </c>
      <c r="J597" t="s">
        <v>560</v>
      </c>
      <c r="K597" t="s">
        <v>144</v>
      </c>
      <c r="L597" t="s">
        <v>1217</v>
      </c>
      <c r="M597" t="s">
        <v>1217</v>
      </c>
      <c r="S597" t="s">
        <v>998</v>
      </c>
      <c r="T597" t="s">
        <v>998</v>
      </c>
      <c r="U597" t="s">
        <v>998</v>
      </c>
      <c r="W597" t="s">
        <v>998</v>
      </c>
      <c r="X597" t="s">
        <v>998</v>
      </c>
      <c r="Y597" t="s">
        <v>998</v>
      </c>
      <c r="AA597" t="s">
        <v>998</v>
      </c>
      <c r="AB597" t="s">
        <v>998</v>
      </c>
      <c r="AC597" t="s">
        <v>998</v>
      </c>
      <c r="AD597" t="s">
        <v>998</v>
      </c>
      <c r="AE597" t="s">
        <v>998</v>
      </c>
      <c r="AF597" t="s">
        <v>998</v>
      </c>
      <c r="AS597" t="s">
        <v>5553</v>
      </c>
      <c r="AT597" t="s">
        <v>5554</v>
      </c>
      <c r="AU597" t="s">
        <v>5555</v>
      </c>
      <c r="AV597" t="s">
        <v>5316</v>
      </c>
      <c r="AW597" t="s">
        <v>1226</v>
      </c>
      <c r="AX597" t="s">
        <v>1253</v>
      </c>
      <c r="AY597" t="s">
        <v>1227</v>
      </c>
      <c r="BA597" t="s">
        <v>1006</v>
      </c>
      <c r="BB597" t="s">
        <v>2540</v>
      </c>
      <c r="BC597">
        <v>450000000</v>
      </c>
      <c r="BD597" t="s">
        <v>5562</v>
      </c>
      <c r="BE597" t="s">
        <v>5563</v>
      </c>
      <c r="BF597" t="s">
        <v>1111</v>
      </c>
      <c r="BG597" t="s">
        <v>1210</v>
      </c>
      <c r="BH597" t="s">
        <v>987</v>
      </c>
      <c r="BI597" t="s">
        <v>1100</v>
      </c>
      <c r="BJ597" t="s">
        <v>1014</v>
      </c>
      <c r="BK597" t="s">
        <v>1018</v>
      </c>
      <c r="BL597" t="s">
        <v>1265</v>
      </c>
      <c r="BM597" t="s">
        <v>1266</v>
      </c>
      <c r="BN597" t="s">
        <v>987</v>
      </c>
      <c r="BO597" t="s">
        <v>1100</v>
      </c>
      <c r="BP597" t="s">
        <v>1014</v>
      </c>
      <c r="BQ597" t="s">
        <v>1018</v>
      </c>
      <c r="BR597" t="s">
        <v>1212</v>
      </c>
      <c r="BS597" t="s">
        <v>5355</v>
      </c>
      <c r="BT597" t="s">
        <v>1134</v>
      </c>
      <c r="BU597" t="s">
        <v>5559</v>
      </c>
      <c r="BV597" t="s">
        <v>5560</v>
      </c>
      <c r="BY597" t="s">
        <v>998</v>
      </c>
      <c r="CG597" t="s">
        <v>147</v>
      </c>
      <c r="CO597" t="s">
        <v>998</v>
      </c>
      <c r="CP597" t="s">
        <v>998</v>
      </c>
      <c r="CQ597" t="s">
        <v>998</v>
      </c>
      <c r="CS597" t="s">
        <v>998</v>
      </c>
      <c r="CT597" t="s">
        <v>998</v>
      </c>
      <c r="CU597" t="s">
        <v>998</v>
      </c>
      <c r="CW597" t="s">
        <v>998</v>
      </c>
      <c r="CX597" t="s">
        <v>998</v>
      </c>
      <c r="CY597" t="s">
        <v>998</v>
      </c>
      <c r="CZ597" t="s">
        <v>998</v>
      </c>
      <c r="DA597" t="s">
        <v>998</v>
      </c>
      <c r="DB597" t="s">
        <v>998</v>
      </c>
      <c r="DT597">
        <v>278</v>
      </c>
      <c r="DU597">
        <v>270</v>
      </c>
      <c r="DV597">
        <v>106</v>
      </c>
      <c r="DW597" s="1">
        <f>+Tabulka1[[#This Row],[pocudegra]]/Tabulka1[[#This Row],[pochodnav]]</f>
        <v>0.3925925925925926</v>
      </c>
      <c r="DX597">
        <v>450000000</v>
      </c>
      <c r="DY597" t="s">
        <v>1022</v>
      </c>
      <c r="DZ597" t="s">
        <v>2540</v>
      </c>
      <c r="EC597" t="s">
        <v>998</v>
      </c>
      <c r="EF597" t="s">
        <v>992</v>
      </c>
      <c r="EG597" t="s">
        <v>147</v>
      </c>
      <c r="EL597">
        <v>0</v>
      </c>
      <c r="EM597">
        <v>0</v>
      </c>
    </row>
    <row r="598" spans="1:143">
      <c r="A598">
        <v>600</v>
      </c>
      <c r="B598" t="s">
        <v>5564</v>
      </c>
      <c r="C598" t="s">
        <v>560</v>
      </c>
      <c r="D598" t="s">
        <v>144</v>
      </c>
      <c r="F598" t="s">
        <v>996</v>
      </c>
      <c r="G598" t="s">
        <v>996</v>
      </c>
      <c r="H598" t="s">
        <v>996</v>
      </c>
      <c r="I598" t="s">
        <v>996</v>
      </c>
      <c r="J598" t="s">
        <v>560</v>
      </c>
      <c r="K598" t="s">
        <v>144</v>
      </c>
      <c r="L598" t="s">
        <v>848</v>
      </c>
      <c r="M598" t="s">
        <v>848</v>
      </c>
      <c r="S598" t="s">
        <v>998</v>
      </c>
      <c r="T598" t="s">
        <v>998</v>
      </c>
      <c r="U598" t="s">
        <v>998</v>
      </c>
      <c r="W598" t="s">
        <v>998</v>
      </c>
      <c r="X598" t="s">
        <v>998</v>
      </c>
      <c r="Y598" t="s">
        <v>998</v>
      </c>
      <c r="AA598" t="s">
        <v>998</v>
      </c>
      <c r="AB598" t="s">
        <v>998</v>
      </c>
      <c r="AC598" t="s">
        <v>998</v>
      </c>
      <c r="AD598" t="s">
        <v>998</v>
      </c>
      <c r="AE598" t="s">
        <v>998</v>
      </c>
      <c r="AF598" t="s">
        <v>998</v>
      </c>
      <c r="AS598" t="s">
        <v>5553</v>
      </c>
      <c r="AT598" t="s">
        <v>5554</v>
      </c>
      <c r="AU598" t="s">
        <v>5555</v>
      </c>
      <c r="AV598" t="s">
        <v>5322</v>
      </c>
      <c r="AW598" t="s">
        <v>1234</v>
      </c>
      <c r="AX598" t="s">
        <v>1253</v>
      </c>
      <c r="AY598" t="s">
        <v>1227</v>
      </c>
      <c r="BA598" t="s">
        <v>1006</v>
      </c>
      <c r="BB598" t="s">
        <v>2540</v>
      </c>
      <c r="BC598">
        <v>60000000</v>
      </c>
      <c r="BD598" t="s">
        <v>5565</v>
      </c>
      <c r="BE598" t="s">
        <v>5566</v>
      </c>
      <c r="BF598" t="s">
        <v>1111</v>
      </c>
      <c r="BG598" t="s">
        <v>1210</v>
      </c>
      <c r="BH598" t="s">
        <v>987</v>
      </c>
      <c r="BI598" t="s">
        <v>1100</v>
      </c>
      <c r="BJ598" t="s">
        <v>1014</v>
      </c>
      <c r="BK598" t="s">
        <v>1018</v>
      </c>
      <c r="BL598" t="s">
        <v>1265</v>
      </c>
      <c r="BM598" t="s">
        <v>1266</v>
      </c>
      <c r="BN598" t="s">
        <v>987</v>
      </c>
      <c r="BO598" t="s">
        <v>1100</v>
      </c>
      <c r="BP598" t="s">
        <v>1014</v>
      </c>
      <c r="BQ598" t="s">
        <v>1018</v>
      </c>
      <c r="BR598" t="s">
        <v>1212</v>
      </c>
      <c r="BS598" t="s">
        <v>5355</v>
      </c>
      <c r="BT598" t="s">
        <v>1134</v>
      </c>
      <c r="BU598" t="s">
        <v>5559</v>
      </c>
      <c r="BV598" t="s">
        <v>5560</v>
      </c>
      <c r="BY598" t="s">
        <v>998</v>
      </c>
      <c r="CG598" t="s">
        <v>147</v>
      </c>
      <c r="CO598" t="s">
        <v>998</v>
      </c>
      <c r="CP598" t="s">
        <v>998</v>
      </c>
      <c r="CQ598" t="s">
        <v>998</v>
      </c>
      <c r="CS598" t="s">
        <v>998</v>
      </c>
      <c r="CT598" t="s">
        <v>998</v>
      </c>
      <c r="CU598" t="s">
        <v>998</v>
      </c>
      <c r="CW598" t="s">
        <v>998</v>
      </c>
      <c r="CX598" t="s">
        <v>998</v>
      </c>
      <c r="CY598" t="s">
        <v>998</v>
      </c>
      <c r="CZ598" t="s">
        <v>998</v>
      </c>
      <c r="DA598" t="s">
        <v>998</v>
      </c>
      <c r="DB598" t="s">
        <v>998</v>
      </c>
      <c r="DT598">
        <v>72</v>
      </c>
      <c r="DU598">
        <v>70</v>
      </c>
      <c r="DV598">
        <v>22</v>
      </c>
      <c r="DW598" s="1">
        <f>+Tabulka1[[#This Row],[pocudegra]]/Tabulka1[[#This Row],[pochodnav]]</f>
        <v>0.31428571428571428</v>
      </c>
      <c r="DX598">
        <v>60000000</v>
      </c>
      <c r="DY598" t="s">
        <v>1022</v>
      </c>
      <c r="DZ598" t="s">
        <v>2540</v>
      </c>
      <c r="EC598" t="s">
        <v>998</v>
      </c>
      <c r="EF598" t="s">
        <v>1070</v>
      </c>
      <c r="EG598" t="s">
        <v>147</v>
      </c>
      <c r="EL598">
        <v>0</v>
      </c>
      <c r="EM598">
        <v>0</v>
      </c>
    </row>
    <row r="599" spans="1:143" hidden="1">
      <c r="A599">
        <v>602</v>
      </c>
      <c r="B599" t="s">
        <v>5567</v>
      </c>
      <c r="C599" t="s">
        <v>995</v>
      </c>
      <c r="D599" t="s">
        <v>144</v>
      </c>
      <c r="F599" t="s">
        <v>996</v>
      </c>
      <c r="G599" t="s">
        <v>996</v>
      </c>
      <c r="H599" t="s">
        <v>996</v>
      </c>
      <c r="I599" t="s">
        <v>996</v>
      </c>
      <c r="J599" t="s">
        <v>995</v>
      </c>
      <c r="K599" t="s">
        <v>144</v>
      </c>
      <c r="L599" t="s">
        <v>4990</v>
      </c>
      <c r="M599" t="s">
        <v>4990</v>
      </c>
      <c r="S599" t="s">
        <v>998</v>
      </c>
      <c r="T599" t="s">
        <v>998</v>
      </c>
      <c r="U599" t="s">
        <v>998</v>
      </c>
      <c r="W599" t="s">
        <v>998</v>
      </c>
      <c r="X599" t="s">
        <v>998</v>
      </c>
      <c r="Y599" t="s">
        <v>998</v>
      </c>
      <c r="AA599" t="s">
        <v>998</v>
      </c>
      <c r="AB599" t="s">
        <v>998</v>
      </c>
      <c r="AC599" t="s">
        <v>998</v>
      </c>
      <c r="AD599" t="s">
        <v>998</v>
      </c>
      <c r="AE599" t="s">
        <v>998</v>
      </c>
      <c r="AF599" t="s">
        <v>998</v>
      </c>
      <c r="AS599" t="s">
        <v>5568</v>
      </c>
      <c r="AT599" t="s">
        <v>5569</v>
      </c>
      <c r="AU599" t="s">
        <v>5570</v>
      </c>
      <c r="AV599" t="s">
        <v>5384</v>
      </c>
      <c r="AW599" t="s">
        <v>5385</v>
      </c>
      <c r="AX599" t="s">
        <v>1004</v>
      </c>
      <c r="AY599" t="s">
        <v>1005</v>
      </c>
      <c r="BA599" t="s">
        <v>1062</v>
      </c>
      <c r="BB599" t="s">
        <v>1022</v>
      </c>
      <c r="BC599">
        <v>12000000</v>
      </c>
      <c r="BD599" t="s">
        <v>5544</v>
      </c>
      <c r="BE599" t="s">
        <v>5388</v>
      </c>
      <c r="BF599" t="s">
        <v>5389</v>
      </c>
      <c r="BG599" t="s">
        <v>5390</v>
      </c>
      <c r="BH599" t="s">
        <v>1012</v>
      </c>
      <c r="BI599" t="s">
        <v>1013</v>
      </c>
      <c r="BJ599" t="s">
        <v>1014</v>
      </c>
      <c r="BK599" t="s">
        <v>1018</v>
      </c>
      <c r="BL599" t="s">
        <v>1016</v>
      </c>
      <c r="BM599" t="s">
        <v>1017</v>
      </c>
      <c r="BN599" t="s">
        <v>1012</v>
      </c>
      <c r="BO599" t="s">
        <v>1013</v>
      </c>
      <c r="BP599" t="s">
        <v>1014</v>
      </c>
      <c r="BQ599" t="s">
        <v>1018</v>
      </c>
      <c r="BR599" t="s">
        <v>5571</v>
      </c>
      <c r="BT599" t="s">
        <v>1019</v>
      </c>
      <c r="BU599" t="s">
        <v>1020</v>
      </c>
      <c r="BV599" t="s">
        <v>5572</v>
      </c>
      <c r="BY599" t="s">
        <v>998</v>
      </c>
      <c r="CG599" t="s">
        <v>147</v>
      </c>
      <c r="CO599" t="s">
        <v>998</v>
      </c>
      <c r="CP599" t="s">
        <v>998</v>
      </c>
      <c r="CQ599" t="s">
        <v>998</v>
      </c>
      <c r="CS599" t="s">
        <v>998</v>
      </c>
      <c r="CT599" t="s">
        <v>998</v>
      </c>
      <c r="CU599" t="s">
        <v>998</v>
      </c>
      <c r="CW599" t="s">
        <v>998</v>
      </c>
      <c r="CX599" t="s">
        <v>998</v>
      </c>
      <c r="CY599" t="s">
        <v>998</v>
      </c>
      <c r="CZ599" t="s">
        <v>998</v>
      </c>
      <c r="DA599" t="s">
        <v>998</v>
      </c>
      <c r="DB599" t="s">
        <v>998</v>
      </c>
      <c r="DT599">
        <v>4</v>
      </c>
      <c r="DU599">
        <v>4</v>
      </c>
      <c r="DV599">
        <v>3</v>
      </c>
      <c r="DW599" s="1">
        <f>+Tabulka1[[#This Row],[pocudegra]]/Tabulka1[[#This Row],[pochodnav]]</f>
        <v>0.75</v>
      </c>
      <c r="DX599">
        <v>2995000</v>
      </c>
      <c r="DY599" t="s">
        <v>996</v>
      </c>
      <c r="DZ599" t="s">
        <v>996</v>
      </c>
      <c r="EC599" t="s">
        <v>998</v>
      </c>
      <c r="EF599" t="s">
        <v>5573</v>
      </c>
      <c r="EG599" t="s">
        <v>147</v>
      </c>
      <c r="EL599">
        <v>0</v>
      </c>
      <c r="EM599">
        <v>0</v>
      </c>
    </row>
    <row r="600" spans="1:143" hidden="1">
      <c r="A600">
        <v>603</v>
      </c>
      <c r="B600" t="s">
        <v>5574</v>
      </c>
      <c r="C600" t="s">
        <v>1025</v>
      </c>
      <c r="D600" t="s">
        <v>144</v>
      </c>
      <c r="F600" t="s">
        <v>996</v>
      </c>
      <c r="G600" t="s">
        <v>996</v>
      </c>
      <c r="H600" t="s">
        <v>996</v>
      </c>
      <c r="I600" t="s">
        <v>996</v>
      </c>
      <c r="J600" t="s">
        <v>1025</v>
      </c>
      <c r="K600" t="s">
        <v>144</v>
      </c>
      <c r="L600" t="s">
        <v>1026</v>
      </c>
      <c r="M600" t="s">
        <v>1026</v>
      </c>
      <c r="S600" t="s">
        <v>998</v>
      </c>
      <c r="T600" t="s">
        <v>998</v>
      </c>
      <c r="U600" t="s">
        <v>998</v>
      </c>
      <c r="W600" t="s">
        <v>998</v>
      </c>
      <c r="X600" t="s">
        <v>998</v>
      </c>
      <c r="Y600" t="s">
        <v>998</v>
      </c>
      <c r="AA600" t="s">
        <v>998</v>
      </c>
      <c r="AB600" t="s">
        <v>998</v>
      </c>
      <c r="AC600" t="s">
        <v>998</v>
      </c>
      <c r="AD600" t="s">
        <v>998</v>
      </c>
      <c r="AE600" t="s">
        <v>998</v>
      </c>
      <c r="AF600" t="s">
        <v>998</v>
      </c>
      <c r="AS600" t="s">
        <v>5568</v>
      </c>
      <c r="AT600" t="s">
        <v>5575</v>
      </c>
      <c r="AU600" t="s">
        <v>5576</v>
      </c>
      <c r="AV600" t="s">
        <v>5577</v>
      </c>
      <c r="AW600" t="s">
        <v>5578</v>
      </c>
      <c r="AX600" t="s">
        <v>1032</v>
      </c>
      <c r="AY600" t="s">
        <v>1032</v>
      </c>
      <c r="BA600" t="s">
        <v>1006</v>
      </c>
      <c r="BB600" t="s">
        <v>1222</v>
      </c>
      <c r="BC600">
        <v>250000000</v>
      </c>
      <c r="BD600" t="s">
        <v>5268</v>
      </c>
      <c r="BE600" t="s">
        <v>1036</v>
      </c>
      <c r="BF600" t="s">
        <v>5269</v>
      </c>
      <c r="BG600" t="s">
        <v>5287</v>
      </c>
      <c r="BH600" t="s">
        <v>1045</v>
      </c>
      <c r="BI600" t="s">
        <v>1046</v>
      </c>
      <c r="BJ600" t="s">
        <v>1047</v>
      </c>
      <c r="BK600" t="s">
        <v>180</v>
      </c>
      <c r="BL600" t="s">
        <v>3402</v>
      </c>
      <c r="BM600" t="s">
        <v>3403</v>
      </c>
      <c r="BN600" t="s">
        <v>1045</v>
      </c>
      <c r="BO600" t="s">
        <v>1046</v>
      </c>
      <c r="BP600" t="s">
        <v>1047</v>
      </c>
      <c r="BQ600" t="s">
        <v>180</v>
      </c>
      <c r="BR600" t="s">
        <v>5579</v>
      </c>
      <c r="BT600" t="s">
        <v>3405</v>
      </c>
      <c r="BU600" t="s">
        <v>5186</v>
      </c>
      <c r="BV600" t="s">
        <v>1032</v>
      </c>
      <c r="BW600" t="s">
        <v>2792</v>
      </c>
      <c r="BX600" t="s">
        <v>1032</v>
      </c>
      <c r="BY600" t="s">
        <v>998</v>
      </c>
      <c r="CG600" t="s">
        <v>147</v>
      </c>
      <c r="CO600" t="s">
        <v>998</v>
      </c>
      <c r="CP600" t="s">
        <v>998</v>
      </c>
      <c r="CQ600" t="s">
        <v>998</v>
      </c>
      <c r="CS600" t="s">
        <v>998</v>
      </c>
      <c r="CT600" t="s">
        <v>998</v>
      </c>
      <c r="CU600" t="s">
        <v>998</v>
      </c>
      <c r="CW600" t="s">
        <v>998</v>
      </c>
      <c r="CX600" t="s">
        <v>998</v>
      </c>
      <c r="CY600" t="s">
        <v>998</v>
      </c>
      <c r="CZ600" t="s">
        <v>998</v>
      </c>
      <c r="DA600" t="s">
        <v>998</v>
      </c>
      <c r="DB600" t="s">
        <v>998</v>
      </c>
      <c r="DT600">
        <v>212</v>
      </c>
      <c r="DU600">
        <v>152</v>
      </c>
      <c r="DV600">
        <v>46</v>
      </c>
      <c r="DW600" s="1">
        <f>+Tabulka1[[#This Row],[pocudegra]]/Tabulka1[[#This Row],[pochodnav]]</f>
        <v>0.30263157894736842</v>
      </c>
      <c r="DX600">
        <v>310000000</v>
      </c>
      <c r="DY600" t="s">
        <v>1022</v>
      </c>
      <c r="DZ600" t="s">
        <v>1222</v>
      </c>
      <c r="EC600" t="s">
        <v>998</v>
      </c>
      <c r="EF600" t="s">
        <v>5580</v>
      </c>
      <c r="EG600" t="s">
        <v>147</v>
      </c>
      <c r="EL600">
        <v>0</v>
      </c>
      <c r="EM600">
        <v>0</v>
      </c>
    </row>
    <row r="601" spans="1:143" hidden="1">
      <c r="A601">
        <v>605</v>
      </c>
      <c r="B601" t="s">
        <v>5581</v>
      </c>
      <c r="C601" t="s">
        <v>4227</v>
      </c>
      <c r="D601" t="s">
        <v>144</v>
      </c>
      <c r="F601" t="s">
        <v>996</v>
      </c>
      <c r="G601" t="s">
        <v>996</v>
      </c>
      <c r="H601" t="s">
        <v>996</v>
      </c>
      <c r="I601" t="s">
        <v>996</v>
      </c>
      <c r="J601" t="s">
        <v>4227</v>
      </c>
      <c r="K601" t="s">
        <v>144</v>
      </c>
      <c r="L601" t="s">
        <v>5200</v>
      </c>
      <c r="M601" t="s">
        <v>5200</v>
      </c>
      <c r="S601" t="s">
        <v>998</v>
      </c>
      <c r="T601" t="s">
        <v>998</v>
      </c>
      <c r="U601" t="s">
        <v>998</v>
      </c>
      <c r="W601" t="s">
        <v>998</v>
      </c>
      <c r="X601" t="s">
        <v>998</v>
      </c>
      <c r="Y601" t="s">
        <v>998</v>
      </c>
      <c r="AA601" t="s">
        <v>998</v>
      </c>
      <c r="AB601" t="s">
        <v>998</v>
      </c>
      <c r="AC601" t="s">
        <v>998</v>
      </c>
      <c r="AD601" t="s">
        <v>998</v>
      </c>
      <c r="AE601" t="s">
        <v>998</v>
      </c>
      <c r="AF601" t="s">
        <v>998</v>
      </c>
      <c r="AS601" t="s">
        <v>5582</v>
      </c>
      <c r="AT601" t="s">
        <v>5583</v>
      </c>
      <c r="AU601" t="s">
        <v>5584</v>
      </c>
      <c r="AV601" t="s">
        <v>5204</v>
      </c>
      <c r="AW601" t="s">
        <v>5205</v>
      </c>
      <c r="AX601" t="s">
        <v>4491</v>
      </c>
      <c r="AY601" t="s">
        <v>4492</v>
      </c>
      <c r="BA601" t="s">
        <v>1006</v>
      </c>
      <c r="BB601" t="s">
        <v>1007</v>
      </c>
      <c r="BC601">
        <v>1436148000</v>
      </c>
      <c r="BD601" t="s">
        <v>5585</v>
      </c>
      <c r="BE601" t="s">
        <v>5586</v>
      </c>
      <c r="BF601" t="s">
        <v>5434</v>
      </c>
      <c r="BG601" t="s">
        <v>5435</v>
      </c>
      <c r="BH601" t="s">
        <v>5587</v>
      </c>
      <c r="BI601" t="s">
        <v>4517</v>
      </c>
      <c r="BJ601" t="s">
        <v>582</v>
      </c>
      <c r="BK601" t="s">
        <v>5588</v>
      </c>
      <c r="BL601" t="s">
        <v>5589</v>
      </c>
      <c r="BM601" t="s">
        <v>1317</v>
      </c>
      <c r="BN601" t="s">
        <v>5587</v>
      </c>
      <c r="BO601" t="s">
        <v>4517</v>
      </c>
      <c r="BP601" t="s">
        <v>582</v>
      </c>
      <c r="BQ601" t="s">
        <v>5588</v>
      </c>
      <c r="BR601" t="s">
        <v>4521</v>
      </c>
      <c r="BT601" t="s">
        <v>5590</v>
      </c>
      <c r="BU601" t="s">
        <v>5591</v>
      </c>
      <c r="BV601" t="s">
        <v>5592</v>
      </c>
      <c r="BW601" t="s">
        <v>885</v>
      </c>
      <c r="BX601" t="s">
        <v>1539</v>
      </c>
      <c r="BY601" t="s">
        <v>998</v>
      </c>
      <c r="CG601" t="s">
        <v>147</v>
      </c>
      <c r="CO601" t="s">
        <v>998</v>
      </c>
      <c r="CP601" t="s">
        <v>998</v>
      </c>
      <c r="CQ601" t="s">
        <v>998</v>
      </c>
      <c r="CS601" t="s">
        <v>998</v>
      </c>
      <c r="CT601" t="s">
        <v>998</v>
      </c>
      <c r="CU601" t="s">
        <v>998</v>
      </c>
      <c r="CW601" t="s">
        <v>998</v>
      </c>
      <c r="CX601" t="s">
        <v>998</v>
      </c>
      <c r="CY601" t="s">
        <v>998</v>
      </c>
      <c r="CZ601" t="s">
        <v>998</v>
      </c>
      <c r="DA601" t="s">
        <v>998</v>
      </c>
      <c r="DB601" t="s">
        <v>998</v>
      </c>
      <c r="DT601">
        <v>341</v>
      </c>
      <c r="DU601">
        <v>305</v>
      </c>
      <c r="DV601">
        <v>99</v>
      </c>
      <c r="DW601" s="1">
        <f>+Tabulka1[[#This Row],[pocudegra]]/Tabulka1[[#This Row],[pochodnav]]</f>
        <v>0.32459016393442625</v>
      </c>
      <c r="DX601">
        <v>1436458000</v>
      </c>
      <c r="DY601" t="s">
        <v>1022</v>
      </c>
      <c r="DZ601" t="s">
        <v>1007</v>
      </c>
      <c r="EC601" t="s">
        <v>998</v>
      </c>
      <c r="EF601" t="s">
        <v>5593</v>
      </c>
      <c r="EG601" t="s">
        <v>147</v>
      </c>
      <c r="EL601">
        <v>0</v>
      </c>
      <c r="EM601">
        <v>0</v>
      </c>
    </row>
    <row r="602" spans="1:143" hidden="1">
      <c r="A602">
        <v>606</v>
      </c>
      <c r="B602" t="s">
        <v>5594</v>
      </c>
      <c r="C602" t="s">
        <v>995</v>
      </c>
      <c r="D602" t="s">
        <v>240</v>
      </c>
      <c r="F602" t="s">
        <v>996</v>
      </c>
      <c r="G602" t="s">
        <v>996</v>
      </c>
      <c r="H602" t="s">
        <v>996</v>
      </c>
      <c r="I602" t="s">
        <v>996</v>
      </c>
      <c r="J602" t="s">
        <v>995</v>
      </c>
      <c r="K602" t="s">
        <v>240</v>
      </c>
      <c r="L602" t="s">
        <v>5595</v>
      </c>
      <c r="M602" t="s">
        <v>5595</v>
      </c>
      <c r="S602" t="s">
        <v>998</v>
      </c>
      <c r="T602" t="s">
        <v>998</v>
      </c>
      <c r="U602" t="s">
        <v>998</v>
      </c>
      <c r="W602" t="s">
        <v>998</v>
      </c>
      <c r="X602" t="s">
        <v>998</v>
      </c>
      <c r="Y602" t="s">
        <v>998</v>
      </c>
      <c r="AA602" t="s">
        <v>998</v>
      </c>
      <c r="AB602" t="s">
        <v>998</v>
      </c>
      <c r="AC602" t="s">
        <v>998</v>
      </c>
      <c r="AD602" t="s">
        <v>998</v>
      </c>
      <c r="AE602" t="s">
        <v>998</v>
      </c>
      <c r="AF602" t="s">
        <v>998</v>
      </c>
      <c r="AS602" t="s">
        <v>5596</v>
      </c>
      <c r="AT602" t="s">
        <v>5597</v>
      </c>
      <c r="AU602" t="s">
        <v>5576</v>
      </c>
      <c r="AV602" t="s">
        <v>5598</v>
      </c>
      <c r="AW602" t="s">
        <v>5599</v>
      </c>
      <c r="AX602" t="s">
        <v>1004</v>
      </c>
      <c r="AY602" t="s">
        <v>1005</v>
      </c>
      <c r="BA602" t="s">
        <v>1006</v>
      </c>
      <c r="BB602" t="s">
        <v>1034</v>
      </c>
      <c r="BC602">
        <v>1030000000</v>
      </c>
      <c r="BD602" t="s">
        <v>5600</v>
      </c>
      <c r="BE602" t="s">
        <v>5601</v>
      </c>
      <c r="BF602" t="s">
        <v>5602</v>
      </c>
      <c r="BG602" t="s">
        <v>5603</v>
      </c>
      <c r="BH602" t="s">
        <v>1012</v>
      </c>
      <c r="BI602" t="s">
        <v>1013</v>
      </c>
      <c r="BJ602" t="s">
        <v>1014</v>
      </c>
      <c r="BK602" t="s">
        <v>1015</v>
      </c>
      <c r="BL602" t="s">
        <v>5416</v>
      </c>
      <c r="BM602" t="s">
        <v>5417</v>
      </c>
      <c r="BN602" t="s">
        <v>1012</v>
      </c>
      <c r="BO602" t="s">
        <v>1013</v>
      </c>
      <c r="BP602" t="s">
        <v>1014</v>
      </c>
      <c r="BQ602" t="s">
        <v>1018</v>
      </c>
      <c r="BR602" t="s">
        <v>5604</v>
      </c>
      <c r="BT602" t="s">
        <v>5605</v>
      </c>
      <c r="BU602" t="s">
        <v>1020</v>
      </c>
      <c r="BV602" t="s">
        <v>5606</v>
      </c>
      <c r="BY602" t="s">
        <v>998</v>
      </c>
      <c r="CG602" t="s">
        <v>147</v>
      </c>
      <c r="CO602" t="s">
        <v>998</v>
      </c>
      <c r="CP602" t="s">
        <v>998</v>
      </c>
      <c r="CQ602" t="s">
        <v>998</v>
      </c>
      <c r="CS602" t="s">
        <v>998</v>
      </c>
      <c r="CT602" t="s">
        <v>998</v>
      </c>
      <c r="CU602" t="s">
        <v>998</v>
      </c>
      <c r="CW602" t="s">
        <v>998</v>
      </c>
      <c r="CX602" t="s">
        <v>998</v>
      </c>
      <c r="CY602" t="s">
        <v>998</v>
      </c>
      <c r="CZ602" t="s">
        <v>998</v>
      </c>
      <c r="DA602" t="s">
        <v>998</v>
      </c>
      <c r="DB602" t="s">
        <v>998</v>
      </c>
      <c r="DT602">
        <v>17</v>
      </c>
      <c r="DU602">
        <v>16</v>
      </c>
      <c r="DV602">
        <v>13</v>
      </c>
      <c r="DW602" s="1">
        <f>+Tabulka1[[#This Row],[pocudegra]]/Tabulka1[[#This Row],[pochodnav]]</f>
        <v>0.8125</v>
      </c>
      <c r="DX602">
        <v>1592021000</v>
      </c>
      <c r="DY602" t="s">
        <v>1022</v>
      </c>
      <c r="DZ602" t="s">
        <v>1034</v>
      </c>
      <c r="EC602" t="s">
        <v>998</v>
      </c>
      <c r="EF602" t="s">
        <v>5607</v>
      </c>
      <c r="EG602" t="s">
        <v>147</v>
      </c>
      <c r="EL602">
        <v>0</v>
      </c>
      <c r="EM602">
        <v>0</v>
      </c>
    </row>
    <row r="603" spans="1:143" hidden="1">
      <c r="A603">
        <v>607</v>
      </c>
      <c r="B603" t="s">
        <v>5608</v>
      </c>
      <c r="C603" t="s">
        <v>1025</v>
      </c>
      <c r="D603" t="s">
        <v>144</v>
      </c>
      <c r="F603" t="s">
        <v>996</v>
      </c>
      <c r="G603" t="s">
        <v>996</v>
      </c>
      <c r="H603" t="s">
        <v>996</v>
      </c>
      <c r="I603" t="s">
        <v>996</v>
      </c>
      <c r="J603" t="s">
        <v>1025</v>
      </c>
      <c r="K603" t="s">
        <v>144</v>
      </c>
      <c r="L603" t="s">
        <v>5249</v>
      </c>
      <c r="M603" t="s">
        <v>5249</v>
      </c>
      <c r="S603" t="s">
        <v>998</v>
      </c>
      <c r="T603" t="s">
        <v>998</v>
      </c>
      <c r="U603" t="s">
        <v>998</v>
      </c>
      <c r="W603" t="s">
        <v>998</v>
      </c>
      <c r="X603" t="s">
        <v>998</v>
      </c>
      <c r="Y603" t="s">
        <v>998</v>
      </c>
      <c r="AA603" t="s">
        <v>998</v>
      </c>
      <c r="AB603" t="s">
        <v>998</v>
      </c>
      <c r="AC603" t="s">
        <v>998</v>
      </c>
      <c r="AD603" t="s">
        <v>998</v>
      </c>
      <c r="AE603" t="s">
        <v>998</v>
      </c>
      <c r="AF603" t="s">
        <v>998</v>
      </c>
      <c r="AS603" t="s">
        <v>5553</v>
      </c>
      <c r="AT603" t="s">
        <v>5609</v>
      </c>
      <c r="AU603" t="s">
        <v>5610</v>
      </c>
      <c r="AV603" t="s">
        <v>5191</v>
      </c>
      <c r="AW603" t="s">
        <v>5192</v>
      </c>
      <c r="AX603" t="s">
        <v>5611</v>
      </c>
      <c r="AY603" t="s">
        <v>5611</v>
      </c>
      <c r="BA603" t="s">
        <v>5612</v>
      </c>
      <c r="BB603" t="s">
        <v>2540</v>
      </c>
      <c r="BC603">
        <v>10000000</v>
      </c>
      <c r="BD603" t="s">
        <v>5525</v>
      </c>
      <c r="BE603" t="s">
        <v>5526</v>
      </c>
      <c r="BF603" t="s">
        <v>5452</v>
      </c>
      <c r="BG603" t="s">
        <v>5453</v>
      </c>
      <c r="BH603" t="s">
        <v>1045</v>
      </c>
      <c r="BI603" t="s">
        <v>1046</v>
      </c>
      <c r="BJ603" t="s">
        <v>1047</v>
      </c>
      <c r="BK603" t="s">
        <v>180</v>
      </c>
      <c r="BL603" t="s">
        <v>2929</v>
      </c>
      <c r="BM603" t="s">
        <v>2329</v>
      </c>
      <c r="BN603" t="s">
        <v>1045</v>
      </c>
      <c r="BO603" t="s">
        <v>1046</v>
      </c>
      <c r="BP603" t="s">
        <v>1047</v>
      </c>
      <c r="BQ603" t="s">
        <v>180</v>
      </c>
      <c r="BR603" t="s">
        <v>5378</v>
      </c>
      <c r="BT603" t="s">
        <v>3082</v>
      </c>
      <c r="BU603" t="s">
        <v>5186</v>
      </c>
      <c r="BV603" t="s">
        <v>2792</v>
      </c>
      <c r="BW603" t="s">
        <v>2792</v>
      </c>
      <c r="BX603" t="s">
        <v>2792</v>
      </c>
      <c r="BY603" t="s">
        <v>998</v>
      </c>
      <c r="CG603" t="s">
        <v>147</v>
      </c>
      <c r="CO603" t="s">
        <v>998</v>
      </c>
      <c r="CP603" t="s">
        <v>998</v>
      </c>
      <c r="CQ603" t="s">
        <v>998</v>
      </c>
      <c r="CS603" t="s">
        <v>998</v>
      </c>
      <c r="CT603" t="s">
        <v>998</v>
      </c>
      <c r="CU603" t="s">
        <v>998</v>
      </c>
      <c r="CW603" t="s">
        <v>998</v>
      </c>
      <c r="CX603" t="s">
        <v>998</v>
      </c>
      <c r="CY603" t="s">
        <v>998</v>
      </c>
      <c r="CZ603" t="s">
        <v>998</v>
      </c>
      <c r="DA603" t="s">
        <v>998</v>
      </c>
      <c r="DB603" t="s">
        <v>998</v>
      </c>
      <c r="DT603">
        <v>11</v>
      </c>
      <c r="DU603">
        <v>11</v>
      </c>
      <c r="DV603">
        <v>2</v>
      </c>
      <c r="DW603" s="1">
        <f>+Tabulka1[[#This Row],[pocudegra]]/Tabulka1[[#This Row],[pochodnav]]</f>
        <v>0.18181818181818182</v>
      </c>
      <c r="DX603">
        <v>7068000</v>
      </c>
      <c r="DY603" t="s">
        <v>996</v>
      </c>
      <c r="DZ603" t="s">
        <v>2540</v>
      </c>
      <c r="EC603" t="s">
        <v>998</v>
      </c>
      <c r="EF603" t="s">
        <v>5613</v>
      </c>
      <c r="EG603" t="s">
        <v>147</v>
      </c>
      <c r="EL603">
        <v>0</v>
      </c>
      <c r="EM603">
        <v>0</v>
      </c>
    </row>
    <row r="604" spans="1:143" hidden="1">
      <c r="A604">
        <v>608</v>
      </c>
      <c r="B604" t="s">
        <v>5614</v>
      </c>
      <c r="C604" t="s">
        <v>1025</v>
      </c>
      <c r="D604" t="s">
        <v>240</v>
      </c>
      <c r="F604" t="s">
        <v>996</v>
      </c>
      <c r="G604" t="s">
        <v>996</v>
      </c>
      <c r="H604" t="s">
        <v>996</v>
      </c>
      <c r="I604" t="s">
        <v>996</v>
      </c>
      <c r="J604" t="s">
        <v>1025</v>
      </c>
      <c r="K604" t="s">
        <v>240</v>
      </c>
      <c r="L604" t="s">
        <v>5615</v>
      </c>
      <c r="M604" t="s">
        <v>5615</v>
      </c>
      <c r="S604" t="s">
        <v>998</v>
      </c>
      <c r="T604" t="s">
        <v>998</v>
      </c>
      <c r="U604" t="s">
        <v>998</v>
      </c>
      <c r="W604" t="s">
        <v>998</v>
      </c>
      <c r="X604" t="s">
        <v>998</v>
      </c>
      <c r="Y604" t="s">
        <v>998</v>
      </c>
      <c r="AA604" t="s">
        <v>998</v>
      </c>
      <c r="AB604" t="s">
        <v>998</v>
      </c>
      <c r="AC604" t="s">
        <v>998</v>
      </c>
      <c r="AD604" t="s">
        <v>998</v>
      </c>
      <c r="AE604" t="s">
        <v>998</v>
      </c>
      <c r="AF604" t="s">
        <v>998</v>
      </c>
      <c r="AS604" t="s">
        <v>5616</v>
      </c>
      <c r="AT604" t="s">
        <v>5617</v>
      </c>
      <c r="AU604" t="s">
        <v>5618</v>
      </c>
      <c r="AV604" t="s">
        <v>5619</v>
      </c>
      <c r="AW604" t="s">
        <v>5620</v>
      </c>
      <c r="AX604" t="s">
        <v>2792</v>
      </c>
      <c r="AY604" t="s">
        <v>2792</v>
      </c>
      <c r="BA604" t="s">
        <v>1006</v>
      </c>
      <c r="BB604" t="s">
        <v>1034</v>
      </c>
      <c r="BC604">
        <v>3120000</v>
      </c>
      <c r="BD604" t="s">
        <v>5621</v>
      </c>
      <c r="BE604" t="s">
        <v>5622</v>
      </c>
      <c r="BF604" t="s">
        <v>5242</v>
      </c>
      <c r="BG604" t="s">
        <v>5243</v>
      </c>
      <c r="BH604" t="s">
        <v>1045</v>
      </c>
      <c r="BI604" t="s">
        <v>1046</v>
      </c>
      <c r="BJ604" t="s">
        <v>1047</v>
      </c>
      <c r="BK604" t="s">
        <v>180</v>
      </c>
      <c r="BL604" t="s">
        <v>5496</v>
      </c>
      <c r="BM604" t="s">
        <v>548</v>
      </c>
      <c r="BN604" t="s">
        <v>1045</v>
      </c>
      <c r="BO604" t="s">
        <v>1046</v>
      </c>
      <c r="BP604" t="s">
        <v>1047</v>
      </c>
      <c r="BQ604" t="s">
        <v>180</v>
      </c>
      <c r="BR604" t="s">
        <v>5623</v>
      </c>
      <c r="BT604" t="s">
        <v>5498</v>
      </c>
      <c r="BU604" t="s">
        <v>5186</v>
      </c>
      <c r="BV604" t="s">
        <v>2792</v>
      </c>
      <c r="BW604" t="s">
        <v>2792</v>
      </c>
      <c r="BX604" t="s">
        <v>2792</v>
      </c>
      <c r="BY604" t="s">
        <v>998</v>
      </c>
      <c r="CG604" t="s">
        <v>240</v>
      </c>
      <c r="CH604" t="s">
        <v>5624</v>
      </c>
      <c r="CO604" t="s">
        <v>998</v>
      </c>
      <c r="CP604" t="s">
        <v>998</v>
      </c>
      <c r="CQ604" t="s">
        <v>998</v>
      </c>
      <c r="CS604" t="s">
        <v>998</v>
      </c>
      <c r="CT604" t="s">
        <v>998</v>
      </c>
      <c r="CU604" t="s">
        <v>998</v>
      </c>
      <c r="CW604" t="s">
        <v>998</v>
      </c>
      <c r="CX604" t="s">
        <v>998</v>
      </c>
      <c r="CY604" t="s">
        <v>998</v>
      </c>
      <c r="CZ604" t="s">
        <v>998</v>
      </c>
      <c r="DA604" t="s">
        <v>998</v>
      </c>
      <c r="DB604" t="s">
        <v>998</v>
      </c>
      <c r="DS604" t="s">
        <v>5625</v>
      </c>
      <c r="DT604">
        <v>36</v>
      </c>
      <c r="DU604">
        <v>34</v>
      </c>
      <c r="DV604">
        <v>0</v>
      </c>
      <c r="DW604" s="1">
        <f>+Tabulka1[[#This Row],[pocudegra]]/Tabulka1[[#This Row],[pochodnav]]</f>
        <v>0</v>
      </c>
      <c r="DX604">
        <v>2016000</v>
      </c>
      <c r="EA604" t="s">
        <v>5626</v>
      </c>
      <c r="EB604" t="s">
        <v>5627</v>
      </c>
      <c r="EC604" t="s">
        <v>998</v>
      </c>
      <c r="EF604" t="s">
        <v>5628</v>
      </c>
      <c r="EG604" t="s">
        <v>147</v>
      </c>
      <c r="EL604">
        <v>0</v>
      </c>
      <c r="EM604">
        <v>0</v>
      </c>
    </row>
    <row r="605" spans="1:143" hidden="1">
      <c r="A605">
        <v>609</v>
      </c>
      <c r="B605" t="s">
        <v>5629</v>
      </c>
      <c r="C605" t="s">
        <v>1025</v>
      </c>
      <c r="D605" t="s">
        <v>144</v>
      </c>
      <c r="F605" t="s">
        <v>996</v>
      </c>
      <c r="G605" t="s">
        <v>996</v>
      </c>
      <c r="H605" t="s">
        <v>996</v>
      </c>
      <c r="I605" t="s">
        <v>996</v>
      </c>
      <c r="J605" t="s">
        <v>1025</v>
      </c>
      <c r="K605" t="s">
        <v>144</v>
      </c>
      <c r="L605" t="s">
        <v>1026</v>
      </c>
      <c r="M605" t="s">
        <v>1026</v>
      </c>
      <c r="S605" t="s">
        <v>998</v>
      </c>
      <c r="T605" t="s">
        <v>998</v>
      </c>
      <c r="U605" t="s">
        <v>998</v>
      </c>
      <c r="W605" t="s">
        <v>998</v>
      </c>
      <c r="X605" t="s">
        <v>998</v>
      </c>
      <c r="Y605" t="s">
        <v>998</v>
      </c>
      <c r="AA605" t="s">
        <v>998</v>
      </c>
      <c r="AB605" t="s">
        <v>998</v>
      </c>
      <c r="AC605" t="s">
        <v>998</v>
      </c>
      <c r="AD605" t="s">
        <v>998</v>
      </c>
      <c r="AE605" t="s">
        <v>998</v>
      </c>
      <c r="AF605" t="s">
        <v>998</v>
      </c>
      <c r="AS605" t="s">
        <v>5630</v>
      </c>
      <c r="AT605" t="s">
        <v>5631</v>
      </c>
      <c r="AU605" t="s">
        <v>5632</v>
      </c>
      <c r="AV605" t="s">
        <v>5577</v>
      </c>
      <c r="AW605" t="s">
        <v>5633</v>
      </c>
      <c r="AX605" t="s">
        <v>1032</v>
      </c>
      <c r="AY605" t="s">
        <v>1032</v>
      </c>
      <c r="BA605" t="s">
        <v>1006</v>
      </c>
      <c r="BB605" t="s">
        <v>2540</v>
      </c>
      <c r="BC605">
        <v>9000000</v>
      </c>
      <c r="BD605" t="s">
        <v>1035</v>
      </c>
      <c r="BE605" t="s">
        <v>1036</v>
      </c>
      <c r="BF605" t="s">
        <v>5265</v>
      </c>
      <c r="BG605" t="s">
        <v>5403</v>
      </c>
      <c r="BH605" t="s">
        <v>1045</v>
      </c>
      <c r="BI605" t="s">
        <v>1046</v>
      </c>
      <c r="BJ605" t="s">
        <v>1047</v>
      </c>
      <c r="BK605" t="s">
        <v>180</v>
      </c>
      <c r="BL605" t="s">
        <v>5485</v>
      </c>
      <c r="BM605" t="s">
        <v>5486</v>
      </c>
      <c r="BN605" t="s">
        <v>1045</v>
      </c>
      <c r="BO605" t="s">
        <v>1046</v>
      </c>
      <c r="BP605" t="s">
        <v>1047</v>
      </c>
      <c r="BQ605" t="s">
        <v>180</v>
      </c>
      <c r="BR605" t="s">
        <v>5634</v>
      </c>
      <c r="BT605" t="s">
        <v>5488</v>
      </c>
      <c r="BU605" t="s">
        <v>5186</v>
      </c>
      <c r="BV605" t="s">
        <v>1032</v>
      </c>
      <c r="BW605" t="s">
        <v>2792</v>
      </c>
      <c r="BX605" t="s">
        <v>1032</v>
      </c>
      <c r="BY605" t="s">
        <v>998</v>
      </c>
      <c r="CG605" t="s">
        <v>147</v>
      </c>
      <c r="CO605" t="s">
        <v>998</v>
      </c>
      <c r="CP605" t="s">
        <v>998</v>
      </c>
      <c r="CQ605" t="s">
        <v>998</v>
      </c>
      <c r="CS605" t="s">
        <v>998</v>
      </c>
      <c r="CT605" t="s">
        <v>998</v>
      </c>
      <c r="CU605" t="s">
        <v>998</v>
      </c>
      <c r="CW605" t="s">
        <v>998</v>
      </c>
      <c r="CX605" t="s">
        <v>998</v>
      </c>
      <c r="CY605" t="s">
        <v>998</v>
      </c>
      <c r="CZ605" t="s">
        <v>998</v>
      </c>
      <c r="DA605" t="s">
        <v>998</v>
      </c>
      <c r="DB605" t="s">
        <v>998</v>
      </c>
      <c r="DT605">
        <v>28</v>
      </c>
      <c r="DU605">
        <v>14</v>
      </c>
      <c r="DV605">
        <v>8</v>
      </c>
      <c r="DW605" s="1">
        <f>+Tabulka1[[#This Row],[pocudegra]]/Tabulka1[[#This Row],[pochodnav]]</f>
        <v>0.5714285714285714</v>
      </c>
      <c r="DX605">
        <v>5994000</v>
      </c>
      <c r="DY605" t="s">
        <v>1022</v>
      </c>
      <c r="DZ605" t="s">
        <v>2540</v>
      </c>
      <c r="EC605" t="s">
        <v>998</v>
      </c>
      <c r="EF605" t="s">
        <v>5635</v>
      </c>
      <c r="EG605" t="s">
        <v>147</v>
      </c>
      <c r="EL605">
        <v>0</v>
      </c>
      <c r="EM605">
        <v>0</v>
      </c>
    </row>
    <row r="606" spans="1:143" hidden="1">
      <c r="A606">
        <v>610</v>
      </c>
      <c r="B606" t="s">
        <v>5636</v>
      </c>
      <c r="C606" t="s">
        <v>1025</v>
      </c>
      <c r="D606" t="s">
        <v>240</v>
      </c>
      <c r="F606" t="s">
        <v>996</v>
      </c>
      <c r="G606" t="s">
        <v>996</v>
      </c>
      <c r="H606" t="s">
        <v>996</v>
      </c>
      <c r="I606" t="s">
        <v>996</v>
      </c>
      <c r="J606" t="s">
        <v>1025</v>
      </c>
      <c r="K606" t="s">
        <v>240</v>
      </c>
      <c r="L606" t="s">
        <v>5615</v>
      </c>
      <c r="M606" t="s">
        <v>5615</v>
      </c>
      <c r="S606" t="s">
        <v>998</v>
      </c>
      <c r="T606" t="s">
        <v>998</v>
      </c>
      <c r="U606" t="s">
        <v>998</v>
      </c>
      <c r="W606" t="s">
        <v>998</v>
      </c>
      <c r="X606" t="s">
        <v>998</v>
      </c>
      <c r="Y606" t="s">
        <v>998</v>
      </c>
      <c r="AA606" t="s">
        <v>998</v>
      </c>
      <c r="AB606" t="s">
        <v>998</v>
      </c>
      <c r="AC606" t="s">
        <v>998</v>
      </c>
      <c r="AD606" t="s">
        <v>998</v>
      </c>
      <c r="AE606" t="s">
        <v>998</v>
      </c>
      <c r="AF606" t="s">
        <v>998</v>
      </c>
      <c r="AS606" t="s">
        <v>5630</v>
      </c>
      <c r="AT606" t="s">
        <v>5637</v>
      </c>
      <c r="AU606" t="s">
        <v>5638</v>
      </c>
      <c r="AV606" t="s">
        <v>5577</v>
      </c>
      <c r="AW606" t="s">
        <v>5633</v>
      </c>
      <c r="AX606" t="s">
        <v>5639</v>
      </c>
      <c r="AY606" t="s">
        <v>5639</v>
      </c>
      <c r="BA606" t="s">
        <v>1006</v>
      </c>
      <c r="BB606" t="s">
        <v>1034</v>
      </c>
      <c r="BC606">
        <v>3000000</v>
      </c>
      <c r="BD606" t="s">
        <v>5640</v>
      </c>
      <c r="BE606" t="s">
        <v>5641</v>
      </c>
      <c r="BF606" t="s">
        <v>5269</v>
      </c>
      <c r="BG606" t="s">
        <v>5287</v>
      </c>
      <c r="BH606" t="s">
        <v>1045</v>
      </c>
      <c r="BI606" t="s">
        <v>1046</v>
      </c>
      <c r="BJ606" t="s">
        <v>1047</v>
      </c>
      <c r="BK606" t="s">
        <v>180</v>
      </c>
      <c r="BL606" t="s">
        <v>5485</v>
      </c>
      <c r="BM606" t="s">
        <v>5486</v>
      </c>
      <c r="BN606" t="s">
        <v>1045</v>
      </c>
      <c r="BO606" t="s">
        <v>1046</v>
      </c>
      <c r="BP606" t="s">
        <v>1047</v>
      </c>
      <c r="BQ606" t="s">
        <v>180</v>
      </c>
      <c r="BR606" t="s">
        <v>5634</v>
      </c>
      <c r="BT606" t="s">
        <v>5488</v>
      </c>
      <c r="BU606" t="s">
        <v>5186</v>
      </c>
      <c r="BV606" t="s">
        <v>5639</v>
      </c>
      <c r="BW606" t="s">
        <v>2792</v>
      </c>
      <c r="BX606" t="s">
        <v>2792</v>
      </c>
      <c r="BY606" t="s">
        <v>998</v>
      </c>
      <c r="CG606" t="s">
        <v>240</v>
      </c>
      <c r="CH606" t="s">
        <v>5624</v>
      </c>
      <c r="CO606" t="s">
        <v>998</v>
      </c>
      <c r="CP606" t="s">
        <v>998</v>
      </c>
      <c r="CQ606" t="s">
        <v>998</v>
      </c>
      <c r="CS606" t="s">
        <v>998</v>
      </c>
      <c r="CT606" t="s">
        <v>998</v>
      </c>
      <c r="CU606" t="s">
        <v>998</v>
      </c>
      <c r="CW606" t="s">
        <v>998</v>
      </c>
      <c r="CX606" t="s">
        <v>998</v>
      </c>
      <c r="CY606" t="s">
        <v>998</v>
      </c>
      <c r="CZ606" t="s">
        <v>998</v>
      </c>
      <c r="DA606" t="s">
        <v>998</v>
      </c>
      <c r="DB606" t="s">
        <v>998</v>
      </c>
      <c r="DS606" t="s">
        <v>5625</v>
      </c>
      <c r="DT606">
        <v>75</v>
      </c>
      <c r="DU606">
        <v>57</v>
      </c>
      <c r="DV606">
        <v>0</v>
      </c>
      <c r="DW606" s="1">
        <f>+Tabulka1[[#This Row],[pocudegra]]/Tabulka1[[#This Row],[pochodnav]]</f>
        <v>0</v>
      </c>
      <c r="DX606">
        <v>2141000</v>
      </c>
      <c r="EA606" t="s">
        <v>5626</v>
      </c>
      <c r="EB606" t="s">
        <v>5627</v>
      </c>
      <c r="EC606" t="s">
        <v>998</v>
      </c>
      <c r="EF606" t="s">
        <v>5628</v>
      </c>
      <c r="EG606" t="s">
        <v>147</v>
      </c>
      <c r="EL606">
        <v>0</v>
      </c>
      <c r="EM606">
        <v>0</v>
      </c>
    </row>
    <row r="607" spans="1:143" hidden="1">
      <c r="A607">
        <v>611</v>
      </c>
      <c r="B607" t="s">
        <v>5642</v>
      </c>
      <c r="C607" t="s">
        <v>3832</v>
      </c>
      <c r="D607" t="s">
        <v>144</v>
      </c>
      <c r="F607" t="s">
        <v>996</v>
      </c>
      <c r="G607" t="s">
        <v>1022</v>
      </c>
      <c r="H607" t="s">
        <v>996</v>
      </c>
      <c r="I607" t="s">
        <v>1022</v>
      </c>
      <c r="J607" t="s">
        <v>3832</v>
      </c>
      <c r="K607" t="s">
        <v>144</v>
      </c>
      <c r="L607" t="s">
        <v>4139</v>
      </c>
      <c r="M607" t="s">
        <v>4139</v>
      </c>
      <c r="S607" t="s">
        <v>998</v>
      </c>
      <c r="T607" t="s">
        <v>998</v>
      </c>
      <c r="U607" t="s">
        <v>998</v>
      </c>
      <c r="W607" t="s">
        <v>998</v>
      </c>
      <c r="X607" t="s">
        <v>998</v>
      </c>
      <c r="Y607" t="s">
        <v>998</v>
      </c>
      <c r="AA607" t="s">
        <v>998</v>
      </c>
      <c r="AB607" t="s">
        <v>998</v>
      </c>
      <c r="AC607" t="s">
        <v>998</v>
      </c>
      <c r="AD607" t="s">
        <v>998</v>
      </c>
      <c r="AE607" t="s">
        <v>998</v>
      </c>
      <c r="AF607" t="s">
        <v>998</v>
      </c>
      <c r="AS607" t="s">
        <v>5643</v>
      </c>
      <c r="AT607" t="s">
        <v>5637</v>
      </c>
      <c r="AU607" t="s">
        <v>5644</v>
      </c>
      <c r="AV607" t="s">
        <v>5645</v>
      </c>
      <c r="AW607" t="s">
        <v>5646</v>
      </c>
      <c r="AX607" t="s">
        <v>3981</v>
      </c>
      <c r="AY607" t="s">
        <v>3981</v>
      </c>
      <c r="BA607" t="s">
        <v>5647</v>
      </c>
      <c r="BB607" t="s">
        <v>1222</v>
      </c>
      <c r="BC607">
        <v>1160000000</v>
      </c>
      <c r="BD607" t="s">
        <v>4169</v>
      </c>
      <c r="BE607" t="s">
        <v>5469</v>
      </c>
      <c r="BF607" t="s">
        <v>4096</v>
      </c>
      <c r="BG607" t="s">
        <v>4062</v>
      </c>
      <c r="BH607" t="s">
        <v>4171</v>
      </c>
      <c r="BI607" t="s">
        <v>3987</v>
      </c>
      <c r="BJ607" t="s">
        <v>4182</v>
      </c>
      <c r="BK607" t="s">
        <v>3989</v>
      </c>
      <c r="BL607" t="s">
        <v>4155</v>
      </c>
      <c r="BM607" t="s">
        <v>4156</v>
      </c>
      <c r="BN607" t="s">
        <v>5648</v>
      </c>
      <c r="BO607" t="s">
        <v>3849</v>
      </c>
      <c r="BP607" t="s">
        <v>2633</v>
      </c>
      <c r="BQ607" t="s">
        <v>1042</v>
      </c>
      <c r="BR607" t="s">
        <v>5649</v>
      </c>
      <c r="BT607" t="s">
        <v>5650</v>
      </c>
      <c r="BU607" t="s">
        <v>5651</v>
      </c>
      <c r="BV607" t="s">
        <v>3981</v>
      </c>
      <c r="BW607" t="s">
        <v>885</v>
      </c>
      <c r="BX607" t="s">
        <v>1352</v>
      </c>
      <c r="BY607" t="s">
        <v>998</v>
      </c>
      <c r="CG607" t="s">
        <v>147</v>
      </c>
      <c r="CO607" t="s">
        <v>998</v>
      </c>
      <c r="CP607" t="s">
        <v>998</v>
      </c>
      <c r="CQ607" t="s">
        <v>998</v>
      </c>
      <c r="CS607" t="s">
        <v>998</v>
      </c>
      <c r="CT607" t="s">
        <v>998</v>
      </c>
      <c r="CU607" t="s">
        <v>998</v>
      </c>
      <c r="CW607" t="s">
        <v>998</v>
      </c>
      <c r="CX607" t="s">
        <v>998</v>
      </c>
      <c r="CY607" t="s">
        <v>998</v>
      </c>
      <c r="CZ607" t="s">
        <v>998</v>
      </c>
      <c r="DA607" t="s">
        <v>998</v>
      </c>
      <c r="DB607" t="s">
        <v>998</v>
      </c>
      <c r="DT607">
        <v>391</v>
      </c>
      <c r="DU607">
        <v>391</v>
      </c>
      <c r="DV607">
        <v>79</v>
      </c>
      <c r="DW607" s="1">
        <f>+Tabulka1[[#This Row],[pocudegra]]/Tabulka1[[#This Row],[pochodnav]]</f>
        <v>0.20204603580562661</v>
      </c>
      <c r="DX607">
        <v>927549000</v>
      </c>
      <c r="DY607" t="s">
        <v>1022</v>
      </c>
      <c r="DZ607" t="s">
        <v>1222</v>
      </c>
      <c r="EC607" t="s">
        <v>998</v>
      </c>
      <c r="EF607" t="s">
        <v>5652</v>
      </c>
      <c r="EG607" t="s">
        <v>147</v>
      </c>
      <c r="EL607">
        <v>0</v>
      </c>
      <c r="EM607">
        <v>0</v>
      </c>
    </row>
    <row r="608" spans="1:143" hidden="1">
      <c r="A608">
        <v>612</v>
      </c>
      <c r="B608" t="s">
        <v>5653</v>
      </c>
      <c r="C608" t="s">
        <v>1025</v>
      </c>
      <c r="D608" t="s">
        <v>240</v>
      </c>
      <c r="F608" t="s">
        <v>996</v>
      </c>
      <c r="G608" t="s">
        <v>996</v>
      </c>
      <c r="H608" t="s">
        <v>996</v>
      </c>
      <c r="I608" t="s">
        <v>996</v>
      </c>
      <c r="J608" t="s">
        <v>1025</v>
      </c>
      <c r="K608" t="s">
        <v>240</v>
      </c>
      <c r="L608" t="s">
        <v>5615</v>
      </c>
      <c r="M608" t="s">
        <v>5615</v>
      </c>
      <c r="S608" t="s">
        <v>998</v>
      </c>
      <c r="T608" t="s">
        <v>998</v>
      </c>
      <c r="U608" t="s">
        <v>998</v>
      </c>
      <c r="W608" t="s">
        <v>998</v>
      </c>
      <c r="X608" t="s">
        <v>998</v>
      </c>
      <c r="Y608" t="s">
        <v>998</v>
      </c>
      <c r="AA608" t="s">
        <v>998</v>
      </c>
      <c r="AB608" t="s">
        <v>998</v>
      </c>
      <c r="AC608" t="s">
        <v>998</v>
      </c>
      <c r="AD608" t="s">
        <v>998</v>
      </c>
      <c r="AE608" t="s">
        <v>998</v>
      </c>
      <c r="AF608" t="s">
        <v>998</v>
      </c>
      <c r="AS608" t="s">
        <v>5654</v>
      </c>
      <c r="AT608" t="s">
        <v>5617</v>
      </c>
      <c r="AU608" t="s">
        <v>5618</v>
      </c>
      <c r="AV608" t="s">
        <v>5577</v>
      </c>
      <c r="AW608" t="s">
        <v>5633</v>
      </c>
      <c r="AX608" t="s">
        <v>2955</v>
      </c>
      <c r="AY608" t="s">
        <v>2955</v>
      </c>
      <c r="BA608" t="s">
        <v>1006</v>
      </c>
      <c r="BB608" t="s">
        <v>1034</v>
      </c>
      <c r="BC608">
        <v>4500000</v>
      </c>
      <c r="BD608" t="s">
        <v>5655</v>
      </c>
      <c r="BE608" t="s">
        <v>5656</v>
      </c>
      <c r="BF608" t="s">
        <v>5269</v>
      </c>
      <c r="BG608" t="s">
        <v>5287</v>
      </c>
      <c r="BH608" t="s">
        <v>1045</v>
      </c>
      <c r="BI608" t="s">
        <v>1046</v>
      </c>
      <c r="BJ608" t="s">
        <v>1047</v>
      </c>
      <c r="BK608" t="s">
        <v>180</v>
      </c>
      <c r="BL608" t="s">
        <v>5496</v>
      </c>
      <c r="BM608" t="s">
        <v>548</v>
      </c>
      <c r="BN608" t="s">
        <v>1045</v>
      </c>
      <c r="BO608" t="s">
        <v>1046</v>
      </c>
      <c r="BP608" t="s">
        <v>1047</v>
      </c>
      <c r="BQ608" t="s">
        <v>180</v>
      </c>
      <c r="BR608" t="s">
        <v>5657</v>
      </c>
      <c r="BT608" t="s">
        <v>5498</v>
      </c>
      <c r="BU608" t="s">
        <v>5186</v>
      </c>
      <c r="BV608" t="s">
        <v>2955</v>
      </c>
      <c r="BW608" t="s">
        <v>2955</v>
      </c>
      <c r="BX608" t="s">
        <v>2955</v>
      </c>
      <c r="BY608" t="s">
        <v>998</v>
      </c>
      <c r="CG608" t="s">
        <v>240</v>
      </c>
      <c r="CH608" t="s">
        <v>5624</v>
      </c>
      <c r="CO608" t="s">
        <v>998</v>
      </c>
      <c r="CP608" t="s">
        <v>998</v>
      </c>
      <c r="CQ608" t="s">
        <v>998</v>
      </c>
      <c r="CS608" t="s">
        <v>998</v>
      </c>
      <c r="CT608" t="s">
        <v>998</v>
      </c>
      <c r="CU608" t="s">
        <v>998</v>
      </c>
      <c r="CW608" t="s">
        <v>998</v>
      </c>
      <c r="CX608" t="s">
        <v>998</v>
      </c>
      <c r="CY608" t="s">
        <v>998</v>
      </c>
      <c r="CZ608" t="s">
        <v>998</v>
      </c>
      <c r="DA608" t="s">
        <v>998</v>
      </c>
      <c r="DB608" t="s">
        <v>998</v>
      </c>
      <c r="DS608" t="s">
        <v>5625</v>
      </c>
      <c r="DT608">
        <v>194</v>
      </c>
      <c r="DU608">
        <v>145</v>
      </c>
      <c r="DV608">
        <v>0</v>
      </c>
      <c r="DW608" s="1">
        <f>+Tabulka1[[#This Row],[pocudegra]]/Tabulka1[[#This Row],[pochodnav]]</f>
        <v>0</v>
      </c>
      <c r="DX608">
        <v>9782000</v>
      </c>
      <c r="EA608" t="s">
        <v>5626</v>
      </c>
      <c r="EB608" t="s">
        <v>5627</v>
      </c>
      <c r="EC608" t="s">
        <v>998</v>
      </c>
      <c r="EF608" t="s">
        <v>5628</v>
      </c>
      <c r="EG608" t="s">
        <v>147</v>
      </c>
      <c r="EL608">
        <v>0</v>
      </c>
      <c r="EM608">
        <v>0</v>
      </c>
    </row>
    <row r="609" spans="1:143">
      <c r="A609">
        <v>613</v>
      </c>
      <c r="B609" t="s">
        <v>5658</v>
      </c>
      <c r="C609" t="s">
        <v>560</v>
      </c>
      <c r="D609" t="s">
        <v>240</v>
      </c>
      <c r="F609" t="s">
        <v>996</v>
      </c>
      <c r="G609" t="s">
        <v>996</v>
      </c>
      <c r="H609" t="s">
        <v>996</v>
      </c>
      <c r="I609" t="s">
        <v>996</v>
      </c>
      <c r="J609" t="s">
        <v>560</v>
      </c>
      <c r="K609" t="s">
        <v>240</v>
      </c>
      <c r="L609" t="s">
        <v>5659</v>
      </c>
      <c r="M609" t="s">
        <v>5659</v>
      </c>
      <c r="S609" t="s">
        <v>998</v>
      </c>
      <c r="T609" t="s">
        <v>998</v>
      </c>
      <c r="U609" t="s">
        <v>998</v>
      </c>
      <c r="W609" t="s">
        <v>998</v>
      </c>
      <c r="X609" t="s">
        <v>998</v>
      </c>
      <c r="Y609" t="s">
        <v>998</v>
      </c>
      <c r="AA609" t="s">
        <v>998</v>
      </c>
      <c r="AB609" t="s">
        <v>998</v>
      </c>
      <c r="AC609" t="s">
        <v>998</v>
      </c>
      <c r="AD609" t="s">
        <v>998</v>
      </c>
      <c r="AE609" t="s">
        <v>998</v>
      </c>
      <c r="AF609" t="s">
        <v>998</v>
      </c>
      <c r="AS609" t="s">
        <v>5643</v>
      </c>
      <c r="AT609" t="s">
        <v>5660</v>
      </c>
      <c r="AU609" t="s">
        <v>5555</v>
      </c>
      <c r="AV609" t="s">
        <v>5661</v>
      </c>
      <c r="AW609" t="s">
        <v>5662</v>
      </c>
      <c r="AX609" t="s">
        <v>5308</v>
      </c>
      <c r="AY609" t="s">
        <v>5663</v>
      </c>
      <c r="BA609" t="s">
        <v>1006</v>
      </c>
      <c r="BB609" t="s">
        <v>1007</v>
      </c>
      <c r="BC609">
        <v>2750000000</v>
      </c>
      <c r="BD609" t="s">
        <v>5664</v>
      </c>
      <c r="BE609" t="s">
        <v>5665</v>
      </c>
      <c r="BF609" t="s">
        <v>5666</v>
      </c>
      <c r="BG609" t="s">
        <v>5667</v>
      </c>
      <c r="BH609" t="s">
        <v>987</v>
      </c>
      <c r="BI609" t="s">
        <v>1100</v>
      </c>
      <c r="BJ609" t="s">
        <v>1014</v>
      </c>
      <c r="BK609" t="s">
        <v>1018</v>
      </c>
      <c r="BL609" t="s">
        <v>5668</v>
      </c>
      <c r="BM609" t="s">
        <v>5669</v>
      </c>
      <c r="BN609" t="s">
        <v>987</v>
      </c>
      <c r="BO609" t="s">
        <v>1100</v>
      </c>
      <c r="BP609" t="s">
        <v>1014</v>
      </c>
      <c r="BQ609" t="s">
        <v>1015</v>
      </c>
      <c r="BR609" t="s">
        <v>5670</v>
      </c>
      <c r="BT609" t="s">
        <v>5671</v>
      </c>
      <c r="BU609" t="s">
        <v>5672</v>
      </c>
      <c r="BV609" t="s">
        <v>1285</v>
      </c>
      <c r="BY609" t="s">
        <v>998</v>
      </c>
      <c r="CG609" t="s">
        <v>147</v>
      </c>
      <c r="CO609" t="s">
        <v>998</v>
      </c>
      <c r="CP609" t="s">
        <v>998</v>
      </c>
      <c r="CQ609" t="s">
        <v>998</v>
      </c>
      <c r="CS609" t="s">
        <v>998</v>
      </c>
      <c r="CT609" t="s">
        <v>998</v>
      </c>
      <c r="CU609" t="s">
        <v>998</v>
      </c>
      <c r="CW609" t="s">
        <v>998</v>
      </c>
      <c r="CX609" t="s">
        <v>998</v>
      </c>
      <c r="CY609" t="s">
        <v>998</v>
      </c>
      <c r="CZ609" t="s">
        <v>998</v>
      </c>
      <c r="DA609" t="s">
        <v>998</v>
      </c>
      <c r="DB609" t="s">
        <v>998</v>
      </c>
      <c r="DT609">
        <v>185</v>
      </c>
      <c r="DU609">
        <v>180</v>
      </c>
      <c r="DV609">
        <v>36</v>
      </c>
      <c r="DW609" s="1">
        <f>+Tabulka1[[#This Row],[pocudegra]]/Tabulka1[[#This Row],[pochodnav]]</f>
        <v>0.2</v>
      </c>
      <c r="DX609">
        <v>2750000000</v>
      </c>
      <c r="DY609" t="s">
        <v>1022</v>
      </c>
      <c r="DZ609" t="s">
        <v>1007</v>
      </c>
      <c r="EC609" t="s">
        <v>998</v>
      </c>
      <c r="EF609" t="s">
        <v>1070</v>
      </c>
      <c r="EG609" t="s">
        <v>147</v>
      </c>
      <c r="EL609">
        <v>0</v>
      </c>
      <c r="EM609">
        <v>0</v>
      </c>
    </row>
    <row r="610" spans="1:143" hidden="1">
      <c r="A610">
        <v>614</v>
      </c>
      <c r="B610" t="s">
        <v>5673</v>
      </c>
      <c r="C610" t="s">
        <v>995</v>
      </c>
      <c r="D610" t="s">
        <v>144</v>
      </c>
      <c r="F610" t="s">
        <v>996</v>
      </c>
      <c r="G610" t="s">
        <v>996</v>
      </c>
      <c r="H610" t="s">
        <v>996</v>
      </c>
      <c r="I610" t="s">
        <v>996</v>
      </c>
      <c r="J610" t="s">
        <v>995</v>
      </c>
      <c r="K610" t="s">
        <v>144</v>
      </c>
      <c r="L610" t="s">
        <v>5501</v>
      </c>
      <c r="M610" t="s">
        <v>5501</v>
      </c>
      <c r="S610" t="s">
        <v>998</v>
      </c>
      <c r="T610" t="s">
        <v>998</v>
      </c>
      <c r="U610" t="s">
        <v>998</v>
      </c>
      <c r="W610" t="s">
        <v>998</v>
      </c>
      <c r="X610" t="s">
        <v>998</v>
      </c>
      <c r="Y610" t="s">
        <v>998</v>
      </c>
      <c r="AA610" t="s">
        <v>998</v>
      </c>
      <c r="AB610" t="s">
        <v>998</v>
      </c>
      <c r="AC610" t="s">
        <v>998</v>
      </c>
      <c r="AD610" t="s">
        <v>998</v>
      </c>
      <c r="AE610" t="s">
        <v>998</v>
      </c>
      <c r="AF610" t="s">
        <v>998</v>
      </c>
      <c r="AS610" t="s">
        <v>5674</v>
      </c>
      <c r="AT610" t="s">
        <v>5675</v>
      </c>
      <c r="AU610" t="s">
        <v>5576</v>
      </c>
      <c r="AV610" t="s">
        <v>5505</v>
      </c>
      <c r="AW610" t="s">
        <v>5506</v>
      </c>
      <c r="AX610" t="s">
        <v>1004</v>
      </c>
      <c r="AY610" t="s">
        <v>1005</v>
      </c>
      <c r="BA610" t="s">
        <v>1006</v>
      </c>
      <c r="BB610" t="s">
        <v>1007</v>
      </c>
      <c r="BC610">
        <v>312500000</v>
      </c>
      <c r="BD610" t="s">
        <v>5676</v>
      </c>
      <c r="BE610" t="s">
        <v>5677</v>
      </c>
      <c r="BF610" t="s">
        <v>5509</v>
      </c>
      <c r="BG610" t="s">
        <v>5510</v>
      </c>
      <c r="BH610" t="s">
        <v>1012</v>
      </c>
      <c r="BI610" t="s">
        <v>1013</v>
      </c>
      <c r="BJ610" t="s">
        <v>1014</v>
      </c>
      <c r="BK610" t="s">
        <v>1015</v>
      </c>
      <c r="BL610" t="s">
        <v>5678</v>
      </c>
      <c r="BM610" t="s">
        <v>5679</v>
      </c>
      <c r="BN610" t="s">
        <v>1012</v>
      </c>
      <c r="BO610" t="s">
        <v>1013</v>
      </c>
      <c r="BP610" t="s">
        <v>1014</v>
      </c>
      <c r="BQ610" t="s">
        <v>1018</v>
      </c>
      <c r="BT610" t="s">
        <v>5680</v>
      </c>
      <c r="BU610" t="s">
        <v>1020</v>
      </c>
      <c r="BV610" t="s">
        <v>5681</v>
      </c>
      <c r="BY610" t="s">
        <v>998</v>
      </c>
      <c r="CG610" t="s">
        <v>147</v>
      </c>
      <c r="CO610" t="s">
        <v>998</v>
      </c>
      <c r="CP610" t="s">
        <v>998</v>
      </c>
      <c r="CQ610" t="s">
        <v>998</v>
      </c>
      <c r="CS610" t="s">
        <v>998</v>
      </c>
      <c r="CT610" t="s">
        <v>998</v>
      </c>
      <c r="CU610" t="s">
        <v>998</v>
      </c>
      <c r="CW610" t="s">
        <v>998</v>
      </c>
      <c r="CX610" t="s">
        <v>998</v>
      </c>
      <c r="CY610" t="s">
        <v>998</v>
      </c>
      <c r="CZ610" t="s">
        <v>998</v>
      </c>
      <c r="DA610" t="s">
        <v>998</v>
      </c>
      <c r="DB610" t="s">
        <v>998</v>
      </c>
      <c r="DT610">
        <v>362</v>
      </c>
      <c r="DU610">
        <v>352</v>
      </c>
      <c r="DV610">
        <v>137</v>
      </c>
      <c r="DW610" s="1">
        <f>+Tabulka1[[#This Row],[pocudegra]]/Tabulka1[[#This Row],[pochodnav]]</f>
        <v>0.38920454545454547</v>
      </c>
      <c r="DX610">
        <v>569555000</v>
      </c>
      <c r="DY610" t="s">
        <v>1022</v>
      </c>
      <c r="DZ610" t="s">
        <v>1007</v>
      </c>
      <c r="EC610" t="s">
        <v>998</v>
      </c>
      <c r="EF610" t="s">
        <v>5682</v>
      </c>
      <c r="EG610" t="s">
        <v>147</v>
      </c>
      <c r="EL610">
        <v>0</v>
      </c>
      <c r="EM610">
        <v>0</v>
      </c>
    </row>
    <row r="611" spans="1:143" hidden="1">
      <c r="A611">
        <v>615</v>
      </c>
      <c r="B611" t="s">
        <v>5683</v>
      </c>
      <c r="C611" t="s">
        <v>995</v>
      </c>
      <c r="D611" t="s">
        <v>144</v>
      </c>
      <c r="F611" t="s">
        <v>996</v>
      </c>
      <c r="G611" t="s">
        <v>996</v>
      </c>
      <c r="H611" t="s">
        <v>996</v>
      </c>
      <c r="I611" t="s">
        <v>996</v>
      </c>
      <c r="J611" t="s">
        <v>995</v>
      </c>
      <c r="K611" t="s">
        <v>144</v>
      </c>
      <c r="L611" t="s">
        <v>5032</v>
      </c>
      <c r="M611" t="s">
        <v>5032</v>
      </c>
      <c r="S611" t="s">
        <v>998</v>
      </c>
      <c r="T611" t="s">
        <v>998</v>
      </c>
      <c r="U611" t="s">
        <v>998</v>
      </c>
      <c r="W611" t="s">
        <v>998</v>
      </c>
      <c r="X611" t="s">
        <v>998</v>
      </c>
      <c r="Y611" t="s">
        <v>998</v>
      </c>
      <c r="AA611" t="s">
        <v>998</v>
      </c>
      <c r="AB611" t="s">
        <v>998</v>
      </c>
      <c r="AC611" t="s">
        <v>998</v>
      </c>
      <c r="AD611" t="s">
        <v>998</v>
      </c>
      <c r="AE611" t="s">
        <v>998</v>
      </c>
      <c r="AF611" t="s">
        <v>998</v>
      </c>
      <c r="AS611" t="s">
        <v>5684</v>
      </c>
      <c r="AT611" t="s">
        <v>5685</v>
      </c>
      <c r="AU611" t="s">
        <v>5686</v>
      </c>
      <c r="AV611" t="s">
        <v>5328</v>
      </c>
      <c r="AW611" t="s">
        <v>5329</v>
      </c>
      <c r="AX611" t="s">
        <v>1004</v>
      </c>
      <c r="AY611" t="s">
        <v>1005</v>
      </c>
      <c r="BA611" t="s">
        <v>1006</v>
      </c>
      <c r="BB611" t="s">
        <v>2540</v>
      </c>
      <c r="BC611">
        <v>162000000</v>
      </c>
      <c r="BD611" t="s">
        <v>5687</v>
      </c>
      <c r="BE611" t="s">
        <v>5688</v>
      </c>
      <c r="BF611" t="s">
        <v>5689</v>
      </c>
      <c r="BG611" t="s">
        <v>5690</v>
      </c>
      <c r="BH611" t="s">
        <v>1012</v>
      </c>
      <c r="BI611" t="s">
        <v>1013</v>
      </c>
      <c r="BJ611" t="s">
        <v>1014</v>
      </c>
      <c r="BK611" t="s">
        <v>1012</v>
      </c>
      <c r="BL611" t="s">
        <v>1016</v>
      </c>
      <c r="BM611" t="s">
        <v>1017</v>
      </c>
      <c r="BN611" t="s">
        <v>1012</v>
      </c>
      <c r="BO611" t="s">
        <v>1013</v>
      </c>
      <c r="BP611" t="s">
        <v>1014</v>
      </c>
      <c r="BQ611" t="s">
        <v>1012</v>
      </c>
      <c r="BR611" t="s">
        <v>5571</v>
      </c>
      <c r="BT611" t="s">
        <v>1019</v>
      </c>
      <c r="BU611" t="s">
        <v>5691</v>
      </c>
      <c r="BV611" t="s">
        <v>5692</v>
      </c>
      <c r="BY611" t="s">
        <v>998</v>
      </c>
      <c r="CG611" t="s">
        <v>147</v>
      </c>
      <c r="CO611" t="s">
        <v>998</v>
      </c>
      <c r="CP611" t="s">
        <v>998</v>
      </c>
      <c r="CQ611" t="s">
        <v>998</v>
      </c>
      <c r="CS611" t="s">
        <v>998</v>
      </c>
      <c r="CT611" t="s">
        <v>998</v>
      </c>
      <c r="CU611" t="s">
        <v>998</v>
      </c>
      <c r="CW611" t="s">
        <v>998</v>
      </c>
      <c r="CX611" t="s">
        <v>998</v>
      </c>
      <c r="CY611" t="s">
        <v>998</v>
      </c>
      <c r="CZ611" t="s">
        <v>998</v>
      </c>
      <c r="DA611" t="s">
        <v>998</v>
      </c>
      <c r="DB611" t="s">
        <v>998</v>
      </c>
      <c r="DT611">
        <v>39</v>
      </c>
      <c r="DU611">
        <v>33</v>
      </c>
      <c r="DV611">
        <v>11</v>
      </c>
      <c r="DW611" s="1">
        <f>+Tabulka1[[#This Row],[pocudegra]]/Tabulka1[[#This Row],[pochodnav]]</f>
        <v>0.33333333333333331</v>
      </c>
      <c r="DX611">
        <v>100912000</v>
      </c>
      <c r="DY611" t="s">
        <v>1022</v>
      </c>
      <c r="DZ611" t="s">
        <v>2540</v>
      </c>
      <c r="EC611" t="s">
        <v>998</v>
      </c>
      <c r="EF611" t="s">
        <v>5693</v>
      </c>
      <c r="EG611" t="s">
        <v>147</v>
      </c>
      <c r="EL611">
        <v>0</v>
      </c>
      <c r="EM611">
        <v>0</v>
      </c>
    </row>
    <row r="612" spans="1:143" hidden="1">
      <c r="A612">
        <v>616</v>
      </c>
      <c r="B612" t="s">
        <v>5694</v>
      </c>
      <c r="C612" t="s">
        <v>1025</v>
      </c>
      <c r="D612" t="s">
        <v>144</v>
      </c>
      <c r="F612" t="s">
        <v>996</v>
      </c>
      <c r="G612" t="s">
        <v>1022</v>
      </c>
      <c r="H612" t="s">
        <v>996</v>
      </c>
      <c r="I612" t="s">
        <v>1022</v>
      </c>
      <c r="J612" t="s">
        <v>1025</v>
      </c>
      <c r="K612" t="s">
        <v>144</v>
      </c>
      <c r="L612" t="s">
        <v>1026</v>
      </c>
      <c r="M612" t="s">
        <v>1026</v>
      </c>
      <c r="S612" t="s">
        <v>998</v>
      </c>
      <c r="T612" t="s">
        <v>998</v>
      </c>
      <c r="U612" t="s">
        <v>998</v>
      </c>
      <c r="W612" t="s">
        <v>998</v>
      </c>
      <c r="X612" t="s">
        <v>998</v>
      </c>
      <c r="Y612" t="s">
        <v>998</v>
      </c>
      <c r="AA612" t="s">
        <v>998</v>
      </c>
      <c r="AB612" t="s">
        <v>998</v>
      </c>
      <c r="AC612" t="s">
        <v>998</v>
      </c>
      <c r="AD612" t="s">
        <v>998</v>
      </c>
      <c r="AE612" t="s">
        <v>998</v>
      </c>
      <c r="AF612" t="s">
        <v>998</v>
      </c>
      <c r="AS612" t="s">
        <v>5695</v>
      </c>
      <c r="AT612" t="s">
        <v>5696</v>
      </c>
      <c r="AU612" t="s">
        <v>1070</v>
      </c>
      <c r="AV612" t="s">
        <v>5697</v>
      </c>
      <c r="AW612" t="s">
        <v>5698</v>
      </c>
      <c r="AX612" t="s">
        <v>2955</v>
      </c>
      <c r="AY612" t="s">
        <v>2955</v>
      </c>
      <c r="BA612" t="s">
        <v>1070</v>
      </c>
      <c r="BB612" t="s">
        <v>1007</v>
      </c>
      <c r="BC612">
        <v>210000000</v>
      </c>
      <c r="BD612" t="s">
        <v>5699</v>
      </c>
      <c r="BE612" t="s">
        <v>5700</v>
      </c>
      <c r="BF612" t="s">
        <v>5701</v>
      </c>
      <c r="BG612" t="s">
        <v>5702</v>
      </c>
      <c r="BH612" t="s">
        <v>1045</v>
      </c>
      <c r="BI612" t="s">
        <v>1046</v>
      </c>
      <c r="BJ612" t="s">
        <v>1047</v>
      </c>
      <c r="BK612" t="s">
        <v>180</v>
      </c>
      <c r="BL612" t="s">
        <v>1043</v>
      </c>
      <c r="BM612" t="s">
        <v>1044</v>
      </c>
      <c r="BN612" t="s">
        <v>1045</v>
      </c>
      <c r="BO612" t="s">
        <v>1046</v>
      </c>
      <c r="BP612" t="s">
        <v>1047</v>
      </c>
      <c r="BQ612" t="s">
        <v>180</v>
      </c>
      <c r="BR612" t="s">
        <v>5703</v>
      </c>
      <c r="BT612" t="s">
        <v>5704</v>
      </c>
      <c r="BU612" t="s">
        <v>5705</v>
      </c>
      <c r="BV612" t="s">
        <v>2955</v>
      </c>
      <c r="BY612" t="s">
        <v>998</v>
      </c>
      <c r="CG612" t="s">
        <v>147</v>
      </c>
      <c r="CO612" t="s">
        <v>998</v>
      </c>
      <c r="CP612" t="s">
        <v>998</v>
      </c>
      <c r="CQ612" t="s">
        <v>998</v>
      </c>
      <c r="CS612" t="s">
        <v>998</v>
      </c>
      <c r="CT612" t="s">
        <v>998</v>
      </c>
      <c r="CU612" t="s">
        <v>998</v>
      </c>
      <c r="CW612" t="s">
        <v>998</v>
      </c>
      <c r="CX612" t="s">
        <v>998</v>
      </c>
      <c r="CY612" t="s">
        <v>998</v>
      </c>
      <c r="CZ612" t="s">
        <v>998</v>
      </c>
      <c r="DA612" t="s">
        <v>998</v>
      </c>
      <c r="DB612" t="s">
        <v>998</v>
      </c>
      <c r="DT612">
        <v>22</v>
      </c>
      <c r="DU612">
        <v>18</v>
      </c>
      <c r="DV612">
        <v>7</v>
      </c>
      <c r="DW612" s="1">
        <f>+Tabulka1[[#This Row],[pocudegra]]/Tabulka1[[#This Row],[pochodnav]]</f>
        <v>0.3888888888888889</v>
      </c>
      <c r="DX612">
        <v>51412000</v>
      </c>
      <c r="DY612" t="s">
        <v>1022</v>
      </c>
      <c r="DZ612" t="s">
        <v>1007</v>
      </c>
      <c r="EC612" t="s">
        <v>998</v>
      </c>
      <c r="EF612" t="s">
        <v>5706</v>
      </c>
      <c r="EG612" t="s">
        <v>147</v>
      </c>
      <c r="EL612">
        <v>0</v>
      </c>
      <c r="EM612">
        <v>0</v>
      </c>
    </row>
    <row r="613" spans="1:143" hidden="1">
      <c r="A613">
        <v>617</v>
      </c>
      <c r="B613" t="s">
        <v>5707</v>
      </c>
      <c r="C613" t="s">
        <v>1025</v>
      </c>
      <c r="D613" t="s">
        <v>144</v>
      </c>
      <c r="F613" t="s">
        <v>996</v>
      </c>
      <c r="G613" t="s">
        <v>1022</v>
      </c>
      <c r="H613" t="s">
        <v>996</v>
      </c>
      <c r="I613" t="s">
        <v>1022</v>
      </c>
      <c r="J613" t="s">
        <v>1025</v>
      </c>
      <c r="K613" t="s">
        <v>144</v>
      </c>
      <c r="L613" t="s">
        <v>1026</v>
      </c>
      <c r="M613" t="s">
        <v>1026</v>
      </c>
      <c r="S613" t="s">
        <v>998</v>
      </c>
      <c r="T613" t="s">
        <v>998</v>
      </c>
      <c r="U613" t="s">
        <v>998</v>
      </c>
      <c r="W613" t="s">
        <v>998</v>
      </c>
      <c r="X613" t="s">
        <v>998</v>
      </c>
      <c r="Y613" t="s">
        <v>998</v>
      </c>
      <c r="AA613" t="s">
        <v>998</v>
      </c>
      <c r="AB613" t="s">
        <v>998</v>
      </c>
      <c r="AC613" t="s">
        <v>998</v>
      </c>
      <c r="AD613" t="s">
        <v>998</v>
      </c>
      <c r="AE613" t="s">
        <v>998</v>
      </c>
      <c r="AF613" t="s">
        <v>998</v>
      </c>
      <c r="AS613" t="s">
        <v>5708</v>
      </c>
      <c r="AT613" t="s">
        <v>5709</v>
      </c>
      <c r="AU613" t="s">
        <v>5710</v>
      </c>
      <c r="AV613" t="s">
        <v>5697</v>
      </c>
      <c r="AW613" t="s">
        <v>5698</v>
      </c>
      <c r="AX613" t="s">
        <v>5711</v>
      </c>
      <c r="AY613" t="s">
        <v>5711</v>
      </c>
      <c r="BA613" t="s">
        <v>5712</v>
      </c>
      <c r="BB613" t="s">
        <v>1222</v>
      </c>
      <c r="BC613">
        <v>90000000</v>
      </c>
      <c r="BD613" t="s">
        <v>5374</v>
      </c>
      <c r="BE613" t="s">
        <v>5375</v>
      </c>
      <c r="BF613" t="s">
        <v>5713</v>
      </c>
      <c r="BG613" t="s">
        <v>5377</v>
      </c>
      <c r="BH613" t="s">
        <v>1045</v>
      </c>
      <c r="BI613" t="s">
        <v>1046</v>
      </c>
      <c r="BJ613" t="s">
        <v>1047</v>
      </c>
      <c r="BK613" t="s">
        <v>180</v>
      </c>
      <c r="BL613" t="s">
        <v>2929</v>
      </c>
      <c r="BM613" t="s">
        <v>2329</v>
      </c>
      <c r="BN613" t="s">
        <v>1045</v>
      </c>
      <c r="BO613" t="s">
        <v>1046</v>
      </c>
      <c r="BP613" t="s">
        <v>1047</v>
      </c>
      <c r="BQ613" t="s">
        <v>180</v>
      </c>
      <c r="BR613" t="s">
        <v>5714</v>
      </c>
      <c r="BT613" t="s">
        <v>3082</v>
      </c>
      <c r="BU613" t="s">
        <v>5715</v>
      </c>
      <c r="BV613" t="s">
        <v>5711</v>
      </c>
      <c r="BY613" t="s">
        <v>998</v>
      </c>
      <c r="CG613" t="s">
        <v>147</v>
      </c>
      <c r="CO613" t="s">
        <v>998</v>
      </c>
      <c r="CP613" t="s">
        <v>998</v>
      </c>
      <c r="CQ613" t="s">
        <v>998</v>
      </c>
      <c r="CS613" t="s">
        <v>998</v>
      </c>
      <c r="CT613" t="s">
        <v>998</v>
      </c>
      <c r="CU613" t="s">
        <v>998</v>
      </c>
      <c r="CW613" t="s">
        <v>998</v>
      </c>
      <c r="CX613" t="s">
        <v>998</v>
      </c>
      <c r="CY613" t="s">
        <v>998</v>
      </c>
      <c r="CZ613" t="s">
        <v>998</v>
      </c>
      <c r="DA613" t="s">
        <v>998</v>
      </c>
      <c r="DB613" t="s">
        <v>998</v>
      </c>
      <c r="DT613">
        <v>17</v>
      </c>
      <c r="DU613">
        <v>16</v>
      </c>
      <c r="DV613">
        <v>5</v>
      </c>
      <c r="DW613" s="1">
        <f>+Tabulka1[[#This Row],[pocudegra]]/Tabulka1[[#This Row],[pochodnav]]</f>
        <v>0.3125</v>
      </c>
      <c r="DX613">
        <v>32737000</v>
      </c>
      <c r="DY613" t="s">
        <v>1022</v>
      </c>
      <c r="DZ613" t="s">
        <v>1222</v>
      </c>
      <c r="EC613" t="s">
        <v>998</v>
      </c>
      <c r="EF613" t="s">
        <v>5716</v>
      </c>
      <c r="EG613" t="s">
        <v>147</v>
      </c>
      <c r="EL613">
        <v>0</v>
      </c>
      <c r="EM613">
        <v>0</v>
      </c>
    </row>
    <row r="614" spans="1:143" hidden="1">
      <c r="A614">
        <v>618</v>
      </c>
      <c r="B614" t="s">
        <v>5717</v>
      </c>
      <c r="C614" t="s">
        <v>3623</v>
      </c>
      <c r="D614" t="s">
        <v>144</v>
      </c>
      <c r="F614" t="s">
        <v>996</v>
      </c>
      <c r="G614" t="s">
        <v>1022</v>
      </c>
      <c r="H614" t="s">
        <v>996</v>
      </c>
      <c r="I614" t="s">
        <v>1022</v>
      </c>
      <c r="J614" t="s">
        <v>3623</v>
      </c>
      <c r="K614" t="s">
        <v>144</v>
      </c>
      <c r="L614" t="s">
        <v>3785</v>
      </c>
      <c r="M614" t="s">
        <v>3785</v>
      </c>
      <c r="S614" t="s">
        <v>998</v>
      </c>
      <c r="T614" t="s">
        <v>998</v>
      </c>
      <c r="U614" t="s">
        <v>998</v>
      </c>
      <c r="W614" t="s">
        <v>998</v>
      </c>
      <c r="X614" t="s">
        <v>998</v>
      </c>
      <c r="Y614" t="s">
        <v>998</v>
      </c>
      <c r="AA614" t="s">
        <v>998</v>
      </c>
      <c r="AB614" t="s">
        <v>998</v>
      </c>
      <c r="AC614" t="s">
        <v>998</v>
      </c>
      <c r="AD614" t="s">
        <v>998</v>
      </c>
      <c r="AE614" t="s">
        <v>998</v>
      </c>
      <c r="AF614" t="s">
        <v>998</v>
      </c>
      <c r="AS614" t="s">
        <v>5370</v>
      </c>
      <c r="AT614" t="s">
        <v>5718</v>
      </c>
      <c r="AU614" t="s">
        <v>5719</v>
      </c>
      <c r="AV614" t="s">
        <v>5720</v>
      </c>
      <c r="AW614" t="s">
        <v>5721</v>
      </c>
      <c r="AX614" t="s">
        <v>5722</v>
      </c>
      <c r="AY614" t="s">
        <v>5723</v>
      </c>
      <c r="BA614" t="s">
        <v>5724</v>
      </c>
      <c r="BB614" t="s">
        <v>1222</v>
      </c>
      <c r="BC614">
        <v>817000000</v>
      </c>
      <c r="BD614" t="s">
        <v>5725</v>
      </c>
      <c r="BE614" t="s">
        <v>5726</v>
      </c>
      <c r="BF614" t="s">
        <v>5727</v>
      </c>
      <c r="BG614" t="s">
        <v>5728</v>
      </c>
      <c r="BH614" t="s">
        <v>5729</v>
      </c>
      <c r="BI614" t="s">
        <v>3754</v>
      </c>
      <c r="BJ614" t="s">
        <v>3646</v>
      </c>
      <c r="BK614" t="s">
        <v>1015</v>
      </c>
      <c r="BL614" t="s">
        <v>3805</v>
      </c>
      <c r="BM614" t="s">
        <v>1266</v>
      </c>
      <c r="BN614" t="s">
        <v>3828</v>
      </c>
      <c r="BO614" t="s">
        <v>3754</v>
      </c>
      <c r="BP614" t="s">
        <v>3646</v>
      </c>
      <c r="BQ614" t="s">
        <v>1015</v>
      </c>
      <c r="BR614" t="s">
        <v>5730</v>
      </c>
      <c r="BT614" t="s">
        <v>3807</v>
      </c>
      <c r="BU614" t="s">
        <v>5731</v>
      </c>
      <c r="BV614" t="s">
        <v>5732</v>
      </c>
      <c r="BY614" t="s">
        <v>998</v>
      </c>
      <c r="CG614" t="s">
        <v>147</v>
      </c>
      <c r="CO614" t="s">
        <v>998</v>
      </c>
      <c r="CP614" t="s">
        <v>998</v>
      </c>
      <c r="CQ614" t="s">
        <v>998</v>
      </c>
      <c r="CS614" t="s">
        <v>998</v>
      </c>
      <c r="CT614" t="s">
        <v>998</v>
      </c>
      <c r="CU614" t="s">
        <v>998</v>
      </c>
      <c r="CW614" t="s">
        <v>998</v>
      </c>
      <c r="CX614" t="s">
        <v>998</v>
      </c>
      <c r="CY614" t="s">
        <v>998</v>
      </c>
      <c r="CZ614" t="s">
        <v>998</v>
      </c>
      <c r="DA614" t="s">
        <v>998</v>
      </c>
      <c r="DB614" t="s">
        <v>998</v>
      </c>
      <c r="DT614">
        <v>145</v>
      </c>
      <c r="DU614">
        <v>141</v>
      </c>
      <c r="DV614">
        <v>63</v>
      </c>
      <c r="DW614" s="1">
        <f>+Tabulka1[[#This Row],[pocudegra]]/Tabulka1[[#This Row],[pochodnav]]</f>
        <v>0.44680851063829785</v>
      </c>
      <c r="DX614">
        <v>789282000</v>
      </c>
      <c r="DY614" t="s">
        <v>1022</v>
      </c>
      <c r="DZ614" t="s">
        <v>1222</v>
      </c>
      <c r="EC614" t="s">
        <v>998</v>
      </c>
      <c r="EF614" t="s">
        <v>5733</v>
      </c>
      <c r="EG614" t="s">
        <v>147</v>
      </c>
      <c r="EL614">
        <v>0</v>
      </c>
      <c r="EM614">
        <v>0</v>
      </c>
    </row>
    <row r="615" spans="1:143" hidden="1">
      <c r="A615">
        <v>619</v>
      </c>
      <c r="B615" t="s">
        <v>5734</v>
      </c>
      <c r="C615" t="s">
        <v>2309</v>
      </c>
      <c r="D615" t="s">
        <v>144</v>
      </c>
      <c r="F615" t="s">
        <v>996</v>
      </c>
      <c r="G615" t="s">
        <v>1022</v>
      </c>
      <c r="H615" t="s">
        <v>996</v>
      </c>
      <c r="I615" t="s">
        <v>1022</v>
      </c>
      <c r="J615" t="s">
        <v>2309</v>
      </c>
      <c r="K615" t="s">
        <v>144</v>
      </c>
      <c r="L615" t="s">
        <v>2536</v>
      </c>
      <c r="M615" t="s">
        <v>2536</v>
      </c>
      <c r="S615" t="s">
        <v>998</v>
      </c>
      <c r="T615" t="s">
        <v>998</v>
      </c>
      <c r="U615" t="s">
        <v>998</v>
      </c>
      <c r="W615" t="s">
        <v>998</v>
      </c>
      <c r="X615" t="s">
        <v>998</v>
      </c>
      <c r="Y615" t="s">
        <v>998</v>
      </c>
      <c r="AA615" t="s">
        <v>998</v>
      </c>
      <c r="AB615" t="s">
        <v>998</v>
      </c>
      <c r="AC615" t="s">
        <v>998</v>
      </c>
      <c r="AD615" t="s">
        <v>998</v>
      </c>
      <c r="AE615" t="s">
        <v>998</v>
      </c>
      <c r="AF615" t="s">
        <v>998</v>
      </c>
      <c r="AS615" t="s">
        <v>5735</v>
      </c>
      <c r="AT615" t="s">
        <v>5736</v>
      </c>
      <c r="AU615" t="s">
        <v>4957</v>
      </c>
      <c r="AV615" t="s">
        <v>5737</v>
      </c>
      <c r="AW615" t="s">
        <v>5738</v>
      </c>
      <c r="AX615" t="s">
        <v>2547</v>
      </c>
      <c r="AY615" t="s">
        <v>2548</v>
      </c>
      <c r="BA615" t="s">
        <v>5739</v>
      </c>
      <c r="BB615" t="s">
        <v>1222</v>
      </c>
      <c r="BC615">
        <v>1700000000</v>
      </c>
      <c r="BD615" t="s">
        <v>5740</v>
      </c>
      <c r="BE615" t="s">
        <v>5741</v>
      </c>
      <c r="BF615" t="s">
        <v>5742</v>
      </c>
      <c r="BG615" t="s">
        <v>5743</v>
      </c>
      <c r="BH615" t="s">
        <v>2325</v>
      </c>
      <c r="BI615" t="s">
        <v>2326</v>
      </c>
      <c r="BJ615" t="s">
        <v>5744</v>
      </c>
      <c r="BK615" t="s">
        <v>180</v>
      </c>
      <c r="BL615" t="s">
        <v>2554</v>
      </c>
      <c r="BM615" t="s">
        <v>581</v>
      </c>
      <c r="BN615" t="s">
        <v>2325</v>
      </c>
      <c r="BO615" t="s">
        <v>2326</v>
      </c>
      <c r="BP615" t="s">
        <v>1628</v>
      </c>
      <c r="BQ615" t="s">
        <v>180</v>
      </c>
      <c r="BR615" t="s">
        <v>2556</v>
      </c>
      <c r="BT615" t="s">
        <v>2557</v>
      </c>
      <c r="BU615" t="s">
        <v>5745</v>
      </c>
      <c r="BV615" t="s">
        <v>5746</v>
      </c>
      <c r="BW615" t="s">
        <v>5747</v>
      </c>
      <c r="BX615" t="s">
        <v>5747</v>
      </c>
      <c r="BY615" t="s">
        <v>998</v>
      </c>
      <c r="CG615" t="s">
        <v>147</v>
      </c>
      <c r="CO615" t="s">
        <v>998</v>
      </c>
      <c r="CP615" t="s">
        <v>998</v>
      </c>
      <c r="CQ615" t="s">
        <v>998</v>
      </c>
      <c r="CS615" t="s">
        <v>998</v>
      </c>
      <c r="CT615" t="s">
        <v>998</v>
      </c>
      <c r="CU615" t="s">
        <v>998</v>
      </c>
      <c r="CW615" t="s">
        <v>998</v>
      </c>
      <c r="CX615" t="s">
        <v>998</v>
      </c>
      <c r="CY615" t="s">
        <v>998</v>
      </c>
      <c r="CZ615" t="s">
        <v>998</v>
      </c>
      <c r="DA615" t="s">
        <v>998</v>
      </c>
      <c r="DB615" t="s">
        <v>998</v>
      </c>
      <c r="DT615">
        <v>266</v>
      </c>
      <c r="DU615">
        <v>234</v>
      </c>
      <c r="DV615">
        <v>147</v>
      </c>
      <c r="DW615" s="1">
        <f>+Tabulka1[[#This Row],[pocudegra]]/Tabulka1[[#This Row],[pochodnav]]</f>
        <v>0.62820512820512819</v>
      </c>
      <c r="DX615">
        <v>2010189000</v>
      </c>
      <c r="DY615" t="s">
        <v>1022</v>
      </c>
      <c r="DZ615" t="s">
        <v>1222</v>
      </c>
      <c r="EC615" t="s">
        <v>998</v>
      </c>
      <c r="EF615" t="s">
        <v>5748</v>
      </c>
      <c r="EG615" t="s">
        <v>147</v>
      </c>
      <c r="EL615">
        <v>0</v>
      </c>
      <c r="EM615">
        <v>0</v>
      </c>
    </row>
    <row r="616" spans="1:143" hidden="1">
      <c r="A616">
        <v>620</v>
      </c>
      <c r="B616" t="s">
        <v>5749</v>
      </c>
      <c r="C616" t="s">
        <v>995</v>
      </c>
      <c r="D616" t="s">
        <v>144</v>
      </c>
      <c r="F616" t="s">
        <v>996</v>
      </c>
      <c r="G616" t="s">
        <v>1022</v>
      </c>
      <c r="H616" t="s">
        <v>996</v>
      </c>
      <c r="I616" t="s">
        <v>1022</v>
      </c>
      <c r="J616" t="s">
        <v>995</v>
      </c>
      <c r="K616" t="s">
        <v>144</v>
      </c>
      <c r="L616" t="s">
        <v>5406</v>
      </c>
      <c r="M616" t="s">
        <v>5406</v>
      </c>
      <c r="S616" t="s">
        <v>998</v>
      </c>
      <c r="T616" t="s">
        <v>998</v>
      </c>
      <c r="U616" t="s">
        <v>998</v>
      </c>
      <c r="W616" t="s">
        <v>998</v>
      </c>
      <c r="X616" t="s">
        <v>998</v>
      </c>
      <c r="Y616" t="s">
        <v>998</v>
      </c>
      <c r="AA616" t="s">
        <v>998</v>
      </c>
      <c r="AB616" t="s">
        <v>998</v>
      </c>
      <c r="AC616" t="s">
        <v>998</v>
      </c>
      <c r="AD616" t="s">
        <v>998</v>
      </c>
      <c r="AE616" t="s">
        <v>998</v>
      </c>
      <c r="AF616" t="s">
        <v>998</v>
      </c>
      <c r="AS616" t="s">
        <v>5550</v>
      </c>
      <c r="AT616" t="s">
        <v>5750</v>
      </c>
      <c r="AU616" t="s">
        <v>5751</v>
      </c>
      <c r="AV616" t="s">
        <v>5752</v>
      </c>
      <c r="AW616" t="s">
        <v>5753</v>
      </c>
      <c r="AX616" t="s">
        <v>1004</v>
      </c>
      <c r="AY616" t="s">
        <v>1005</v>
      </c>
      <c r="BA616" t="s">
        <v>5346</v>
      </c>
      <c r="BB616" t="s">
        <v>2540</v>
      </c>
      <c r="BC616">
        <v>425000000</v>
      </c>
      <c r="BD616" t="s">
        <v>5754</v>
      </c>
      <c r="BE616" t="s">
        <v>5755</v>
      </c>
      <c r="BF616" t="s">
        <v>5756</v>
      </c>
      <c r="BG616" t="s">
        <v>5757</v>
      </c>
      <c r="BH616" t="s">
        <v>1012</v>
      </c>
      <c r="BI616" t="s">
        <v>1013</v>
      </c>
      <c r="BJ616" t="s">
        <v>1014</v>
      </c>
      <c r="BK616" t="s">
        <v>1015</v>
      </c>
      <c r="BL616" t="s">
        <v>5758</v>
      </c>
      <c r="BM616" t="s">
        <v>5759</v>
      </c>
      <c r="BN616" t="s">
        <v>1012</v>
      </c>
      <c r="BO616" t="s">
        <v>1013</v>
      </c>
      <c r="BP616" t="s">
        <v>1014</v>
      </c>
      <c r="BQ616" t="s">
        <v>1018</v>
      </c>
      <c r="BR616" t="s">
        <v>5760</v>
      </c>
      <c r="BT616" t="s">
        <v>5761</v>
      </c>
      <c r="BU616" t="s">
        <v>1020</v>
      </c>
      <c r="BV616" t="s">
        <v>5420</v>
      </c>
      <c r="BY616" t="s">
        <v>998</v>
      </c>
      <c r="CG616" t="s">
        <v>147</v>
      </c>
      <c r="CO616" t="s">
        <v>998</v>
      </c>
      <c r="CP616" t="s">
        <v>998</v>
      </c>
      <c r="CQ616" t="s">
        <v>998</v>
      </c>
      <c r="CS616" t="s">
        <v>998</v>
      </c>
      <c r="CT616" t="s">
        <v>998</v>
      </c>
      <c r="CU616" t="s">
        <v>998</v>
      </c>
      <c r="CW616" t="s">
        <v>998</v>
      </c>
      <c r="CX616" t="s">
        <v>998</v>
      </c>
      <c r="CY616" t="s">
        <v>998</v>
      </c>
      <c r="CZ616" t="s">
        <v>998</v>
      </c>
      <c r="DA616" t="s">
        <v>998</v>
      </c>
      <c r="DB616" t="s">
        <v>998</v>
      </c>
      <c r="DT616">
        <v>237</v>
      </c>
      <c r="DU616">
        <v>232</v>
      </c>
      <c r="DV616">
        <v>121</v>
      </c>
      <c r="DW616" s="1">
        <f>+Tabulka1[[#This Row],[pocudegra]]/Tabulka1[[#This Row],[pochodnav]]</f>
        <v>0.52155172413793105</v>
      </c>
      <c r="DX616">
        <v>506717000</v>
      </c>
      <c r="DY616" t="s">
        <v>1022</v>
      </c>
      <c r="DZ616" t="s">
        <v>2540</v>
      </c>
      <c r="EC616" t="s">
        <v>998</v>
      </c>
      <c r="EF616" t="s">
        <v>5762</v>
      </c>
      <c r="EG616" t="s">
        <v>147</v>
      </c>
      <c r="EL616">
        <v>0</v>
      </c>
      <c r="EM616">
        <v>0</v>
      </c>
    </row>
    <row r="617" spans="1:143" hidden="1">
      <c r="A617">
        <v>621</v>
      </c>
      <c r="B617" t="s">
        <v>5763</v>
      </c>
      <c r="C617" t="s">
        <v>995</v>
      </c>
      <c r="D617" t="s">
        <v>144</v>
      </c>
      <c r="F617" t="s">
        <v>996</v>
      </c>
      <c r="G617" t="s">
        <v>996</v>
      </c>
      <c r="H617" t="s">
        <v>996</v>
      </c>
      <c r="I617" t="s">
        <v>996</v>
      </c>
      <c r="J617" t="s">
        <v>995</v>
      </c>
      <c r="K617" t="s">
        <v>144</v>
      </c>
      <c r="L617" t="s">
        <v>4990</v>
      </c>
      <c r="M617" t="s">
        <v>4990</v>
      </c>
      <c r="S617" t="s">
        <v>998</v>
      </c>
      <c r="T617" t="s">
        <v>998</v>
      </c>
      <c r="U617" t="s">
        <v>998</v>
      </c>
      <c r="W617" t="s">
        <v>998</v>
      </c>
      <c r="X617" t="s">
        <v>998</v>
      </c>
      <c r="Y617" t="s">
        <v>998</v>
      </c>
      <c r="AA617" t="s">
        <v>998</v>
      </c>
      <c r="AB617" t="s">
        <v>998</v>
      </c>
      <c r="AC617" t="s">
        <v>998</v>
      </c>
      <c r="AD617" t="s">
        <v>998</v>
      </c>
      <c r="AE617" t="s">
        <v>998</v>
      </c>
      <c r="AF617" t="s">
        <v>998</v>
      </c>
      <c r="AS617" t="s">
        <v>5764</v>
      </c>
      <c r="AT617" t="s">
        <v>5765</v>
      </c>
      <c r="AU617" t="s">
        <v>5618</v>
      </c>
      <c r="AV617" t="s">
        <v>5384</v>
      </c>
      <c r="AW617" t="s">
        <v>5385</v>
      </c>
      <c r="AX617" t="s">
        <v>1004</v>
      </c>
      <c r="AY617" t="s">
        <v>1005</v>
      </c>
      <c r="BA617" t="s">
        <v>1006</v>
      </c>
      <c r="BB617" t="s">
        <v>1022</v>
      </c>
      <c r="BC617">
        <v>10000000</v>
      </c>
      <c r="BD617" t="s">
        <v>5544</v>
      </c>
      <c r="BE617" t="s">
        <v>5388</v>
      </c>
      <c r="BF617" t="s">
        <v>5389</v>
      </c>
      <c r="BG617" t="s">
        <v>5390</v>
      </c>
      <c r="BH617" t="s">
        <v>1012</v>
      </c>
      <c r="BI617" t="s">
        <v>5766</v>
      </c>
      <c r="BJ617" t="s">
        <v>1014</v>
      </c>
      <c r="BK617" t="s">
        <v>1015</v>
      </c>
      <c r="BL617" t="s">
        <v>5767</v>
      </c>
      <c r="BM617" t="s">
        <v>5768</v>
      </c>
      <c r="BN617" t="s">
        <v>1012</v>
      </c>
      <c r="BO617" t="s">
        <v>1013</v>
      </c>
      <c r="BP617" t="s">
        <v>1014</v>
      </c>
      <c r="BQ617" t="s">
        <v>1015</v>
      </c>
      <c r="BR617" t="s">
        <v>5769</v>
      </c>
      <c r="BT617" t="s">
        <v>5770</v>
      </c>
      <c r="BU617" t="s">
        <v>1020</v>
      </c>
      <c r="BV617" t="s">
        <v>5394</v>
      </c>
      <c r="BY617" t="s">
        <v>998</v>
      </c>
      <c r="CG617" t="s">
        <v>147</v>
      </c>
      <c r="CO617" t="s">
        <v>998</v>
      </c>
      <c r="CP617" t="s">
        <v>998</v>
      </c>
      <c r="CQ617" t="s">
        <v>998</v>
      </c>
      <c r="CS617" t="s">
        <v>998</v>
      </c>
      <c r="CT617" t="s">
        <v>998</v>
      </c>
      <c r="CU617" t="s">
        <v>998</v>
      </c>
      <c r="CW617" t="s">
        <v>998</v>
      </c>
      <c r="CX617" t="s">
        <v>998</v>
      </c>
      <c r="CY617" t="s">
        <v>998</v>
      </c>
      <c r="CZ617" t="s">
        <v>998</v>
      </c>
      <c r="DA617" t="s">
        <v>998</v>
      </c>
      <c r="DB617" t="s">
        <v>998</v>
      </c>
      <c r="DT617">
        <v>2</v>
      </c>
      <c r="DU617">
        <v>2</v>
      </c>
      <c r="DV617">
        <v>2</v>
      </c>
      <c r="DW617" s="1">
        <f>+Tabulka1[[#This Row],[pocudegra]]/Tabulka1[[#This Row],[pochodnav]]</f>
        <v>1</v>
      </c>
      <c r="DX617">
        <v>3686000</v>
      </c>
      <c r="DY617" t="s">
        <v>1022</v>
      </c>
      <c r="DZ617" t="s">
        <v>1022</v>
      </c>
      <c r="EC617" t="s">
        <v>998</v>
      </c>
      <c r="EF617" t="s">
        <v>5693</v>
      </c>
      <c r="EG617" t="s">
        <v>147</v>
      </c>
      <c r="EL617">
        <v>0</v>
      </c>
      <c r="EM617">
        <v>0</v>
      </c>
    </row>
    <row r="618" spans="1:143" hidden="1">
      <c r="A618">
        <v>622</v>
      </c>
      <c r="B618" t="s">
        <v>5771</v>
      </c>
      <c r="C618" t="s">
        <v>1025</v>
      </c>
      <c r="D618" t="s">
        <v>144</v>
      </c>
      <c r="F618" t="s">
        <v>996</v>
      </c>
      <c r="G618" t="s">
        <v>996</v>
      </c>
      <c r="H618" t="s">
        <v>996</v>
      </c>
      <c r="I618" t="s">
        <v>996</v>
      </c>
      <c r="J618" t="s">
        <v>1025</v>
      </c>
      <c r="K618" t="s">
        <v>144</v>
      </c>
      <c r="L618" t="s">
        <v>5249</v>
      </c>
      <c r="M618" t="s">
        <v>5249</v>
      </c>
      <c r="S618" t="s">
        <v>998</v>
      </c>
      <c r="T618" t="s">
        <v>998</v>
      </c>
      <c r="U618" t="s">
        <v>998</v>
      </c>
      <c r="W618" t="s">
        <v>998</v>
      </c>
      <c r="X618" t="s">
        <v>998</v>
      </c>
      <c r="Y618" t="s">
        <v>998</v>
      </c>
      <c r="AA618" t="s">
        <v>998</v>
      </c>
      <c r="AB618" t="s">
        <v>998</v>
      </c>
      <c r="AC618" t="s">
        <v>998</v>
      </c>
      <c r="AD618" t="s">
        <v>998</v>
      </c>
      <c r="AE618" t="s">
        <v>998</v>
      </c>
      <c r="AF618" t="s">
        <v>998</v>
      </c>
      <c r="AS618" t="s">
        <v>5772</v>
      </c>
      <c r="AT618" t="s">
        <v>5773</v>
      </c>
      <c r="AU618" t="s">
        <v>5774</v>
      </c>
      <c r="AV618" t="s">
        <v>5191</v>
      </c>
      <c r="AW618" t="s">
        <v>5192</v>
      </c>
      <c r="AX618" t="s">
        <v>5611</v>
      </c>
      <c r="AY618" t="s">
        <v>5611</v>
      </c>
      <c r="BA618" t="s">
        <v>5775</v>
      </c>
      <c r="BB618" t="s">
        <v>1034</v>
      </c>
      <c r="BC618">
        <v>10000000</v>
      </c>
      <c r="BD618" t="s">
        <v>5776</v>
      </c>
      <c r="BE618" t="s">
        <v>5777</v>
      </c>
      <c r="BF618" t="s">
        <v>5778</v>
      </c>
      <c r="BG618" t="s">
        <v>5779</v>
      </c>
      <c r="BH618" t="s">
        <v>1045</v>
      </c>
      <c r="BI618" t="s">
        <v>1046</v>
      </c>
      <c r="BJ618" t="s">
        <v>1047</v>
      </c>
      <c r="BK618" t="s">
        <v>180</v>
      </c>
      <c r="BL618" t="s">
        <v>2929</v>
      </c>
      <c r="BM618" t="s">
        <v>2329</v>
      </c>
      <c r="BN618" t="s">
        <v>1045</v>
      </c>
      <c r="BO618" t="s">
        <v>1046</v>
      </c>
      <c r="BP618" t="s">
        <v>1047</v>
      </c>
      <c r="BQ618" t="s">
        <v>180</v>
      </c>
      <c r="BR618" t="s">
        <v>5714</v>
      </c>
      <c r="BT618" t="s">
        <v>3082</v>
      </c>
      <c r="BU618" t="s">
        <v>5186</v>
      </c>
      <c r="BV618" t="s">
        <v>2792</v>
      </c>
      <c r="BW618" t="s">
        <v>5454</v>
      </c>
      <c r="BX618" t="s">
        <v>5454</v>
      </c>
      <c r="BY618" t="s">
        <v>998</v>
      </c>
      <c r="CG618" t="s">
        <v>147</v>
      </c>
      <c r="CO618" t="s">
        <v>998</v>
      </c>
      <c r="CP618" t="s">
        <v>998</v>
      </c>
      <c r="CQ618" t="s">
        <v>998</v>
      </c>
      <c r="CS618" t="s">
        <v>998</v>
      </c>
      <c r="CT618" t="s">
        <v>998</v>
      </c>
      <c r="CU618" t="s">
        <v>998</v>
      </c>
      <c r="CW618" t="s">
        <v>998</v>
      </c>
      <c r="CX618" t="s">
        <v>998</v>
      </c>
      <c r="CY618" t="s">
        <v>998</v>
      </c>
      <c r="CZ618" t="s">
        <v>998</v>
      </c>
      <c r="DA618" t="s">
        <v>998</v>
      </c>
      <c r="DB618" t="s">
        <v>998</v>
      </c>
      <c r="DT618">
        <v>5</v>
      </c>
      <c r="DU618">
        <v>4</v>
      </c>
      <c r="DV618">
        <v>1</v>
      </c>
      <c r="DW618" s="1">
        <f>+Tabulka1[[#This Row],[pocudegra]]/Tabulka1[[#This Row],[pochodnav]]</f>
        <v>0.25</v>
      </c>
      <c r="DX618">
        <v>8821000</v>
      </c>
      <c r="DY618" t="s">
        <v>996</v>
      </c>
      <c r="DZ618" t="s">
        <v>1034</v>
      </c>
      <c r="EC618" t="s">
        <v>998</v>
      </c>
      <c r="EF618" t="s">
        <v>5780</v>
      </c>
      <c r="EG618" t="s">
        <v>147</v>
      </c>
      <c r="EL618">
        <v>0</v>
      </c>
      <c r="EM618">
        <v>0</v>
      </c>
    </row>
    <row r="619" spans="1:143" hidden="1">
      <c r="A619">
        <v>623</v>
      </c>
      <c r="B619" t="s">
        <v>5781</v>
      </c>
      <c r="C619" t="s">
        <v>1025</v>
      </c>
      <c r="D619" t="s">
        <v>144</v>
      </c>
      <c r="F619" t="s">
        <v>996</v>
      </c>
      <c r="G619" t="s">
        <v>1022</v>
      </c>
      <c r="H619" t="s">
        <v>996</v>
      </c>
      <c r="I619" t="s">
        <v>1022</v>
      </c>
      <c r="J619" t="s">
        <v>1025</v>
      </c>
      <c r="K619" t="s">
        <v>144</v>
      </c>
      <c r="L619" t="s">
        <v>1026</v>
      </c>
      <c r="M619" t="s">
        <v>1026</v>
      </c>
      <c r="S619" t="s">
        <v>998</v>
      </c>
      <c r="T619" t="s">
        <v>998</v>
      </c>
      <c r="U619" t="s">
        <v>998</v>
      </c>
      <c r="W619" t="s">
        <v>998</v>
      </c>
      <c r="X619" t="s">
        <v>998</v>
      </c>
      <c r="Y619" t="s">
        <v>998</v>
      </c>
      <c r="AA619" t="s">
        <v>998</v>
      </c>
      <c r="AB619" t="s">
        <v>998</v>
      </c>
      <c r="AC619" t="s">
        <v>998</v>
      </c>
      <c r="AD619" t="s">
        <v>998</v>
      </c>
      <c r="AE619" t="s">
        <v>998</v>
      </c>
      <c r="AF619" t="s">
        <v>998</v>
      </c>
      <c r="AS619" t="s">
        <v>5782</v>
      </c>
      <c r="AT619" t="s">
        <v>5783</v>
      </c>
      <c r="AU619" t="s">
        <v>5784</v>
      </c>
      <c r="AV619" t="s">
        <v>1030</v>
      </c>
      <c r="AW619" t="s">
        <v>1031</v>
      </c>
      <c r="AX619" t="s">
        <v>1032</v>
      </c>
      <c r="AY619" t="s">
        <v>1032</v>
      </c>
      <c r="BA619" t="s">
        <v>5785</v>
      </c>
      <c r="BB619" t="s">
        <v>2540</v>
      </c>
      <c r="BC619">
        <v>84000000</v>
      </c>
      <c r="BD619" t="s">
        <v>5786</v>
      </c>
      <c r="BE619" t="s">
        <v>5787</v>
      </c>
      <c r="BF619" t="s">
        <v>1037</v>
      </c>
      <c r="BG619" t="s">
        <v>1038</v>
      </c>
      <c r="BH619" t="s">
        <v>1045</v>
      </c>
      <c r="BI619" t="s">
        <v>1046</v>
      </c>
      <c r="BJ619" t="s">
        <v>1047</v>
      </c>
      <c r="BK619" t="s">
        <v>180</v>
      </c>
      <c r="BL619" t="s">
        <v>1043</v>
      </c>
      <c r="BM619" t="s">
        <v>1044</v>
      </c>
      <c r="BN619" t="s">
        <v>1045</v>
      </c>
      <c r="BO619" t="s">
        <v>1046</v>
      </c>
      <c r="BP619" t="s">
        <v>1047</v>
      </c>
      <c r="BQ619" t="s">
        <v>180</v>
      </c>
      <c r="BR619" t="s">
        <v>5788</v>
      </c>
      <c r="BT619" t="s">
        <v>1049</v>
      </c>
      <c r="BU619" t="s">
        <v>5789</v>
      </c>
      <c r="BV619" t="s">
        <v>1032</v>
      </c>
      <c r="BY619" t="s">
        <v>998</v>
      </c>
      <c r="CG619" t="s">
        <v>147</v>
      </c>
      <c r="CO619" t="s">
        <v>998</v>
      </c>
      <c r="CP619" t="s">
        <v>998</v>
      </c>
      <c r="CQ619" t="s">
        <v>998</v>
      </c>
      <c r="CS619" t="s">
        <v>998</v>
      </c>
      <c r="CT619" t="s">
        <v>998</v>
      </c>
      <c r="CU619" t="s">
        <v>998</v>
      </c>
      <c r="CW619" t="s">
        <v>998</v>
      </c>
      <c r="CX619" t="s">
        <v>998</v>
      </c>
      <c r="CY619" t="s">
        <v>998</v>
      </c>
      <c r="CZ619" t="s">
        <v>998</v>
      </c>
      <c r="DA619" t="s">
        <v>998</v>
      </c>
      <c r="DB619" t="s">
        <v>998</v>
      </c>
      <c r="DT619">
        <v>34</v>
      </c>
      <c r="DU619">
        <v>34</v>
      </c>
      <c r="DV619">
        <v>10</v>
      </c>
      <c r="DW619" s="1">
        <f>+Tabulka1[[#This Row],[pocudegra]]/Tabulka1[[#This Row],[pochodnav]]</f>
        <v>0.29411764705882354</v>
      </c>
      <c r="DX619">
        <v>85586000</v>
      </c>
      <c r="DY619" t="s">
        <v>1022</v>
      </c>
      <c r="DZ619" t="s">
        <v>2540</v>
      </c>
      <c r="EC619" t="s">
        <v>998</v>
      </c>
      <c r="EF619" t="s">
        <v>5790</v>
      </c>
      <c r="EG619" t="s">
        <v>147</v>
      </c>
      <c r="EL619">
        <v>0</v>
      </c>
      <c r="EM619">
        <v>0</v>
      </c>
    </row>
    <row r="620" spans="1:143" hidden="1">
      <c r="A620">
        <v>624</v>
      </c>
      <c r="B620" t="s">
        <v>5791</v>
      </c>
      <c r="C620" t="s">
        <v>995</v>
      </c>
      <c r="D620" t="s">
        <v>144</v>
      </c>
      <c r="F620" t="s">
        <v>996</v>
      </c>
      <c r="G620" t="s">
        <v>996</v>
      </c>
      <c r="H620" t="s">
        <v>996</v>
      </c>
      <c r="I620" t="s">
        <v>996</v>
      </c>
      <c r="J620" t="s">
        <v>995</v>
      </c>
      <c r="K620" t="s">
        <v>144</v>
      </c>
      <c r="L620" t="s">
        <v>997</v>
      </c>
      <c r="M620" t="s">
        <v>997</v>
      </c>
      <c r="S620" t="s">
        <v>998</v>
      </c>
      <c r="T620" t="s">
        <v>998</v>
      </c>
      <c r="U620" t="s">
        <v>998</v>
      </c>
      <c r="W620" t="s">
        <v>998</v>
      </c>
      <c r="X620" t="s">
        <v>998</v>
      </c>
      <c r="Y620" t="s">
        <v>998</v>
      </c>
      <c r="AA620" t="s">
        <v>998</v>
      </c>
      <c r="AB620" t="s">
        <v>998</v>
      </c>
      <c r="AC620" t="s">
        <v>998</v>
      </c>
      <c r="AD620" t="s">
        <v>998</v>
      </c>
      <c r="AE620" t="s">
        <v>998</v>
      </c>
      <c r="AF620" t="s">
        <v>998</v>
      </c>
      <c r="AS620" t="s">
        <v>5792</v>
      </c>
      <c r="AT620" t="s">
        <v>5793</v>
      </c>
      <c r="AU620" t="s">
        <v>5618</v>
      </c>
      <c r="AV620" t="s">
        <v>5794</v>
      </c>
      <c r="AW620" t="s">
        <v>5795</v>
      </c>
      <c r="AX620" t="s">
        <v>1004</v>
      </c>
      <c r="AY620" t="s">
        <v>5796</v>
      </c>
      <c r="BA620" t="s">
        <v>1006</v>
      </c>
      <c r="BB620" t="s">
        <v>1222</v>
      </c>
      <c r="BC620">
        <v>26000000</v>
      </c>
      <c r="BD620" t="s">
        <v>5797</v>
      </c>
      <c r="BE620" t="s">
        <v>5798</v>
      </c>
      <c r="BF620" t="s">
        <v>5389</v>
      </c>
      <c r="BG620" t="s">
        <v>5390</v>
      </c>
      <c r="BH620" t="s">
        <v>1012</v>
      </c>
      <c r="BI620" t="s">
        <v>1013</v>
      </c>
      <c r="BJ620" t="s">
        <v>1014</v>
      </c>
      <c r="BK620" t="s">
        <v>1015</v>
      </c>
      <c r="BL620" t="s">
        <v>1016</v>
      </c>
      <c r="BM620" t="s">
        <v>1017</v>
      </c>
      <c r="BN620" t="s">
        <v>1012</v>
      </c>
      <c r="BO620" t="s">
        <v>1013</v>
      </c>
      <c r="BP620" t="s">
        <v>1014</v>
      </c>
      <c r="BQ620" t="s">
        <v>1018</v>
      </c>
      <c r="BR620" t="s">
        <v>5129</v>
      </c>
      <c r="BT620" t="s">
        <v>1019</v>
      </c>
      <c r="BU620" t="s">
        <v>1020</v>
      </c>
      <c r="BV620" t="s">
        <v>5799</v>
      </c>
      <c r="BY620" t="s">
        <v>998</v>
      </c>
      <c r="CG620" t="s">
        <v>147</v>
      </c>
      <c r="CO620" t="s">
        <v>998</v>
      </c>
      <c r="CP620" t="s">
        <v>998</v>
      </c>
      <c r="CQ620" t="s">
        <v>998</v>
      </c>
      <c r="CS620" t="s">
        <v>998</v>
      </c>
      <c r="CT620" t="s">
        <v>998</v>
      </c>
      <c r="CU620" t="s">
        <v>998</v>
      </c>
      <c r="CW620" t="s">
        <v>998</v>
      </c>
      <c r="CX620" t="s">
        <v>998</v>
      </c>
      <c r="CY620" t="s">
        <v>998</v>
      </c>
      <c r="CZ620" t="s">
        <v>998</v>
      </c>
      <c r="DA620" t="s">
        <v>998</v>
      </c>
      <c r="DB620" t="s">
        <v>998</v>
      </c>
      <c r="DT620">
        <v>1</v>
      </c>
      <c r="DU620">
        <v>1</v>
      </c>
      <c r="DV620">
        <v>1</v>
      </c>
      <c r="DW620" s="1">
        <f>+Tabulka1[[#This Row],[pocudegra]]/Tabulka1[[#This Row],[pochodnav]]</f>
        <v>1</v>
      </c>
      <c r="DX620">
        <v>1810000</v>
      </c>
      <c r="DY620" t="s">
        <v>1022</v>
      </c>
      <c r="DZ620" t="s">
        <v>1222</v>
      </c>
      <c r="EC620" t="s">
        <v>998</v>
      </c>
      <c r="EF620" t="s">
        <v>5800</v>
      </c>
      <c r="EG620" t="s">
        <v>147</v>
      </c>
      <c r="EL620">
        <v>0</v>
      </c>
      <c r="EM620">
        <v>0</v>
      </c>
    </row>
    <row r="621" spans="1:143" hidden="1">
      <c r="A621">
        <v>625</v>
      </c>
      <c r="B621" t="s">
        <v>5801</v>
      </c>
      <c r="C621" t="s">
        <v>995</v>
      </c>
      <c r="D621" t="s">
        <v>144</v>
      </c>
      <c r="F621" t="s">
        <v>996</v>
      </c>
      <c r="G621" t="s">
        <v>1022</v>
      </c>
      <c r="H621" t="s">
        <v>996</v>
      </c>
      <c r="I621" t="s">
        <v>1022</v>
      </c>
      <c r="J621" t="s">
        <v>995</v>
      </c>
      <c r="K621" t="s">
        <v>144</v>
      </c>
      <c r="L621" t="s">
        <v>1057</v>
      </c>
      <c r="M621" t="s">
        <v>1057</v>
      </c>
      <c r="S621" t="s">
        <v>998</v>
      </c>
      <c r="T621" t="s">
        <v>998</v>
      </c>
      <c r="U621" t="s">
        <v>998</v>
      </c>
      <c r="W621" t="s">
        <v>998</v>
      </c>
      <c r="X621" t="s">
        <v>998</v>
      </c>
      <c r="Y621" t="s">
        <v>998</v>
      </c>
      <c r="AA621" t="s">
        <v>998</v>
      </c>
      <c r="AB621" t="s">
        <v>998</v>
      </c>
      <c r="AC621" t="s">
        <v>998</v>
      </c>
      <c r="AD621" t="s">
        <v>998</v>
      </c>
      <c r="AE621" t="s">
        <v>998</v>
      </c>
      <c r="AF621" t="s">
        <v>998</v>
      </c>
      <c r="AS621" t="s">
        <v>5802</v>
      </c>
      <c r="AT621" t="s">
        <v>5803</v>
      </c>
      <c r="AU621" t="s">
        <v>5804</v>
      </c>
      <c r="AV621" t="s">
        <v>1060</v>
      </c>
      <c r="AW621" t="s">
        <v>1061</v>
      </c>
      <c r="AX621" t="s">
        <v>1004</v>
      </c>
      <c r="AY621" t="s">
        <v>1005</v>
      </c>
      <c r="BA621" t="s">
        <v>5647</v>
      </c>
      <c r="BB621" t="s">
        <v>5805</v>
      </c>
      <c r="BC621">
        <v>940000000</v>
      </c>
      <c r="BD621" t="s">
        <v>5806</v>
      </c>
      <c r="BE621" t="s">
        <v>1065</v>
      </c>
      <c r="BF621" t="s">
        <v>5807</v>
      </c>
      <c r="BG621" t="s">
        <v>5808</v>
      </c>
      <c r="BH621" t="s">
        <v>1012</v>
      </c>
      <c r="BI621" t="s">
        <v>1013</v>
      </c>
      <c r="BJ621" t="s">
        <v>1014</v>
      </c>
      <c r="BK621" t="s">
        <v>1015</v>
      </c>
      <c r="BL621" t="s">
        <v>5809</v>
      </c>
      <c r="BM621" t="s">
        <v>5417</v>
      </c>
      <c r="BN621" t="s">
        <v>1012</v>
      </c>
      <c r="BO621" t="s">
        <v>1013</v>
      </c>
      <c r="BP621" t="s">
        <v>1014</v>
      </c>
      <c r="BQ621" t="s">
        <v>1018</v>
      </c>
      <c r="BR621" t="s">
        <v>5418</v>
      </c>
      <c r="BT621" t="s">
        <v>5810</v>
      </c>
      <c r="BU621" t="s">
        <v>1020</v>
      </c>
      <c r="BV621" t="s">
        <v>1069</v>
      </c>
      <c r="BY621" t="s">
        <v>998</v>
      </c>
      <c r="CG621" t="s">
        <v>147</v>
      </c>
      <c r="CO621" t="s">
        <v>998</v>
      </c>
      <c r="CP621" t="s">
        <v>998</v>
      </c>
      <c r="CQ621" t="s">
        <v>998</v>
      </c>
      <c r="CS621" t="s">
        <v>998</v>
      </c>
      <c r="CT621" t="s">
        <v>998</v>
      </c>
      <c r="CU621" t="s">
        <v>998</v>
      </c>
      <c r="CW621" t="s">
        <v>998</v>
      </c>
      <c r="CX621" t="s">
        <v>998</v>
      </c>
      <c r="CY621" t="s">
        <v>998</v>
      </c>
      <c r="CZ621" t="s">
        <v>998</v>
      </c>
      <c r="DA621" t="s">
        <v>998</v>
      </c>
      <c r="DB621" t="s">
        <v>998</v>
      </c>
      <c r="DT621">
        <v>108</v>
      </c>
      <c r="DU621">
        <v>103</v>
      </c>
      <c r="DV621">
        <v>58</v>
      </c>
      <c r="DW621" s="1">
        <f>+Tabulka1[[#This Row],[pocudegra]]/Tabulka1[[#This Row],[pochodnav]]</f>
        <v>0.56310679611650483</v>
      </c>
      <c r="DX621">
        <v>984113000</v>
      </c>
      <c r="DY621" t="s">
        <v>1022</v>
      </c>
      <c r="DZ621" t="s">
        <v>1063</v>
      </c>
      <c r="EC621" t="s">
        <v>998</v>
      </c>
      <c r="EF621" t="s">
        <v>5811</v>
      </c>
      <c r="EG621" t="s">
        <v>147</v>
      </c>
      <c r="EL621">
        <v>0</v>
      </c>
      <c r="EM621">
        <v>0</v>
      </c>
    </row>
    <row r="622" spans="1:143" hidden="1">
      <c r="A622">
        <v>626</v>
      </c>
      <c r="B622" t="s">
        <v>5812</v>
      </c>
      <c r="C622" t="s">
        <v>995</v>
      </c>
      <c r="D622" t="s">
        <v>144</v>
      </c>
      <c r="F622" t="s">
        <v>996</v>
      </c>
      <c r="G622" t="s">
        <v>996</v>
      </c>
      <c r="H622" t="s">
        <v>996</v>
      </c>
      <c r="I622" t="s">
        <v>996</v>
      </c>
      <c r="J622" t="s">
        <v>995</v>
      </c>
      <c r="K622" t="s">
        <v>144</v>
      </c>
      <c r="L622" t="s">
        <v>5406</v>
      </c>
      <c r="M622" t="s">
        <v>5406</v>
      </c>
      <c r="S622" t="s">
        <v>998</v>
      </c>
      <c r="T622" t="s">
        <v>998</v>
      </c>
      <c r="U622" t="s">
        <v>998</v>
      </c>
      <c r="W622" t="s">
        <v>998</v>
      </c>
      <c r="X622" t="s">
        <v>998</v>
      </c>
      <c r="Y622" t="s">
        <v>998</v>
      </c>
      <c r="AA622" t="s">
        <v>998</v>
      </c>
      <c r="AB622" t="s">
        <v>998</v>
      </c>
      <c r="AC622" t="s">
        <v>998</v>
      </c>
      <c r="AD622" t="s">
        <v>998</v>
      </c>
      <c r="AE622" t="s">
        <v>998</v>
      </c>
      <c r="AF622" t="s">
        <v>998</v>
      </c>
      <c r="AS622" t="s">
        <v>5813</v>
      </c>
      <c r="AT622" t="s">
        <v>5814</v>
      </c>
      <c r="AU622" t="s">
        <v>5618</v>
      </c>
      <c r="AV622" t="s">
        <v>5794</v>
      </c>
      <c r="AW622" t="s">
        <v>5795</v>
      </c>
      <c r="AX622" t="s">
        <v>1004</v>
      </c>
      <c r="AY622" t="s">
        <v>5796</v>
      </c>
      <c r="BA622" t="s">
        <v>1006</v>
      </c>
      <c r="BB622" t="s">
        <v>2540</v>
      </c>
      <c r="BC622">
        <v>19258000</v>
      </c>
      <c r="BD622" t="s">
        <v>5815</v>
      </c>
      <c r="BE622" t="s">
        <v>5816</v>
      </c>
      <c r="BF622" t="s">
        <v>5389</v>
      </c>
      <c r="BG622" t="s">
        <v>5390</v>
      </c>
      <c r="BH622" t="s">
        <v>1012</v>
      </c>
      <c r="BI622" t="s">
        <v>5766</v>
      </c>
      <c r="BJ622" t="s">
        <v>1014</v>
      </c>
      <c r="BK622" t="s">
        <v>1015</v>
      </c>
      <c r="BL622" t="s">
        <v>5817</v>
      </c>
      <c r="BM622" t="s">
        <v>5818</v>
      </c>
      <c r="BN622" t="s">
        <v>1012</v>
      </c>
      <c r="BO622" t="s">
        <v>1013</v>
      </c>
      <c r="BP622" t="s">
        <v>1014</v>
      </c>
      <c r="BQ622" t="s">
        <v>1015</v>
      </c>
      <c r="BR622" t="s">
        <v>5819</v>
      </c>
      <c r="BT622" t="s">
        <v>5820</v>
      </c>
      <c r="BU622" t="s">
        <v>1020</v>
      </c>
      <c r="BV622" t="s">
        <v>5821</v>
      </c>
      <c r="BY622" t="s">
        <v>998</v>
      </c>
      <c r="CG622" t="s">
        <v>147</v>
      </c>
      <c r="CO622" t="s">
        <v>998</v>
      </c>
      <c r="CP622" t="s">
        <v>998</v>
      </c>
      <c r="CQ622" t="s">
        <v>998</v>
      </c>
      <c r="CS622" t="s">
        <v>998</v>
      </c>
      <c r="CT622" t="s">
        <v>998</v>
      </c>
      <c r="CU622" t="s">
        <v>998</v>
      </c>
      <c r="CW622" t="s">
        <v>998</v>
      </c>
      <c r="CX622" t="s">
        <v>998</v>
      </c>
      <c r="CY622" t="s">
        <v>998</v>
      </c>
      <c r="CZ622" t="s">
        <v>998</v>
      </c>
      <c r="DA622" t="s">
        <v>998</v>
      </c>
      <c r="DB622" t="s">
        <v>998</v>
      </c>
      <c r="DT622">
        <v>2</v>
      </c>
      <c r="DU622">
        <v>2</v>
      </c>
      <c r="DV622">
        <v>2</v>
      </c>
      <c r="DW622" s="1">
        <f>+Tabulka1[[#This Row],[pocudegra]]/Tabulka1[[#This Row],[pochodnav]]</f>
        <v>1</v>
      </c>
      <c r="DX622">
        <v>5434000</v>
      </c>
      <c r="DY622" t="s">
        <v>1022</v>
      </c>
      <c r="DZ622" t="s">
        <v>2540</v>
      </c>
      <c r="EC622" t="s">
        <v>998</v>
      </c>
      <c r="EF622" t="s">
        <v>5822</v>
      </c>
      <c r="EG622" t="s">
        <v>147</v>
      </c>
      <c r="EL622">
        <v>0</v>
      </c>
      <c r="EM622">
        <v>0</v>
      </c>
    </row>
    <row r="623" spans="1:143" hidden="1">
      <c r="A623">
        <v>627</v>
      </c>
      <c r="B623" t="s">
        <v>5823</v>
      </c>
      <c r="C623" t="s">
        <v>1025</v>
      </c>
      <c r="D623" t="s">
        <v>144</v>
      </c>
      <c r="F623" t="s">
        <v>996</v>
      </c>
      <c r="G623" t="s">
        <v>1022</v>
      </c>
      <c r="H623" t="s">
        <v>996</v>
      </c>
      <c r="I623" t="s">
        <v>1022</v>
      </c>
      <c r="J623" t="s">
        <v>1025</v>
      </c>
      <c r="K623" t="s">
        <v>144</v>
      </c>
      <c r="L623" t="s">
        <v>1026</v>
      </c>
      <c r="M623" t="s">
        <v>1026</v>
      </c>
      <c r="S623" t="s">
        <v>998</v>
      </c>
      <c r="T623" t="s">
        <v>998</v>
      </c>
      <c r="U623" t="s">
        <v>998</v>
      </c>
      <c r="W623" t="s">
        <v>998</v>
      </c>
      <c r="X623" t="s">
        <v>998</v>
      </c>
      <c r="Y623" t="s">
        <v>998</v>
      </c>
      <c r="AA623" t="s">
        <v>998</v>
      </c>
      <c r="AB623" t="s">
        <v>998</v>
      </c>
      <c r="AC623" t="s">
        <v>998</v>
      </c>
      <c r="AD623" t="s">
        <v>998</v>
      </c>
      <c r="AE623" t="s">
        <v>998</v>
      </c>
      <c r="AF623" t="s">
        <v>998</v>
      </c>
      <c r="AS623" t="s">
        <v>5824</v>
      </c>
      <c r="AT623" t="s">
        <v>5825</v>
      </c>
      <c r="AU623" t="s">
        <v>5826</v>
      </c>
      <c r="AV623" t="s">
        <v>5577</v>
      </c>
      <c r="AW623" t="s">
        <v>5827</v>
      </c>
      <c r="AX623" t="s">
        <v>1032</v>
      </c>
      <c r="AY623" t="s">
        <v>1032</v>
      </c>
      <c r="BA623" t="s">
        <v>5647</v>
      </c>
      <c r="BB623" t="s">
        <v>1222</v>
      </c>
      <c r="BC623">
        <v>120000000</v>
      </c>
      <c r="BD623" t="s">
        <v>1035</v>
      </c>
      <c r="BE623" t="s">
        <v>1036</v>
      </c>
      <c r="BF623" t="s">
        <v>5828</v>
      </c>
      <c r="BG623" t="s">
        <v>5403</v>
      </c>
      <c r="BH623" t="s">
        <v>1045</v>
      </c>
      <c r="BI623" t="s">
        <v>1046</v>
      </c>
      <c r="BJ623" t="s">
        <v>1047</v>
      </c>
      <c r="BK623" t="s">
        <v>180</v>
      </c>
      <c r="BL623" t="s">
        <v>5496</v>
      </c>
      <c r="BM623" t="s">
        <v>548</v>
      </c>
      <c r="BN623" t="s">
        <v>1045</v>
      </c>
      <c r="BO623" t="s">
        <v>1046</v>
      </c>
      <c r="BP623" t="s">
        <v>1047</v>
      </c>
      <c r="BQ623" t="s">
        <v>180</v>
      </c>
      <c r="BR623" t="s">
        <v>5623</v>
      </c>
      <c r="BT623" t="s">
        <v>5498</v>
      </c>
      <c r="BU623" t="s">
        <v>5186</v>
      </c>
      <c r="BV623" t="s">
        <v>1032</v>
      </c>
      <c r="BW623" t="s">
        <v>2792</v>
      </c>
      <c r="BX623" t="s">
        <v>2792</v>
      </c>
      <c r="BY623" t="s">
        <v>998</v>
      </c>
      <c r="CG623" t="s">
        <v>147</v>
      </c>
      <c r="CO623" t="s">
        <v>998</v>
      </c>
      <c r="CP623" t="s">
        <v>998</v>
      </c>
      <c r="CQ623" t="s">
        <v>998</v>
      </c>
      <c r="CS623" t="s">
        <v>998</v>
      </c>
      <c r="CT623" t="s">
        <v>998</v>
      </c>
      <c r="CU623" t="s">
        <v>998</v>
      </c>
      <c r="CW623" t="s">
        <v>998</v>
      </c>
      <c r="CX623" t="s">
        <v>998</v>
      </c>
      <c r="CY623" t="s">
        <v>998</v>
      </c>
      <c r="CZ623" t="s">
        <v>998</v>
      </c>
      <c r="DA623" t="s">
        <v>998</v>
      </c>
      <c r="DB623" t="s">
        <v>998</v>
      </c>
      <c r="DT623">
        <v>13</v>
      </c>
      <c r="DU623">
        <v>13</v>
      </c>
      <c r="DV623">
        <v>8</v>
      </c>
      <c r="DW623" s="1">
        <f>+Tabulka1[[#This Row],[pocudegra]]/Tabulka1[[#This Row],[pochodnav]]</f>
        <v>0.61538461538461542</v>
      </c>
      <c r="DX623">
        <v>77473000</v>
      </c>
      <c r="DY623" t="s">
        <v>1022</v>
      </c>
      <c r="DZ623" t="s">
        <v>1222</v>
      </c>
      <c r="EC623" t="s">
        <v>998</v>
      </c>
      <c r="EF623" t="s">
        <v>5829</v>
      </c>
      <c r="EG623" t="s">
        <v>147</v>
      </c>
      <c r="EL623">
        <v>0</v>
      </c>
      <c r="EM623">
        <v>0</v>
      </c>
    </row>
    <row r="624" spans="1:143" hidden="1">
      <c r="A624">
        <v>628</v>
      </c>
      <c r="B624" t="s">
        <v>5830</v>
      </c>
      <c r="C624" t="s">
        <v>1025</v>
      </c>
      <c r="D624" t="s">
        <v>144</v>
      </c>
      <c r="F624" t="s">
        <v>996</v>
      </c>
      <c r="G624" t="s">
        <v>1022</v>
      </c>
      <c r="H624" t="s">
        <v>996</v>
      </c>
      <c r="I624" t="s">
        <v>1022</v>
      </c>
      <c r="J624" t="s">
        <v>1025</v>
      </c>
      <c r="K624" t="s">
        <v>144</v>
      </c>
      <c r="L624" t="s">
        <v>1026</v>
      </c>
      <c r="M624" t="s">
        <v>1026</v>
      </c>
      <c r="S624" t="s">
        <v>998</v>
      </c>
      <c r="T624" t="s">
        <v>998</v>
      </c>
      <c r="U624" t="s">
        <v>998</v>
      </c>
      <c r="W624" t="s">
        <v>998</v>
      </c>
      <c r="X624" t="s">
        <v>998</v>
      </c>
      <c r="Y624" t="s">
        <v>998</v>
      </c>
      <c r="AA624" t="s">
        <v>998</v>
      </c>
      <c r="AB624" t="s">
        <v>998</v>
      </c>
      <c r="AC624" t="s">
        <v>998</v>
      </c>
      <c r="AD624" t="s">
        <v>998</v>
      </c>
      <c r="AE624" t="s">
        <v>998</v>
      </c>
      <c r="AF624" t="s">
        <v>998</v>
      </c>
      <c r="AS624" t="s">
        <v>5831</v>
      </c>
      <c r="AT624" t="s">
        <v>5832</v>
      </c>
      <c r="AU624" t="s">
        <v>5833</v>
      </c>
      <c r="AV624" t="s">
        <v>1030</v>
      </c>
      <c r="AW624" t="s">
        <v>5549</v>
      </c>
      <c r="AX624" t="s">
        <v>1032</v>
      </c>
      <c r="AY624" t="s">
        <v>1032</v>
      </c>
      <c r="BA624" t="s">
        <v>5762</v>
      </c>
      <c r="BB624" t="s">
        <v>1222</v>
      </c>
      <c r="BC624">
        <v>196000000</v>
      </c>
      <c r="BD624" t="s">
        <v>1035</v>
      </c>
      <c r="BE624" t="s">
        <v>5834</v>
      </c>
      <c r="BF624" t="s">
        <v>5269</v>
      </c>
      <c r="BG624" t="s">
        <v>5287</v>
      </c>
      <c r="BH624" t="s">
        <v>1045</v>
      </c>
      <c r="BI624" t="s">
        <v>1046</v>
      </c>
      <c r="BJ624" t="s">
        <v>1047</v>
      </c>
      <c r="BK624" t="s">
        <v>180</v>
      </c>
      <c r="BL624" t="s">
        <v>3077</v>
      </c>
      <c r="BM624" t="s">
        <v>2329</v>
      </c>
      <c r="BN624" t="s">
        <v>1045</v>
      </c>
      <c r="BO624" t="s">
        <v>1046</v>
      </c>
      <c r="BP624" t="s">
        <v>1047</v>
      </c>
      <c r="BQ624" t="s">
        <v>180</v>
      </c>
      <c r="BR624" t="s">
        <v>5835</v>
      </c>
      <c r="BT624" t="s">
        <v>3079</v>
      </c>
      <c r="BU624" t="s">
        <v>5186</v>
      </c>
      <c r="BV624" t="s">
        <v>1032</v>
      </c>
      <c r="BW624" t="s">
        <v>2792</v>
      </c>
      <c r="BX624" t="s">
        <v>2792</v>
      </c>
      <c r="BY624" t="s">
        <v>998</v>
      </c>
      <c r="CG624" t="s">
        <v>147</v>
      </c>
      <c r="CO624" t="s">
        <v>998</v>
      </c>
      <c r="CP624" t="s">
        <v>998</v>
      </c>
      <c r="CQ624" t="s">
        <v>998</v>
      </c>
      <c r="CS624" t="s">
        <v>998</v>
      </c>
      <c r="CT624" t="s">
        <v>998</v>
      </c>
      <c r="CU624" t="s">
        <v>998</v>
      </c>
      <c r="CW624" t="s">
        <v>998</v>
      </c>
      <c r="CX624" t="s">
        <v>998</v>
      </c>
      <c r="CY624" t="s">
        <v>998</v>
      </c>
      <c r="CZ624" t="s">
        <v>998</v>
      </c>
      <c r="DA624" t="s">
        <v>998</v>
      </c>
      <c r="DB624" t="s">
        <v>998</v>
      </c>
      <c r="DT624">
        <v>51</v>
      </c>
      <c r="DU624">
        <v>45</v>
      </c>
      <c r="DV624">
        <v>30</v>
      </c>
      <c r="DW624" s="1">
        <f>+Tabulka1[[#This Row],[pocudegra]]/Tabulka1[[#This Row],[pochodnav]]</f>
        <v>0.66666666666666663</v>
      </c>
      <c r="DX624">
        <v>116797000</v>
      </c>
      <c r="DY624" t="s">
        <v>1022</v>
      </c>
      <c r="DZ624" t="s">
        <v>1222</v>
      </c>
      <c r="EC624" t="s">
        <v>998</v>
      </c>
      <c r="EF624" t="s">
        <v>5829</v>
      </c>
      <c r="EG624" t="s">
        <v>147</v>
      </c>
      <c r="EL624">
        <v>0</v>
      </c>
      <c r="EM624">
        <v>0</v>
      </c>
    </row>
    <row r="625" spans="1:143" hidden="1">
      <c r="A625">
        <v>629</v>
      </c>
      <c r="B625" t="s">
        <v>5836</v>
      </c>
      <c r="C625" t="s">
        <v>1025</v>
      </c>
      <c r="D625" t="s">
        <v>144</v>
      </c>
      <c r="F625" t="s">
        <v>996</v>
      </c>
      <c r="G625" t="s">
        <v>1022</v>
      </c>
      <c r="H625" t="s">
        <v>996</v>
      </c>
      <c r="I625" t="s">
        <v>1022</v>
      </c>
      <c r="J625" t="s">
        <v>1025</v>
      </c>
      <c r="K625" t="s">
        <v>144</v>
      </c>
      <c r="L625" t="s">
        <v>1026</v>
      </c>
      <c r="M625" t="s">
        <v>1026</v>
      </c>
      <c r="S625" t="s">
        <v>998</v>
      </c>
      <c r="T625" t="s">
        <v>998</v>
      </c>
      <c r="U625" t="s">
        <v>998</v>
      </c>
      <c r="W625" t="s">
        <v>998</v>
      </c>
      <c r="X625" t="s">
        <v>998</v>
      </c>
      <c r="Y625" t="s">
        <v>998</v>
      </c>
      <c r="AA625" t="s">
        <v>998</v>
      </c>
      <c r="AB625" t="s">
        <v>998</v>
      </c>
      <c r="AC625" t="s">
        <v>998</v>
      </c>
      <c r="AD625" t="s">
        <v>998</v>
      </c>
      <c r="AE625" t="s">
        <v>998</v>
      </c>
      <c r="AF625" t="s">
        <v>998</v>
      </c>
      <c r="AS625" t="s">
        <v>5831</v>
      </c>
      <c r="AT625" t="s">
        <v>5837</v>
      </c>
      <c r="AU625" t="s">
        <v>5838</v>
      </c>
      <c r="AV625" t="s">
        <v>1030</v>
      </c>
      <c r="AW625" t="s">
        <v>1031</v>
      </c>
      <c r="AX625" t="s">
        <v>1032</v>
      </c>
      <c r="AY625" t="s">
        <v>1032</v>
      </c>
      <c r="BA625" t="s">
        <v>5839</v>
      </c>
      <c r="BB625" t="s">
        <v>1222</v>
      </c>
      <c r="BC625">
        <v>24000000</v>
      </c>
      <c r="BD625" t="s">
        <v>5786</v>
      </c>
      <c r="BE625" t="s">
        <v>5787</v>
      </c>
      <c r="BF625" t="s">
        <v>5840</v>
      </c>
      <c r="BG625" t="s">
        <v>1038</v>
      </c>
      <c r="BH625" t="s">
        <v>1045</v>
      </c>
      <c r="BI625" t="s">
        <v>1046</v>
      </c>
      <c r="BJ625" t="s">
        <v>1047</v>
      </c>
      <c r="BK625" t="s">
        <v>180</v>
      </c>
      <c r="BL625" t="s">
        <v>5841</v>
      </c>
      <c r="BM625" t="s">
        <v>5842</v>
      </c>
      <c r="BN625" t="s">
        <v>1045</v>
      </c>
      <c r="BO625" t="s">
        <v>1046</v>
      </c>
      <c r="BP625" t="s">
        <v>1047</v>
      </c>
      <c r="BQ625" t="s">
        <v>180</v>
      </c>
      <c r="BR625" t="s">
        <v>5843</v>
      </c>
      <c r="BT625" t="s">
        <v>5844</v>
      </c>
      <c r="BU625" t="s">
        <v>5186</v>
      </c>
      <c r="BV625" t="s">
        <v>1032</v>
      </c>
      <c r="BW625" t="s">
        <v>1032</v>
      </c>
      <c r="BX625" t="s">
        <v>1032</v>
      </c>
      <c r="BY625" t="s">
        <v>998</v>
      </c>
      <c r="CG625" t="s">
        <v>147</v>
      </c>
      <c r="CO625" t="s">
        <v>998</v>
      </c>
      <c r="CP625" t="s">
        <v>998</v>
      </c>
      <c r="CQ625" t="s">
        <v>998</v>
      </c>
      <c r="CS625" t="s">
        <v>998</v>
      </c>
      <c r="CT625" t="s">
        <v>998</v>
      </c>
      <c r="CU625" t="s">
        <v>998</v>
      </c>
      <c r="CW625" t="s">
        <v>998</v>
      </c>
      <c r="CX625" t="s">
        <v>998</v>
      </c>
      <c r="CY625" t="s">
        <v>998</v>
      </c>
      <c r="CZ625" t="s">
        <v>998</v>
      </c>
      <c r="DA625" t="s">
        <v>998</v>
      </c>
      <c r="DB625" t="s">
        <v>998</v>
      </c>
      <c r="DT625">
        <v>17</v>
      </c>
      <c r="DU625">
        <v>17</v>
      </c>
      <c r="DV625">
        <v>6</v>
      </c>
      <c r="DW625" s="1">
        <f>+Tabulka1[[#This Row],[pocudegra]]/Tabulka1[[#This Row],[pochodnav]]</f>
        <v>0.35294117647058826</v>
      </c>
      <c r="DX625">
        <v>23471000</v>
      </c>
      <c r="DY625" t="s">
        <v>1022</v>
      </c>
      <c r="DZ625" t="s">
        <v>1222</v>
      </c>
      <c r="EC625" t="s">
        <v>998</v>
      </c>
      <c r="EF625" t="s">
        <v>5845</v>
      </c>
      <c r="EG625" t="s">
        <v>147</v>
      </c>
      <c r="EL625">
        <v>0</v>
      </c>
      <c r="EM625">
        <v>0</v>
      </c>
    </row>
    <row r="626" spans="1:143" hidden="1">
      <c r="A626">
        <v>657</v>
      </c>
      <c r="B626" t="s">
        <v>5846</v>
      </c>
      <c r="C626" t="s">
        <v>995</v>
      </c>
      <c r="D626" t="s">
        <v>240</v>
      </c>
      <c r="F626" t="s">
        <v>1022</v>
      </c>
      <c r="G626" t="s">
        <v>1034</v>
      </c>
      <c r="H626" t="s">
        <v>1022</v>
      </c>
      <c r="I626" t="s">
        <v>1034</v>
      </c>
      <c r="J626" t="s">
        <v>995</v>
      </c>
      <c r="K626" t="s">
        <v>240</v>
      </c>
      <c r="L626" t="s">
        <v>5406</v>
      </c>
      <c r="M626" t="s">
        <v>5406</v>
      </c>
      <c r="S626" t="s">
        <v>998</v>
      </c>
      <c r="T626" t="s">
        <v>998</v>
      </c>
      <c r="U626" t="s">
        <v>998</v>
      </c>
      <c r="W626" t="s">
        <v>998</v>
      </c>
      <c r="X626" t="s">
        <v>998</v>
      </c>
      <c r="Y626" t="s">
        <v>998</v>
      </c>
      <c r="AA626" t="s">
        <v>998</v>
      </c>
      <c r="AB626" t="s">
        <v>998</v>
      </c>
      <c r="AC626" t="s">
        <v>998</v>
      </c>
      <c r="AD626" t="s">
        <v>998</v>
      </c>
      <c r="AE626" t="s">
        <v>998</v>
      </c>
      <c r="AF626" t="s">
        <v>998</v>
      </c>
      <c r="AS626" t="s">
        <v>5847</v>
      </c>
      <c r="AT626" t="s">
        <v>5848</v>
      </c>
      <c r="AU626" t="s">
        <v>5849</v>
      </c>
      <c r="AV626" t="s">
        <v>5752</v>
      </c>
      <c r="AW626" t="s">
        <v>5850</v>
      </c>
      <c r="AX626" t="s">
        <v>1004</v>
      </c>
      <c r="AY626" t="s">
        <v>5851</v>
      </c>
      <c r="BA626" t="s">
        <v>5852</v>
      </c>
      <c r="BB626" t="s">
        <v>1222</v>
      </c>
      <c r="BC626">
        <v>315000000</v>
      </c>
      <c r="BD626" t="s">
        <v>5853</v>
      </c>
      <c r="BE626" t="s">
        <v>5854</v>
      </c>
      <c r="BF626" t="s">
        <v>5855</v>
      </c>
      <c r="BG626" t="s">
        <v>5856</v>
      </c>
      <c r="BH626" t="s">
        <v>1012</v>
      </c>
      <c r="BI626" t="s">
        <v>1013</v>
      </c>
      <c r="BJ626" t="s">
        <v>1014</v>
      </c>
      <c r="BK626" t="s">
        <v>1015</v>
      </c>
      <c r="BL626" t="s">
        <v>5857</v>
      </c>
      <c r="BM626" t="s">
        <v>3037</v>
      </c>
      <c r="BN626" t="s">
        <v>1012</v>
      </c>
      <c r="BO626" t="s">
        <v>1013</v>
      </c>
      <c r="BP626" t="s">
        <v>1014</v>
      </c>
      <c r="BQ626" t="s">
        <v>1018</v>
      </c>
      <c r="BR626" t="s">
        <v>5858</v>
      </c>
      <c r="BU626" t="s">
        <v>1020</v>
      </c>
      <c r="BV626" t="s">
        <v>4893</v>
      </c>
      <c r="BY626" t="s">
        <v>998</v>
      </c>
      <c r="CG626" t="s">
        <v>147</v>
      </c>
      <c r="CO626" t="s">
        <v>998</v>
      </c>
      <c r="CP626" t="s">
        <v>998</v>
      </c>
      <c r="CQ626" t="s">
        <v>998</v>
      </c>
      <c r="CS626" t="s">
        <v>998</v>
      </c>
      <c r="CT626" t="s">
        <v>998</v>
      </c>
      <c r="CU626" t="s">
        <v>998</v>
      </c>
      <c r="CW626" t="s">
        <v>998</v>
      </c>
      <c r="CX626" t="s">
        <v>998</v>
      </c>
      <c r="CY626" t="s">
        <v>998</v>
      </c>
      <c r="CZ626" t="s">
        <v>998</v>
      </c>
      <c r="DA626" t="s">
        <v>998</v>
      </c>
      <c r="DB626" t="s">
        <v>998</v>
      </c>
      <c r="DT626">
        <v>386</v>
      </c>
      <c r="DU626">
        <v>357</v>
      </c>
      <c r="DV626">
        <v>63</v>
      </c>
      <c r="DW626" s="1">
        <f>+Tabulka1[[#This Row],[pocudegra]]/Tabulka1[[#This Row],[pochodnav]]</f>
        <v>0.17647058823529413</v>
      </c>
      <c r="DX626">
        <v>296890041</v>
      </c>
      <c r="DY626" t="s">
        <v>1034</v>
      </c>
      <c r="DZ626" t="s">
        <v>1222</v>
      </c>
      <c r="EC626" t="s">
        <v>998</v>
      </c>
      <c r="EF626" t="s">
        <v>5859</v>
      </c>
      <c r="EG626" t="s">
        <v>147</v>
      </c>
      <c r="EL626">
        <v>0</v>
      </c>
      <c r="EM626">
        <v>0</v>
      </c>
    </row>
    <row r="627" spans="1:143" hidden="1">
      <c r="A627">
        <v>630</v>
      </c>
      <c r="B627" t="s">
        <v>5860</v>
      </c>
      <c r="C627" t="s">
        <v>995</v>
      </c>
      <c r="D627" t="s">
        <v>144</v>
      </c>
      <c r="F627" t="s">
        <v>1022</v>
      </c>
      <c r="G627" t="s">
        <v>1022</v>
      </c>
      <c r="H627" t="s">
        <v>1022</v>
      </c>
      <c r="I627" t="s">
        <v>1022</v>
      </c>
      <c r="J627" t="s">
        <v>995</v>
      </c>
      <c r="K627" t="s">
        <v>144</v>
      </c>
      <c r="L627" t="s">
        <v>997</v>
      </c>
      <c r="M627" t="s">
        <v>997</v>
      </c>
      <c r="S627" t="s">
        <v>998</v>
      </c>
      <c r="T627" t="s">
        <v>998</v>
      </c>
      <c r="U627" t="s">
        <v>998</v>
      </c>
      <c r="W627" t="s">
        <v>998</v>
      </c>
      <c r="X627" t="s">
        <v>998</v>
      </c>
      <c r="Y627" t="s">
        <v>998</v>
      </c>
      <c r="AA627" t="s">
        <v>998</v>
      </c>
      <c r="AB627" t="s">
        <v>998</v>
      </c>
      <c r="AC627" t="s">
        <v>998</v>
      </c>
      <c r="AD627" t="s">
        <v>998</v>
      </c>
      <c r="AE627" t="s">
        <v>998</v>
      </c>
      <c r="AF627" t="s">
        <v>998</v>
      </c>
      <c r="AS627" t="s">
        <v>5706</v>
      </c>
      <c r="AT627" t="s">
        <v>5861</v>
      </c>
      <c r="AU627" t="s">
        <v>5826</v>
      </c>
      <c r="AV627" t="s">
        <v>5794</v>
      </c>
      <c r="AW627" t="s">
        <v>5795</v>
      </c>
      <c r="AX627" t="s">
        <v>1004</v>
      </c>
      <c r="AY627" t="s">
        <v>5796</v>
      </c>
      <c r="BA627" t="s">
        <v>5647</v>
      </c>
      <c r="BB627" t="s">
        <v>1222</v>
      </c>
      <c r="BC627">
        <v>26000000</v>
      </c>
      <c r="BD627" t="s">
        <v>5862</v>
      </c>
      <c r="BE627" t="s">
        <v>5863</v>
      </c>
      <c r="BF627" t="s">
        <v>5389</v>
      </c>
      <c r="BG627" t="s">
        <v>5390</v>
      </c>
      <c r="BH627" t="s">
        <v>1012</v>
      </c>
      <c r="BI627" t="s">
        <v>1013</v>
      </c>
      <c r="BJ627" t="s">
        <v>1014</v>
      </c>
      <c r="BK627" t="s">
        <v>1015</v>
      </c>
      <c r="BL627" t="s">
        <v>5817</v>
      </c>
      <c r="BM627" t="s">
        <v>5818</v>
      </c>
      <c r="BN627" t="s">
        <v>1012</v>
      </c>
      <c r="BO627" t="s">
        <v>1013</v>
      </c>
      <c r="BP627" t="s">
        <v>1014</v>
      </c>
      <c r="BQ627" t="s">
        <v>1018</v>
      </c>
      <c r="BR627" t="s">
        <v>5129</v>
      </c>
      <c r="BT627" t="s">
        <v>5820</v>
      </c>
      <c r="BU627" t="s">
        <v>1020</v>
      </c>
      <c r="BV627" t="s">
        <v>5864</v>
      </c>
      <c r="BY627" t="s">
        <v>998</v>
      </c>
      <c r="CG627" t="s">
        <v>147</v>
      </c>
      <c r="CO627" t="s">
        <v>998</v>
      </c>
      <c r="CP627" t="s">
        <v>998</v>
      </c>
      <c r="CQ627" t="s">
        <v>998</v>
      </c>
      <c r="CS627" t="s">
        <v>998</v>
      </c>
      <c r="CT627" t="s">
        <v>998</v>
      </c>
      <c r="CU627" t="s">
        <v>998</v>
      </c>
      <c r="CW627" t="s">
        <v>998</v>
      </c>
      <c r="CX627" t="s">
        <v>998</v>
      </c>
      <c r="CY627" t="s">
        <v>998</v>
      </c>
      <c r="CZ627" t="s">
        <v>998</v>
      </c>
      <c r="DA627" t="s">
        <v>998</v>
      </c>
      <c r="DB627" t="s">
        <v>998</v>
      </c>
      <c r="DT627">
        <v>3</v>
      </c>
      <c r="DU627">
        <v>3</v>
      </c>
      <c r="DV627">
        <v>3</v>
      </c>
      <c r="DW627" s="1">
        <f>+Tabulka1[[#This Row],[pocudegra]]/Tabulka1[[#This Row],[pochodnav]]</f>
        <v>1</v>
      </c>
      <c r="DX627">
        <v>20725000</v>
      </c>
      <c r="DY627" t="s">
        <v>1022</v>
      </c>
      <c r="DZ627" t="s">
        <v>1222</v>
      </c>
      <c r="EC627" t="s">
        <v>998</v>
      </c>
      <c r="EF627" t="s">
        <v>5710</v>
      </c>
      <c r="EG627" t="s">
        <v>147</v>
      </c>
      <c r="EL627">
        <v>0</v>
      </c>
      <c r="EM627">
        <v>0</v>
      </c>
    </row>
    <row r="628" spans="1:143" hidden="1">
      <c r="A628">
        <v>631</v>
      </c>
      <c r="B628" t="s">
        <v>5865</v>
      </c>
      <c r="C628" t="s">
        <v>1025</v>
      </c>
      <c r="D628" t="s">
        <v>144</v>
      </c>
      <c r="F628" t="s">
        <v>1022</v>
      </c>
      <c r="G628" t="s">
        <v>1022</v>
      </c>
      <c r="H628" t="s">
        <v>1022</v>
      </c>
      <c r="I628" t="s">
        <v>1022</v>
      </c>
      <c r="J628" t="s">
        <v>1025</v>
      </c>
      <c r="K628" t="s">
        <v>144</v>
      </c>
      <c r="L628" t="s">
        <v>1026</v>
      </c>
      <c r="M628" t="s">
        <v>1026</v>
      </c>
      <c r="S628" t="s">
        <v>998</v>
      </c>
      <c r="T628" t="s">
        <v>998</v>
      </c>
      <c r="U628" t="s">
        <v>998</v>
      </c>
      <c r="W628" t="s">
        <v>998</v>
      </c>
      <c r="X628" t="s">
        <v>998</v>
      </c>
      <c r="Y628" t="s">
        <v>998</v>
      </c>
      <c r="AA628" t="s">
        <v>998</v>
      </c>
      <c r="AB628" t="s">
        <v>998</v>
      </c>
      <c r="AC628" t="s">
        <v>998</v>
      </c>
      <c r="AD628" t="s">
        <v>998</v>
      </c>
      <c r="AE628" t="s">
        <v>998</v>
      </c>
      <c r="AF628" t="s">
        <v>998</v>
      </c>
      <c r="AS628" t="s">
        <v>1070</v>
      </c>
      <c r="AT628" t="s">
        <v>5866</v>
      </c>
      <c r="AU628" t="s">
        <v>5867</v>
      </c>
      <c r="AV628" t="s">
        <v>5371</v>
      </c>
      <c r="AW628" t="s">
        <v>5372</v>
      </c>
      <c r="AX628" t="s">
        <v>1032</v>
      </c>
      <c r="AY628" t="s">
        <v>1032</v>
      </c>
      <c r="BA628" t="s">
        <v>5724</v>
      </c>
      <c r="BB628" t="s">
        <v>2540</v>
      </c>
      <c r="BC628">
        <v>12000000</v>
      </c>
      <c r="BD628" t="s">
        <v>5268</v>
      </c>
      <c r="BE628" t="s">
        <v>1036</v>
      </c>
      <c r="BF628" t="s">
        <v>5269</v>
      </c>
      <c r="BG628" t="s">
        <v>5287</v>
      </c>
      <c r="BH628" t="s">
        <v>1045</v>
      </c>
      <c r="BI628" t="s">
        <v>1046</v>
      </c>
      <c r="BJ628" t="s">
        <v>1047</v>
      </c>
      <c r="BK628" t="s">
        <v>180</v>
      </c>
      <c r="BL628" t="s">
        <v>5485</v>
      </c>
      <c r="BM628" t="s">
        <v>5486</v>
      </c>
      <c r="BN628" t="s">
        <v>1045</v>
      </c>
      <c r="BO628" t="s">
        <v>1046</v>
      </c>
      <c r="BP628" t="s">
        <v>1047</v>
      </c>
      <c r="BQ628" t="s">
        <v>180</v>
      </c>
      <c r="BR628" t="s">
        <v>5868</v>
      </c>
      <c r="BT628" t="s">
        <v>5869</v>
      </c>
      <c r="BU628" t="s">
        <v>5186</v>
      </c>
      <c r="BV628" t="s">
        <v>1032</v>
      </c>
      <c r="BW628" t="s">
        <v>2792</v>
      </c>
      <c r="BX628" t="s">
        <v>2792</v>
      </c>
      <c r="BY628" t="s">
        <v>998</v>
      </c>
      <c r="CG628" t="s">
        <v>147</v>
      </c>
      <c r="CO628" t="s">
        <v>998</v>
      </c>
      <c r="CP628" t="s">
        <v>998</v>
      </c>
      <c r="CQ628" t="s">
        <v>998</v>
      </c>
      <c r="CS628" t="s">
        <v>998</v>
      </c>
      <c r="CT628" t="s">
        <v>998</v>
      </c>
      <c r="CU628" t="s">
        <v>998</v>
      </c>
      <c r="CW628" t="s">
        <v>998</v>
      </c>
      <c r="CX628" t="s">
        <v>998</v>
      </c>
      <c r="CY628" t="s">
        <v>998</v>
      </c>
      <c r="CZ628" t="s">
        <v>998</v>
      </c>
      <c r="DA628" t="s">
        <v>998</v>
      </c>
      <c r="DB628" t="s">
        <v>998</v>
      </c>
      <c r="DT628">
        <v>29</v>
      </c>
      <c r="DU628">
        <v>26</v>
      </c>
      <c r="DV628">
        <v>11</v>
      </c>
      <c r="DW628" s="1">
        <f>+Tabulka1[[#This Row],[pocudegra]]/Tabulka1[[#This Row],[pochodnav]]</f>
        <v>0.42307692307692307</v>
      </c>
      <c r="DX628">
        <v>11711000</v>
      </c>
      <c r="DY628" t="s">
        <v>1022</v>
      </c>
      <c r="DZ628" t="s">
        <v>2540</v>
      </c>
      <c r="EC628" t="s">
        <v>998</v>
      </c>
      <c r="EF628" t="s">
        <v>5870</v>
      </c>
      <c r="EG628" t="s">
        <v>147</v>
      </c>
      <c r="EL628">
        <v>0</v>
      </c>
      <c r="EM628">
        <v>0</v>
      </c>
    </row>
    <row r="629" spans="1:143" hidden="1">
      <c r="A629">
        <v>632</v>
      </c>
      <c r="B629" t="s">
        <v>5871</v>
      </c>
      <c r="C629" t="s">
        <v>1025</v>
      </c>
      <c r="D629" t="s">
        <v>144</v>
      </c>
      <c r="F629" t="s">
        <v>1022</v>
      </c>
      <c r="G629" t="s">
        <v>1022</v>
      </c>
      <c r="H629" t="s">
        <v>1022</v>
      </c>
      <c r="I629" t="s">
        <v>1022</v>
      </c>
      <c r="J629" t="s">
        <v>1025</v>
      </c>
      <c r="K629" t="s">
        <v>144</v>
      </c>
      <c r="L629" t="s">
        <v>1026</v>
      </c>
      <c r="M629" t="s">
        <v>1026</v>
      </c>
      <c r="S629" t="s">
        <v>998</v>
      </c>
      <c r="T629" t="s">
        <v>998</v>
      </c>
      <c r="U629" t="s">
        <v>998</v>
      </c>
      <c r="W629" t="s">
        <v>998</v>
      </c>
      <c r="X629" t="s">
        <v>998</v>
      </c>
      <c r="Y629" t="s">
        <v>998</v>
      </c>
      <c r="AA629" t="s">
        <v>998</v>
      </c>
      <c r="AB629" t="s">
        <v>998</v>
      </c>
      <c r="AC629" t="s">
        <v>998</v>
      </c>
      <c r="AD629" t="s">
        <v>998</v>
      </c>
      <c r="AE629" t="s">
        <v>998</v>
      </c>
      <c r="AF629" t="s">
        <v>998</v>
      </c>
      <c r="AS629" t="s">
        <v>5872</v>
      </c>
      <c r="AT629" t="s">
        <v>5873</v>
      </c>
      <c r="AU629" t="s">
        <v>5874</v>
      </c>
      <c r="AV629" t="s">
        <v>5371</v>
      </c>
      <c r="AW629" t="s">
        <v>5372</v>
      </c>
      <c r="AX629" t="s">
        <v>1032</v>
      </c>
      <c r="AY629" t="s">
        <v>1032</v>
      </c>
      <c r="BA629" t="s">
        <v>5875</v>
      </c>
      <c r="BB629" t="s">
        <v>1222</v>
      </c>
      <c r="BC629">
        <v>90000000</v>
      </c>
      <c r="BD629" t="s">
        <v>5876</v>
      </c>
      <c r="BE629" t="s">
        <v>5877</v>
      </c>
      <c r="BF629" t="s">
        <v>5878</v>
      </c>
      <c r="BG629" t="s">
        <v>5879</v>
      </c>
      <c r="BH629" t="s">
        <v>1045</v>
      </c>
      <c r="BI629" t="s">
        <v>1046</v>
      </c>
      <c r="BJ629" t="s">
        <v>1047</v>
      </c>
      <c r="BK629" t="s">
        <v>180</v>
      </c>
      <c r="BL629" t="s">
        <v>2929</v>
      </c>
      <c r="BM629" t="s">
        <v>2329</v>
      </c>
      <c r="BN629" t="s">
        <v>1045</v>
      </c>
      <c r="BO629" t="s">
        <v>1046</v>
      </c>
      <c r="BP629" t="s">
        <v>1047</v>
      </c>
      <c r="BQ629" t="s">
        <v>180</v>
      </c>
      <c r="BR629" t="s">
        <v>5714</v>
      </c>
      <c r="BT629" t="s">
        <v>3082</v>
      </c>
      <c r="BU629" t="s">
        <v>5186</v>
      </c>
      <c r="BV629" t="s">
        <v>1032</v>
      </c>
      <c r="BY629" t="s">
        <v>998</v>
      </c>
      <c r="CG629" t="s">
        <v>147</v>
      </c>
      <c r="CO629" t="s">
        <v>998</v>
      </c>
      <c r="CP629" t="s">
        <v>998</v>
      </c>
      <c r="CQ629" t="s">
        <v>998</v>
      </c>
      <c r="CS629" t="s">
        <v>998</v>
      </c>
      <c r="CT629" t="s">
        <v>998</v>
      </c>
      <c r="CU629" t="s">
        <v>998</v>
      </c>
      <c r="CW629" t="s">
        <v>998</v>
      </c>
      <c r="CX629" t="s">
        <v>998</v>
      </c>
      <c r="CY629" t="s">
        <v>998</v>
      </c>
      <c r="CZ629" t="s">
        <v>998</v>
      </c>
      <c r="DA629" t="s">
        <v>998</v>
      </c>
      <c r="DB629" t="s">
        <v>998</v>
      </c>
      <c r="DT629">
        <v>9</v>
      </c>
      <c r="DU629">
        <v>8</v>
      </c>
      <c r="DV629">
        <v>7</v>
      </c>
      <c r="DW629" s="1">
        <f>+Tabulka1[[#This Row],[pocudegra]]/Tabulka1[[#This Row],[pochodnav]]</f>
        <v>0.875</v>
      </c>
      <c r="DX629">
        <v>58311000</v>
      </c>
      <c r="DY629" t="s">
        <v>1022</v>
      </c>
      <c r="DZ629" t="s">
        <v>1222</v>
      </c>
      <c r="EC629" t="s">
        <v>998</v>
      </c>
      <c r="EF629" t="s">
        <v>5880</v>
      </c>
      <c r="EG629" t="s">
        <v>147</v>
      </c>
      <c r="EL629">
        <v>0</v>
      </c>
      <c r="EM629">
        <v>0</v>
      </c>
    </row>
    <row r="630" spans="1:143" hidden="1">
      <c r="A630">
        <v>633</v>
      </c>
      <c r="B630" t="s">
        <v>5881</v>
      </c>
      <c r="C630" t="s">
        <v>995</v>
      </c>
      <c r="D630" t="s">
        <v>144</v>
      </c>
      <c r="F630" t="s">
        <v>1022</v>
      </c>
      <c r="G630" t="s">
        <v>1022</v>
      </c>
      <c r="H630" t="s">
        <v>1022</v>
      </c>
      <c r="I630" t="s">
        <v>1022</v>
      </c>
      <c r="J630" t="s">
        <v>995</v>
      </c>
      <c r="K630" t="s">
        <v>144</v>
      </c>
      <c r="L630" t="s">
        <v>4990</v>
      </c>
      <c r="M630" t="s">
        <v>4990</v>
      </c>
      <c r="S630" t="s">
        <v>998</v>
      </c>
      <c r="T630" t="s">
        <v>998</v>
      </c>
      <c r="U630" t="s">
        <v>998</v>
      </c>
      <c r="W630" t="s">
        <v>998</v>
      </c>
      <c r="X630" t="s">
        <v>998</v>
      </c>
      <c r="Y630" t="s">
        <v>998</v>
      </c>
      <c r="AA630" t="s">
        <v>998</v>
      </c>
      <c r="AB630" t="s">
        <v>998</v>
      </c>
      <c r="AC630" t="s">
        <v>998</v>
      </c>
      <c r="AD630" t="s">
        <v>998</v>
      </c>
      <c r="AE630" t="s">
        <v>998</v>
      </c>
      <c r="AF630" t="s">
        <v>998</v>
      </c>
      <c r="AS630" t="s">
        <v>5882</v>
      </c>
      <c r="AT630" t="s">
        <v>5883</v>
      </c>
      <c r="AU630" t="s">
        <v>5884</v>
      </c>
      <c r="AV630" t="s">
        <v>5384</v>
      </c>
      <c r="AW630" t="s">
        <v>5385</v>
      </c>
      <c r="AX630" t="s">
        <v>1004</v>
      </c>
      <c r="AY630" t="s">
        <v>1005</v>
      </c>
      <c r="BA630" t="s">
        <v>5874</v>
      </c>
      <c r="BB630" t="s">
        <v>1022</v>
      </c>
      <c r="BC630">
        <v>10000000</v>
      </c>
      <c r="BD630" t="s">
        <v>5544</v>
      </c>
      <c r="BE630" t="s">
        <v>5388</v>
      </c>
      <c r="BF630" t="s">
        <v>5389</v>
      </c>
      <c r="BG630" t="s">
        <v>5390</v>
      </c>
      <c r="BH630" t="s">
        <v>1012</v>
      </c>
      <c r="BI630" t="s">
        <v>1013</v>
      </c>
      <c r="BJ630" t="s">
        <v>1014</v>
      </c>
      <c r="BK630" t="s">
        <v>1012</v>
      </c>
      <c r="BL630" t="s">
        <v>5767</v>
      </c>
      <c r="BM630" t="s">
        <v>5768</v>
      </c>
      <c r="BN630" t="s">
        <v>1012</v>
      </c>
      <c r="BO630" t="s">
        <v>1013</v>
      </c>
      <c r="BP630" t="s">
        <v>1014</v>
      </c>
      <c r="BQ630" t="s">
        <v>1015</v>
      </c>
      <c r="BR630" t="s">
        <v>5050</v>
      </c>
      <c r="BT630" t="s">
        <v>5770</v>
      </c>
      <c r="BU630" t="s">
        <v>5885</v>
      </c>
      <c r="BV630" t="s">
        <v>5394</v>
      </c>
      <c r="BY630" t="s">
        <v>998</v>
      </c>
      <c r="CG630" t="s">
        <v>147</v>
      </c>
      <c r="CO630" t="s">
        <v>998</v>
      </c>
      <c r="CP630" t="s">
        <v>998</v>
      </c>
      <c r="CQ630" t="s">
        <v>998</v>
      </c>
      <c r="CS630" t="s">
        <v>998</v>
      </c>
      <c r="CT630" t="s">
        <v>998</v>
      </c>
      <c r="CU630" t="s">
        <v>998</v>
      </c>
      <c r="CW630" t="s">
        <v>998</v>
      </c>
      <c r="CX630" t="s">
        <v>998</v>
      </c>
      <c r="CY630" t="s">
        <v>998</v>
      </c>
      <c r="CZ630" t="s">
        <v>998</v>
      </c>
      <c r="DA630" t="s">
        <v>998</v>
      </c>
      <c r="DB630" t="s">
        <v>998</v>
      </c>
      <c r="DT630">
        <v>3</v>
      </c>
      <c r="DU630">
        <v>3</v>
      </c>
      <c r="DV630">
        <v>3</v>
      </c>
      <c r="DW630" s="1">
        <f>+Tabulka1[[#This Row],[pocudegra]]/Tabulka1[[#This Row],[pochodnav]]</f>
        <v>1</v>
      </c>
      <c r="DX630">
        <v>3025000</v>
      </c>
      <c r="DY630" t="s">
        <v>1022</v>
      </c>
      <c r="DZ630" t="s">
        <v>1034</v>
      </c>
      <c r="EC630" t="s">
        <v>998</v>
      </c>
      <c r="EF630" t="s">
        <v>5886</v>
      </c>
      <c r="EG630" t="s">
        <v>147</v>
      </c>
      <c r="EL630">
        <v>0</v>
      </c>
      <c r="EM630">
        <v>0</v>
      </c>
    </row>
    <row r="631" spans="1:143" hidden="1">
      <c r="A631">
        <v>655</v>
      </c>
      <c r="B631" t="s">
        <v>5887</v>
      </c>
      <c r="C631" t="s">
        <v>1025</v>
      </c>
      <c r="D631" t="s">
        <v>144</v>
      </c>
      <c r="F631" t="s">
        <v>1022</v>
      </c>
      <c r="G631" t="s">
        <v>1022</v>
      </c>
      <c r="H631" t="s">
        <v>1022</v>
      </c>
      <c r="I631" t="s">
        <v>1022</v>
      </c>
      <c r="J631" t="s">
        <v>1025</v>
      </c>
      <c r="K631" t="s">
        <v>144</v>
      </c>
      <c r="L631" t="s">
        <v>5249</v>
      </c>
      <c r="M631" t="s">
        <v>5249</v>
      </c>
      <c r="S631" t="s">
        <v>998</v>
      </c>
      <c r="T631" t="s">
        <v>998</v>
      </c>
      <c r="U631" t="s">
        <v>998</v>
      </c>
      <c r="W631" t="s">
        <v>998</v>
      </c>
      <c r="X631" t="s">
        <v>998</v>
      </c>
      <c r="Y631" t="s">
        <v>998</v>
      </c>
      <c r="AA631" t="s">
        <v>998</v>
      </c>
      <c r="AB631" t="s">
        <v>998</v>
      </c>
      <c r="AC631" t="s">
        <v>998</v>
      </c>
      <c r="AD631" t="s">
        <v>998</v>
      </c>
      <c r="AE631" t="s">
        <v>998</v>
      </c>
      <c r="AF631" t="s">
        <v>998</v>
      </c>
      <c r="AS631" t="s">
        <v>5888</v>
      </c>
      <c r="AT631" t="s">
        <v>5889</v>
      </c>
      <c r="AU631" t="s">
        <v>5890</v>
      </c>
      <c r="AV631" t="s">
        <v>5891</v>
      </c>
      <c r="AW631" t="s">
        <v>5892</v>
      </c>
      <c r="AX631" t="s">
        <v>5611</v>
      </c>
      <c r="AY631" t="s">
        <v>5611</v>
      </c>
      <c r="BA631" t="s">
        <v>5893</v>
      </c>
      <c r="BB631" t="s">
        <v>1222</v>
      </c>
      <c r="BC631">
        <v>20730000</v>
      </c>
      <c r="BD631" t="s">
        <v>5894</v>
      </c>
      <c r="BE631" t="s">
        <v>5895</v>
      </c>
      <c r="BF631" t="s">
        <v>5778</v>
      </c>
      <c r="BG631" t="s">
        <v>5779</v>
      </c>
      <c r="BH631" t="s">
        <v>1045</v>
      </c>
      <c r="BI631" t="s">
        <v>1046</v>
      </c>
      <c r="BJ631" t="s">
        <v>1047</v>
      </c>
      <c r="BK631" t="s">
        <v>180</v>
      </c>
      <c r="BL631" t="s">
        <v>2929</v>
      </c>
      <c r="BM631" t="s">
        <v>2329</v>
      </c>
      <c r="BN631" t="s">
        <v>1045</v>
      </c>
      <c r="BO631" t="s">
        <v>1046</v>
      </c>
      <c r="BP631" t="s">
        <v>1047</v>
      </c>
      <c r="BQ631" t="s">
        <v>180</v>
      </c>
      <c r="BR631" t="s">
        <v>5714</v>
      </c>
      <c r="BT631" t="s">
        <v>3082</v>
      </c>
      <c r="BU631" t="s">
        <v>5186</v>
      </c>
      <c r="BV631" t="s">
        <v>5896</v>
      </c>
      <c r="BW631" t="s">
        <v>5454</v>
      </c>
      <c r="BX631" t="s">
        <v>5454</v>
      </c>
      <c r="BY631" t="s">
        <v>998</v>
      </c>
      <c r="CG631" t="s">
        <v>147</v>
      </c>
      <c r="CO631" t="s">
        <v>998</v>
      </c>
      <c r="CP631" t="s">
        <v>998</v>
      </c>
      <c r="CQ631" t="s">
        <v>998</v>
      </c>
      <c r="CS631" t="s">
        <v>998</v>
      </c>
      <c r="CT631" t="s">
        <v>998</v>
      </c>
      <c r="CU631" t="s">
        <v>998</v>
      </c>
      <c r="CW631" t="s">
        <v>998</v>
      </c>
      <c r="CX631" t="s">
        <v>998</v>
      </c>
      <c r="CY631" t="s">
        <v>998</v>
      </c>
      <c r="CZ631" t="s">
        <v>998</v>
      </c>
      <c r="DA631" t="s">
        <v>998</v>
      </c>
      <c r="DB631" t="s">
        <v>998</v>
      </c>
      <c r="DT631">
        <v>13</v>
      </c>
      <c r="DU631">
        <v>13</v>
      </c>
      <c r="DV631">
        <v>3</v>
      </c>
      <c r="DW631" s="1">
        <f>+Tabulka1[[#This Row],[pocudegra]]/Tabulka1[[#This Row],[pochodnav]]</f>
        <v>0.23076923076923078</v>
      </c>
      <c r="DX631">
        <v>20730000</v>
      </c>
      <c r="DY631" t="s">
        <v>1022</v>
      </c>
      <c r="DZ631" t="s">
        <v>1222</v>
      </c>
      <c r="EC631" t="s">
        <v>998</v>
      </c>
      <c r="EF631" t="s">
        <v>5897</v>
      </c>
      <c r="EG631" t="s">
        <v>147</v>
      </c>
      <c r="EL631">
        <v>0</v>
      </c>
      <c r="EM631">
        <v>0</v>
      </c>
    </row>
    <row r="632" spans="1:143" hidden="1">
      <c r="A632">
        <v>634</v>
      </c>
      <c r="B632" t="s">
        <v>5898</v>
      </c>
      <c r="C632" t="s">
        <v>1025</v>
      </c>
      <c r="D632" t="s">
        <v>144</v>
      </c>
      <c r="F632" t="s">
        <v>1022</v>
      </c>
      <c r="G632" t="s">
        <v>1022</v>
      </c>
      <c r="H632" t="s">
        <v>1022</v>
      </c>
      <c r="I632" t="s">
        <v>1022</v>
      </c>
      <c r="J632" t="s">
        <v>1025</v>
      </c>
      <c r="K632" t="s">
        <v>144</v>
      </c>
      <c r="L632" t="s">
        <v>1026</v>
      </c>
      <c r="M632" t="s">
        <v>1026</v>
      </c>
      <c r="S632" t="s">
        <v>998</v>
      </c>
      <c r="T632" t="s">
        <v>998</v>
      </c>
      <c r="U632" t="s">
        <v>998</v>
      </c>
      <c r="W632" t="s">
        <v>998</v>
      </c>
      <c r="X632" t="s">
        <v>998</v>
      </c>
      <c r="Y632" t="s">
        <v>998</v>
      </c>
      <c r="AA632" t="s">
        <v>998</v>
      </c>
      <c r="AB632" t="s">
        <v>998</v>
      </c>
      <c r="AC632" t="s">
        <v>998</v>
      </c>
      <c r="AD632" t="s">
        <v>998</v>
      </c>
      <c r="AE632" t="s">
        <v>998</v>
      </c>
      <c r="AF632" t="s">
        <v>998</v>
      </c>
      <c r="AS632" t="s">
        <v>5899</v>
      </c>
      <c r="AT632" t="s">
        <v>5900</v>
      </c>
      <c r="AU632" t="s">
        <v>5901</v>
      </c>
      <c r="AV632" t="s">
        <v>5371</v>
      </c>
      <c r="AW632" t="s">
        <v>5372</v>
      </c>
      <c r="AX632" t="s">
        <v>1032</v>
      </c>
      <c r="AY632" t="s">
        <v>1032</v>
      </c>
      <c r="BA632" t="s">
        <v>5902</v>
      </c>
      <c r="BB632" t="s">
        <v>1222</v>
      </c>
      <c r="BC632">
        <v>250000000</v>
      </c>
      <c r="BD632" t="s">
        <v>5268</v>
      </c>
      <c r="BE632" t="s">
        <v>1036</v>
      </c>
      <c r="BF632" t="s">
        <v>5269</v>
      </c>
      <c r="BG632" t="s">
        <v>5287</v>
      </c>
      <c r="BH632" t="s">
        <v>1045</v>
      </c>
      <c r="BI632" t="s">
        <v>1046</v>
      </c>
      <c r="BJ632" t="s">
        <v>1047</v>
      </c>
      <c r="BK632" t="s">
        <v>180</v>
      </c>
      <c r="BL632" t="s">
        <v>3402</v>
      </c>
      <c r="BM632" t="s">
        <v>3403</v>
      </c>
      <c r="BN632" t="s">
        <v>1045</v>
      </c>
      <c r="BO632" t="s">
        <v>1046</v>
      </c>
      <c r="BP632" t="s">
        <v>1047</v>
      </c>
      <c r="BQ632" t="s">
        <v>180</v>
      </c>
      <c r="BR632" t="s">
        <v>5868</v>
      </c>
      <c r="BT632" t="s">
        <v>3528</v>
      </c>
      <c r="BU632" t="s">
        <v>5186</v>
      </c>
      <c r="BV632" t="s">
        <v>1032</v>
      </c>
      <c r="BY632" t="s">
        <v>998</v>
      </c>
      <c r="CG632" t="s">
        <v>147</v>
      </c>
      <c r="CO632" t="s">
        <v>998</v>
      </c>
      <c r="CP632" t="s">
        <v>998</v>
      </c>
      <c r="CQ632" t="s">
        <v>998</v>
      </c>
      <c r="CS632" t="s">
        <v>998</v>
      </c>
      <c r="CT632" t="s">
        <v>998</v>
      </c>
      <c r="CU632" t="s">
        <v>998</v>
      </c>
      <c r="CW632" t="s">
        <v>998</v>
      </c>
      <c r="CX632" t="s">
        <v>998</v>
      </c>
      <c r="CY632" t="s">
        <v>998</v>
      </c>
      <c r="CZ632" t="s">
        <v>998</v>
      </c>
      <c r="DA632" t="s">
        <v>998</v>
      </c>
      <c r="DB632" t="s">
        <v>998</v>
      </c>
      <c r="DT632">
        <v>159</v>
      </c>
      <c r="DU632">
        <v>136</v>
      </c>
      <c r="DV632">
        <v>56</v>
      </c>
      <c r="DW632" s="1">
        <f>+Tabulka1[[#This Row],[pocudegra]]/Tabulka1[[#This Row],[pochodnav]]</f>
        <v>0.41176470588235292</v>
      </c>
      <c r="DX632">
        <v>322078000</v>
      </c>
      <c r="DY632" t="s">
        <v>1022</v>
      </c>
      <c r="DZ632" t="s">
        <v>1222</v>
      </c>
      <c r="EC632" t="s">
        <v>998</v>
      </c>
      <c r="EF632" t="s">
        <v>5845</v>
      </c>
      <c r="EG632" t="s">
        <v>147</v>
      </c>
      <c r="EL632">
        <v>0</v>
      </c>
      <c r="EM632">
        <v>0</v>
      </c>
    </row>
    <row r="633" spans="1:143" hidden="1">
      <c r="A633">
        <v>635</v>
      </c>
      <c r="B633" t="s">
        <v>5903</v>
      </c>
      <c r="C633" t="s">
        <v>1025</v>
      </c>
      <c r="D633" t="s">
        <v>144</v>
      </c>
      <c r="F633" t="s">
        <v>1022</v>
      </c>
      <c r="G633" t="s">
        <v>1022</v>
      </c>
      <c r="H633" t="s">
        <v>1022</v>
      </c>
      <c r="I633" t="s">
        <v>1022</v>
      </c>
      <c r="J633" t="s">
        <v>1025</v>
      </c>
      <c r="K633" t="s">
        <v>144</v>
      </c>
      <c r="L633" t="s">
        <v>5615</v>
      </c>
      <c r="M633" t="s">
        <v>5615</v>
      </c>
      <c r="S633" t="s">
        <v>998</v>
      </c>
      <c r="T633" t="s">
        <v>998</v>
      </c>
      <c r="U633" t="s">
        <v>998</v>
      </c>
      <c r="W633" t="s">
        <v>998</v>
      </c>
      <c r="X633" t="s">
        <v>998</v>
      </c>
      <c r="Y633" t="s">
        <v>998</v>
      </c>
      <c r="AA633" t="s">
        <v>998</v>
      </c>
      <c r="AB633" t="s">
        <v>998</v>
      </c>
      <c r="AC633" t="s">
        <v>998</v>
      </c>
      <c r="AD633" t="s">
        <v>998</v>
      </c>
      <c r="AE633" t="s">
        <v>998</v>
      </c>
      <c r="AF633" t="s">
        <v>998</v>
      </c>
      <c r="AS633" t="s">
        <v>5904</v>
      </c>
      <c r="AT633" t="s">
        <v>5905</v>
      </c>
      <c r="AU633" t="s">
        <v>5893</v>
      </c>
      <c r="AV633" t="s">
        <v>5577</v>
      </c>
      <c r="AW633" t="s">
        <v>5633</v>
      </c>
      <c r="AX633" t="s">
        <v>5906</v>
      </c>
      <c r="AY633" t="s">
        <v>5906</v>
      </c>
      <c r="BA633" t="s">
        <v>5907</v>
      </c>
      <c r="BB633" t="s">
        <v>2540</v>
      </c>
      <c r="BC633">
        <v>3120000</v>
      </c>
      <c r="BD633" t="s">
        <v>5655</v>
      </c>
      <c r="BE633" t="s">
        <v>5656</v>
      </c>
      <c r="BF633" t="s">
        <v>5269</v>
      </c>
      <c r="BG633" t="s">
        <v>5287</v>
      </c>
      <c r="BH633" t="s">
        <v>1045</v>
      </c>
      <c r="BI633" t="s">
        <v>1046</v>
      </c>
      <c r="BJ633" t="s">
        <v>1047</v>
      </c>
      <c r="BK633" t="s">
        <v>180</v>
      </c>
      <c r="BL633" t="s">
        <v>3402</v>
      </c>
      <c r="BM633" t="s">
        <v>3403</v>
      </c>
      <c r="BN633" t="s">
        <v>1045</v>
      </c>
      <c r="BO633" t="s">
        <v>1046</v>
      </c>
      <c r="BP633" t="s">
        <v>1047</v>
      </c>
      <c r="BQ633" t="s">
        <v>180</v>
      </c>
      <c r="BR633" t="s">
        <v>5579</v>
      </c>
      <c r="BT633" t="s">
        <v>3528</v>
      </c>
      <c r="BU633" t="s">
        <v>5186</v>
      </c>
      <c r="BV633" t="s">
        <v>5906</v>
      </c>
      <c r="BW633" t="s">
        <v>2792</v>
      </c>
      <c r="BY633" t="s">
        <v>998</v>
      </c>
      <c r="CG633" t="s">
        <v>240</v>
      </c>
      <c r="CH633" t="s">
        <v>5624</v>
      </c>
      <c r="CO633" t="s">
        <v>998</v>
      </c>
      <c r="CP633" t="s">
        <v>998</v>
      </c>
      <c r="CQ633" t="s">
        <v>998</v>
      </c>
      <c r="CS633" t="s">
        <v>998</v>
      </c>
      <c r="CT633" t="s">
        <v>998</v>
      </c>
      <c r="CU633" t="s">
        <v>998</v>
      </c>
      <c r="CW633" t="s">
        <v>998</v>
      </c>
      <c r="CX633" t="s">
        <v>998</v>
      </c>
      <c r="CY633" t="s">
        <v>998</v>
      </c>
      <c r="CZ633" t="s">
        <v>998</v>
      </c>
      <c r="DA633" t="s">
        <v>998</v>
      </c>
      <c r="DB633" t="s">
        <v>998</v>
      </c>
      <c r="DS633" t="s">
        <v>5625</v>
      </c>
      <c r="DT633">
        <v>0</v>
      </c>
      <c r="DU633">
        <v>0</v>
      </c>
      <c r="DV633">
        <v>0</v>
      </c>
      <c r="DW633" s="1" t="e">
        <f>+Tabulka1[[#This Row],[pocudegra]]/Tabulka1[[#This Row],[pochodnav]]</f>
        <v>#DIV/0!</v>
      </c>
      <c r="DX633">
        <v>0</v>
      </c>
      <c r="EA633" t="s">
        <v>5626</v>
      </c>
      <c r="EB633" t="s">
        <v>5627</v>
      </c>
      <c r="EC633" t="s">
        <v>998</v>
      </c>
      <c r="EF633" t="s">
        <v>5628</v>
      </c>
      <c r="EG633" t="s">
        <v>147</v>
      </c>
      <c r="EL633">
        <v>0</v>
      </c>
      <c r="EM633">
        <v>0</v>
      </c>
    </row>
    <row r="634" spans="1:143">
      <c r="A634">
        <v>636</v>
      </c>
      <c r="B634" t="s">
        <v>5908</v>
      </c>
      <c r="C634" t="s">
        <v>560</v>
      </c>
      <c r="D634" t="s">
        <v>144</v>
      </c>
      <c r="F634" t="s">
        <v>1022</v>
      </c>
      <c r="G634" t="s">
        <v>1022</v>
      </c>
      <c r="H634" t="s">
        <v>1022</v>
      </c>
      <c r="I634" t="s">
        <v>1022</v>
      </c>
      <c r="J634" t="s">
        <v>560</v>
      </c>
      <c r="K634" t="s">
        <v>144</v>
      </c>
      <c r="L634" t="s">
        <v>599</v>
      </c>
      <c r="M634" t="s">
        <v>599</v>
      </c>
      <c r="S634" t="s">
        <v>998</v>
      </c>
      <c r="T634" t="s">
        <v>998</v>
      </c>
      <c r="U634" t="s">
        <v>998</v>
      </c>
      <c r="W634" t="s">
        <v>998</v>
      </c>
      <c r="X634" t="s">
        <v>998</v>
      </c>
      <c r="Y634" t="s">
        <v>998</v>
      </c>
      <c r="AA634" t="s">
        <v>998</v>
      </c>
      <c r="AB634" t="s">
        <v>998</v>
      </c>
      <c r="AC634" t="s">
        <v>998</v>
      </c>
      <c r="AD634" t="s">
        <v>998</v>
      </c>
      <c r="AE634" t="s">
        <v>998</v>
      </c>
      <c r="AF634" t="s">
        <v>998</v>
      </c>
      <c r="AS634" t="s">
        <v>5899</v>
      </c>
      <c r="AT634" t="s">
        <v>5909</v>
      </c>
      <c r="AU634" t="s">
        <v>5910</v>
      </c>
      <c r="AV634" t="s">
        <v>5556</v>
      </c>
      <c r="AW634" t="s">
        <v>1205</v>
      </c>
      <c r="AX634" t="s">
        <v>5308</v>
      </c>
      <c r="AY634" t="s">
        <v>5309</v>
      </c>
      <c r="BA634" t="s">
        <v>5907</v>
      </c>
      <c r="BB634" t="s">
        <v>1222</v>
      </c>
      <c r="BC634">
        <v>2550000000</v>
      </c>
      <c r="BD634" t="s">
        <v>5911</v>
      </c>
      <c r="BE634" t="s">
        <v>5912</v>
      </c>
      <c r="BF634" t="s">
        <v>1111</v>
      </c>
      <c r="BG634" t="s">
        <v>1210</v>
      </c>
      <c r="BH634" t="s">
        <v>987</v>
      </c>
      <c r="BI634" t="s">
        <v>1100</v>
      </c>
      <c r="BJ634" t="s">
        <v>1014</v>
      </c>
      <c r="BK634" t="s">
        <v>1018</v>
      </c>
      <c r="BL634" t="s">
        <v>5913</v>
      </c>
      <c r="BM634" t="s">
        <v>5914</v>
      </c>
      <c r="BN634" t="s">
        <v>987</v>
      </c>
      <c r="BO634" t="s">
        <v>1100</v>
      </c>
      <c r="BP634" t="s">
        <v>1014</v>
      </c>
      <c r="BQ634" t="s">
        <v>1018</v>
      </c>
      <c r="BR634" t="s">
        <v>1267</v>
      </c>
      <c r="BS634" t="s">
        <v>5355</v>
      </c>
      <c r="BT634" t="s">
        <v>1134</v>
      </c>
      <c r="BU634" t="s">
        <v>5559</v>
      </c>
      <c r="BV634" t="s">
        <v>5560</v>
      </c>
      <c r="BW634" t="s">
        <v>5355</v>
      </c>
      <c r="BX634" t="s">
        <v>5355</v>
      </c>
      <c r="BY634" t="s">
        <v>998</v>
      </c>
      <c r="CG634" t="s">
        <v>147</v>
      </c>
      <c r="CO634" t="s">
        <v>998</v>
      </c>
      <c r="CP634" t="s">
        <v>998</v>
      </c>
      <c r="CQ634" t="s">
        <v>998</v>
      </c>
      <c r="CS634" t="s">
        <v>998</v>
      </c>
      <c r="CT634" t="s">
        <v>998</v>
      </c>
      <c r="CU634" t="s">
        <v>998</v>
      </c>
      <c r="CW634" t="s">
        <v>998</v>
      </c>
      <c r="CX634" t="s">
        <v>998</v>
      </c>
      <c r="CY634" t="s">
        <v>998</v>
      </c>
      <c r="CZ634" t="s">
        <v>998</v>
      </c>
      <c r="DA634" t="s">
        <v>998</v>
      </c>
      <c r="DB634" t="s">
        <v>998</v>
      </c>
      <c r="DT634">
        <v>1889</v>
      </c>
      <c r="DU634">
        <v>1867</v>
      </c>
      <c r="DV634">
        <v>475</v>
      </c>
      <c r="DW634" s="1">
        <f>+Tabulka1[[#This Row],[pocudegra]]/Tabulka1[[#This Row],[pochodnav]]</f>
        <v>0.2544188537761114</v>
      </c>
      <c r="DX634">
        <v>3152197400</v>
      </c>
      <c r="DY634" t="s">
        <v>1034</v>
      </c>
      <c r="DZ634" t="s">
        <v>1222</v>
      </c>
      <c r="EC634" t="s">
        <v>998</v>
      </c>
      <c r="EF634" t="s">
        <v>5915</v>
      </c>
      <c r="EG634" t="s">
        <v>147</v>
      </c>
      <c r="EL634">
        <v>0</v>
      </c>
      <c r="EM634">
        <v>0</v>
      </c>
    </row>
    <row r="635" spans="1:143">
      <c r="A635">
        <v>637</v>
      </c>
      <c r="B635" t="s">
        <v>5916</v>
      </c>
      <c r="C635" t="s">
        <v>560</v>
      </c>
      <c r="D635" t="s">
        <v>144</v>
      </c>
      <c r="F635" t="s">
        <v>1022</v>
      </c>
      <c r="G635" t="s">
        <v>1022</v>
      </c>
      <c r="H635" t="s">
        <v>1022</v>
      </c>
      <c r="I635" t="s">
        <v>1022</v>
      </c>
      <c r="J635" t="s">
        <v>560</v>
      </c>
      <c r="K635" t="s">
        <v>144</v>
      </c>
      <c r="L635" t="s">
        <v>848</v>
      </c>
      <c r="M635" t="s">
        <v>848</v>
      </c>
      <c r="S635" t="s">
        <v>998</v>
      </c>
      <c r="T635" t="s">
        <v>998</v>
      </c>
      <c r="U635" t="s">
        <v>998</v>
      </c>
      <c r="W635" t="s">
        <v>998</v>
      </c>
      <c r="X635" t="s">
        <v>998</v>
      </c>
      <c r="Y635" t="s">
        <v>998</v>
      </c>
      <c r="AA635" t="s">
        <v>998</v>
      </c>
      <c r="AB635" t="s">
        <v>998</v>
      </c>
      <c r="AC635" t="s">
        <v>998</v>
      </c>
      <c r="AD635" t="s">
        <v>998</v>
      </c>
      <c r="AE635" t="s">
        <v>998</v>
      </c>
      <c r="AF635" t="s">
        <v>998</v>
      </c>
      <c r="AS635" t="s">
        <v>5899</v>
      </c>
      <c r="AT635" t="s">
        <v>5909</v>
      </c>
      <c r="AU635" t="s">
        <v>5910</v>
      </c>
      <c r="AV635" t="s">
        <v>5322</v>
      </c>
      <c r="AW635" t="s">
        <v>1234</v>
      </c>
      <c r="AX635" t="s">
        <v>1253</v>
      </c>
      <c r="AY635" t="s">
        <v>1227</v>
      </c>
      <c r="BA635" t="s">
        <v>5907</v>
      </c>
      <c r="BB635" t="s">
        <v>1222</v>
      </c>
      <c r="BC635">
        <v>60000000</v>
      </c>
      <c r="BD635" t="s">
        <v>5917</v>
      </c>
      <c r="BE635" t="s">
        <v>5918</v>
      </c>
      <c r="BF635" t="s">
        <v>1111</v>
      </c>
      <c r="BG635" t="s">
        <v>1210</v>
      </c>
      <c r="BH635" t="s">
        <v>987</v>
      </c>
      <c r="BI635" t="s">
        <v>1100</v>
      </c>
      <c r="BJ635" t="s">
        <v>1014</v>
      </c>
      <c r="BK635" t="s">
        <v>1018</v>
      </c>
      <c r="BL635" t="s">
        <v>5914</v>
      </c>
      <c r="BM635" t="s">
        <v>5913</v>
      </c>
      <c r="BN635" t="s">
        <v>987</v>
      </c>
      <c r="BO635" t="s">
        <v>1100</v>
      </c>
      <c r="BP635" t="s">
        <v>1014</v>
      </c>
      <c r="BQ635" t="s">
        <v>1018</v>
      </c>
      <c r="BR635" t="s">
        <v>1267</v>
      </c>
      <c r="BS635" t="s">
        <v>5355</v>
      </c>
      <c r="BT635" t="s">
        <v>1134</v>
      </c>
      <c r="BU635" t="s">
        <v>5559</v>
      </c>
      <c r="BV635" t="s">
        <v>5560</v>
      </c>
      <c r="BW635" t="s">
        <v>5355</v>
      </c>
      <c r="BX635" t="s">
        <v>5355</v>
      </c>
      <c r="BY635" t="s">
        <v>998</v>
      </c>
      <c r="CG635" t="s">
        <v>147</v>
      </c>
      <c r="CO635" t="s">
        <v>998</v>
      </c>
      <c r="CP635" t="s">
        <v>998</v>
      </c>
      <c r="CQ635" t="s">
        <v>998</v>
      </c>
      <c r="CS635" t="s">
        <v>998</v>
      </c>
      <c r="CT635" t="s">
        <v>998</v>
      </c>
      <c r="CU635" t="s">
        <v>998</v>
      </c>
      <c r="CW635" t="s">
        <v>998</v>
      </c>
      <c r="CX635" t="s">
        <v>998</v>
      </c>
      <c r="CY635" t="s">
        <v>998</v>
      </c>
      <c r="CZ635" t="s">
        <v>998</v>
      </c>
      <c r="DA635" t="s">
        <v>998</v>
      </c>
      <c r="DB635" t="s">
        <v>998</v>
      </c>
      <c r="DT635">
        <v>231</v>
      </c>
      <c r="DU635">
        <v>224</v>
      </c>
      <c r="DV635">
        <v>39</v>
      </c>
      <c r="DW635" s="1">
        <f>+Tabulka1[[#This Row],[pocudegra]]/Tabulka1[[#This Row],[pochodnav]]</f>
        <v>0.17410714285714285</v>
      </c>
      <c r="DX635">
        <v>239116000</v>
      </c>
      <c r="DY635" t="s">
        <v>1034</v>
      </c>
      <c r="DZ635" t="s">
        <v>1222</v>
      </c>
      <c r="EC635" t="s">
        <v>998</v>
      </c>
      <c r="EF635" t="s">
        <v>5915</v>
      </c>
      <c r="EG635" t="s">
        <v>147</v>
      </c>
      <c r="EL635">
        <v>0</v>
      </c>
      <c r="EM635">
        <v>0</v>
      </c>
    </row>
    <row r="636" spans="1:143">
      <c r="A636">
        <v>638</v>
      </c>
      <c r="B636" t="s">
        <v>5919</v>
      </c>
      <c r="C636" t="s">
        <v>560</v>
      </c>
      <c r="D636" t="s">
        <v>144</v>
      </c>
      <c r="F636" t="s">
        <v>1022</v>
      </c>
      <c r="G636" t="s">
        <v>1022</v>
      </c>
      <c r="H636" t="s">
        <v>1022</v>
      </c>
      <c r="I636" t="s">
        <v>1022</v>
      </c>
      <c r="J636" t="s">
        <v>560</v>
      </c>
      <c r="K636" t="s">
        <v>144</v>
      </c>
      <c r="L636" t="s">
        <v>1217</v>
      </c>
      <c r="M636" t="s">
        <v>1217</v>
      </c>
      <c r="S636" t="s">
        <v>998</v>
      </c>
      <c r="T636" t="s">
        <v>998</v>
      </c>
      <c r="U636" t="s">
        <v>998</v>
      </c>
      <c r="W636" t="s">
        <v>998</v>
      </c>
      <c r="X636" t="s">
        <v>998</v>
      </c>
      <c r="Y636" t="s">
        <v>998</v>
      </c>
      <c r="AA636" t="s">
        <v>998</v>
      </c>
      <c r="AB636" t="s">
        <v>998</v>
      </c>
      <c r="AC636" t="s">
        <v>998</v>
      </c>
      <c r="AD636" t="s">
        <v>998</v>
      </c>
      <c r="AE636" t="s">
        <v>998</v>
      </c>
      <c r="AF636" t="s">
        <v>998</v>
      </c>
      <c r="AS636" t="s">
        <v>5899</v>
      </c>
      <c r="AT636" t="s">
        <v>5909</v>
      </c>
      <c r="AU636" t="s">
        <v>5910</v>
      </c>
      <c r="AV636" t="s">
        <v>5316</v>
      </c>
      <c r="AW636" t="s">
        <v>1226</v>
      </c>
      <c r="AX636" t="s">
        <v>1253</v>
      </c>
      <c r="AY636" t="s">
        <v>1227</v>
      </c>
      <c r="BA636" t="s">
        <v>5907</v>
      </c>
      <c r="BB636" t="s">
        <v>1222</v>
      </c>
      <c r="BC636">
        <v>450000000</v>
      </c>
      <c r="BD636" t="s">
        <v>5920</v>
      </c>
      <c r="BE636" t="s">
        <v>5921</v>
      </c>
      <c r="BF636" t="s">
        <v>1111</v>
      </c>
      <c r="BG636" t="s">
        <v>1210</v>
      </c>
      <c r="BH636" t="s">
        <v>987</v>
      </c>
      <c r="BI636" t="s">
        <v>1100</v>
      </c>
      <c r="BJ636" t="s">
        <v>1014</v>
      </c>
      <c r="BK636" t="s">
        <v>1018</v>
      </c>
      <c r="BL636" t="s">
        <v>5913</v>
      </c>
      <c r="BM636" t="s">
        <v>5914</v>
      </c>
      <c r="BN636" t="s">
        <v>987</v>
      </c>
      <c r="BO636" t="s">
        <v>1100</v>
      </c>
      <c r="BP636" t="s">
        <v>1014</v>
      </c>
      <c r="BQ636" t="s">
        <v>1018</v>
      </c>
      <c r="BR636" t="s">
        <v>1267</v>
      </c>
      <c r="BS636" t="s">
        <v>5355</v>
      </c>
      <c r="BT636" t="s">
        <v>1134</v>
      </c>
      <c r="BU636" t="s">
        <v>5559</v>
      </c>
      <c r="BV636" t="s">
        <v>5560</v>
      </c>
      <c r="BW636" t="s">
        <v>5355</v>
      </c>
      <c r="BX636" t="s">
        <v>5355</v>
      </c>
      <c r="BY636" t="s">
        <v>998</v>
      </c>
      <c r="CG636" t="s">
        <v>147</v>
      </c>
      <c r="CO636" t="s">
        <v>998</v>
      </c>
      <c r="CP636" t="s">
        <v>998</v>
      </c>
      <c r="CQ636" t="s">
        <v>998</v>
      </c>
      <c r="CS636" t="s">
        <v>998</v>
      </c>
      <c r="CT636" t="s">
        <v>998</v>
      </c>
      <c r="CU636" t="s">
        <v>998</v>
      </c>
      <c r="CW636" t="s">
        <v>998</v>
      </c>
      <c r="CX636" t="s">
        <v>998</v>
      </c>
      <c r="CY636" t="s">
        <v>998</v>
      </c>
      <c r="CZ636" t="s">
        <v>998</v>
      </c>
      <c r="DA636" t="s">
        <v>998</v>
      </c>
      <c r="DB636" t="s">
        <v>998</v>
      </c>
      <c r="DT636">
        <v>314</v>
      </c>
      <c r="DU636">
        <v>301</v>
      </c>
      <c r="DV636">
        <v>94</v>
      </c>
      <c r="DW636" s="1">
        <f>+Tabulka1[[#This Row],[pocudegra]]/Tabulka1[[#This Row],[pochodnav]]</f>
        <v>0.3122923588039867</v>
      </c>
      <c r="DX636">
        <v>573369000</v>
      </c>
      <c r="DY636" t="s">
        <v>1034</v>
      </c>
      <c r="DZ636" t="s">
        <v>1222</v>
      </c>
      <c r="EC636" t="s">
        <v>998</v>
      </c>
      <c r="EF636" t="s">
        <v>5915</v>
      </c>
      <c r="EG636" t="s">
        <v>147</v>
      </c>
      <c r="EL636">
        <v>0</v>
      </c>
      <c r="EM636">
        <v>0</v>
      </c>
    </row>
    <row r="637" spans="1:143">
      <c r="A637">
        <v>639</v>
      </c>
      <c r="B637" t="s">
        <v>5922</v>
      </c>
      <c r="C637" t="s">
        <v>560</v>
      </c>
      <c r="D637" t="s">
        <v>144</v>
      </c>
      <c r="F637" t="s">
        <v>1022</v>
      </c>
      <c r="G637" t="s">
        <v>1022</v>
      </c>
      <c r="H637" t="s">
        <v>1022</v>
      </c>
      <c r="I637" t="s">
        <v>1022</v>
      </c>
      <c r="J637" t="s">
        <v>560</v>
      </c>
      <c r="K637" t="s">
        <v>144</v>
      </c>
      <c r="L637" t="s">
        <v>5659</v>
      </c>
      <c r="M637" t="s">
        <v>5659</v>
      </c>
      <c r="S637" t="s">
        <v>998</v>
      </c>
      <c r="T637" t="s">
        <v>998</v>
      </c>
      <c r="U637" t="s">
        <v>998</v>
      </c>
      <c r="W637" t="s">
        <v>998</v>
      </c>
      <c r="X637" t="s">
        <v>998</v>
      </c>
      <c r="Y637" t="s">
        <v>998</v>
      </c>
      <c r="AA637" t="s">
        <v>998</v>
      </c>
      <c r="AB637" t="s">
        <v>998</v>
      </c>
      <c r="AC637" t="s">
        <v>998</v>
      </c>
      <c r="AD637" t="s">
        <v>998</v>
      </c>
      <c r="AE637" t="s">
        <v>998</v>
      </c>
      <c r="AF637" t="s">
        <v>998</v>
      </c>
      <c r="AS637" t="s">
        <v>5899</v>
      </c>
      <c r="AT637" t="s">
        <v>5909</v>
      </c>
      <c r="AU637" t="s">
        <v>5923</v>
      </c>
      <c r="AV637" t="s">
        <v>5661</v>
      </c>
      <c r="AW637" t="s">
        <v>5662</v>
      </c>
      <c r="AX637" t="s">
        <v>5308</v>
      </c>
      <c r="AY637" t="s">
        <v>5663</v>
      </c>
      <c r="BA637" t="s">
        <v>5907</v>
      </c>
      <c r="BB637" t="s">
        <v>5924</v>
      </c>
      <c r="BC637">
        <v>2750000000</v>
      </c>
      <c r="BD637" t="s">
        <v>5925</v>
      </c>
      <c r="BE637" t="s">
        <v>5926</v>
      </c>
      <c r="BF637" t="s">
        <v>5666</v>
      </c>
      <c r="BG637" t="s">
        <v>5667</v>
      </c>
      <c r="BH637" t="s">
        <v>987</v>
      </c>
      <c r="BI637" t="s">
        <v>1100</v>
      </c>
      <c r="BJ637" t="s">
        <v>1014</v>
      </c>
      <c r="BK637" t="s">
        <v>1018</v>
      </c>
      <c r="BL637" t="s">
        <v>5913</v>
      </c>
      <c r="BM637" t="s">
        <v>5914</v>
      </c>
      <c r="BN637" t="s">
        <v>987</v>
      </c>
      <c r="BO637" t="s">
        <v>1100</v>
      </c>
      <c r="BP637" t="s">
        <v>1014</v>
      </c>
      <c r="BQ637" t="s">
        <v>1015</v>
      </c>
      <c r="BR637" t="s">
        <v>1267</v>
      </c>
      <c r="BS637" t="s">
        <v>5355</v>
      </c>
      <c r="BT637" t="s">
        <v>1134</v>
      </c>
      <c r="BU637" t="s">
        <v>5672</v>
      </c>
      <c r="BV637" t="s">
        <v>1285</v>
      </c>
      <c r="BW637" t="s">
        <v>5355</v>
      </c>
      <c r="BX637" t="s">
        <v>5355</v>
      </c>
      <c r="BY637" t="s">
        <v>998</v>
      </c>
      <c r="CG637" t="s">
        <v>147</v>
      </c>
      <c r="CO637" t="s">
        <v>998</v>
      </c>
      <c r="CP637" t="s">
        <v>998</v>
      </c>
      <c r="CQ637" t="s">
        <v>998</v>
      </c>
      <c r="CS637" t="s">
        <v>998</v>
      </c>
      <c r="CT637" t="s">
        <v>998</v>
      </c>
      <c r="CU637" t="s">
        <v>998</v>
      </c>
      <c r="CW637" t="s">
        <v>998</v>
      </c>
      <c r="CX637" t="s">
        <v>998</v>
      </c>
      <c r="CY637" t="s">
        <v>998</v>
      </c>
      <c r="CZ637" t="s">
        <v>998</v>
      </c>
      <c r="DA637" t="s">
        <v>998</v>
      </c>
      <c r="DB637" t="s">
        <v>998</v>
      </c>
      <c r="DT637">
        <v>134</v>
      </c>
      <c r="DU637">
        <v>132</v>
      </c>
      <c r="DV637">
        <v>22</v>
      </c>
      <c r="DW637" s="1">
        <f>+Tabulka1[[#This Row],[pocudegra]]/Tabulka1[[#This Row],[pochodnav]]</f>
        <v>0.16666666666666666</v>
      </c>
      <c r="DX637">
        <v>858523000</v>
      </c>
      <c r="DY637" t="s">
        <v>1034</v>
      </c>
      <c r="DZ637" t="s">
        <v>1063</v>
      </c>
      <c r="EC637" t="s">
        <v>998</v>
      </c>
      <c r="EF637" t="s">
        <v>5915</v>
      </c>
      <c r="EG637" t="s">
        <v>147</v>
      </c>
      <c r="EL637">
        <v>0</v>
      </c>
      <c r="EM637">
        <v>0</v>
      </c>
    </row>
    <row r="638" spans="1:143" hidden="1">
      <c r="A638">
        <v>641</v>
      </c>
      <c r="B638" t="s">
        <v>5927</v>
      </c>
      <c r="C638" t="s">
        <v>1757</v>
      </c>
      <c r="D638" t="s">
        <v>144</v>
      </c>
      <c r="F638" t="s">
        <v>1022</v>
      </c>
      <c r="G638" t="s">
        <v>1022</v>
      </c>
      <c r="H638" t="s">
        <v>1022</v>
      </c>
      <c r="I638" t="s">
        <v>1022</v>
      </c>
      <c r="J638" t="s">
        <v>1757</v>
      </c>
      <c r="K638" t="s">
        <v>144</v>
      </c>
      <c r="L638" t="s">
        <v>2054</v>
      </c>
      <c r="M638" t="s">
        <v>2054</v>
      </c>
      <c r="AS638" t="s">
        <v>5928</v>
      </c>
      <c r="AT638" t="s">
        <v>5929</v>
      </c>
      <c r="AU638" t="s">
        <v>5930</v>
      </c>
      <c r="AV638" t="s">
        <v>5931</v>
      </c>
      <c r="AW638" t="s">
        <v>5932</v>
      </c>
      <c r="AX638" t="s">
        <v>5344</v>
      </c>
      <c r="AY638" t="s">
        <v>5345</v>
      </c>
      <c r="BA638" t="s">
        <v>5933</v>
      </c>
      <c r="BB638" t="s">
        <v>1222</v>
      </c>
      <c r="BC638">
        <v>436618000</v>
      </c>
      <c r="BD638" t="s">
        <v>5934</v>
      </c>
      <c r="BE638" t="s">
        <v>5935</v>
      </c>
      <c r="BF638" t="s">
        <v>5349</v>
      </c>
      <c r="BG638" t="s">
        <v>5350</v>
      </c>
      <c r="BH638" t="s">
        <v>1935</v>
      </c>
      <c r="BI638" t="s">
        <v>2020</v>
      </c>
      <c r="BJ638" t="s">
        <v>1936</v>
      </c>
      <c r="BK638" t="s">
        <v>180</v>
      </c>
      <c r="BL638" t="s">
        <v>5936</v>
      </c>
      <c r="BM638" t="s">
        <v>2825</v>
      </c>
      <c r="BN638" t="s">
        <v>5352</v>
      </c>
      <c r="BO638" t="s">
        <v>1823</v>
      </c>
      <c r="BP638" t="s">
        <v>1824</v>
      </c>
      <c r="BQ638" t="s">
        <v>5353</v>
      </c>
      <c r="BR638" t="s">
        <v>5937</v>
      </c>
      <c r="BS638" t="s">
        <v>5355</v>
      </c>
      <c r="BT638" t="s">
        <v>5938</v>
      </c>
      <c r="BU638" t="s">
        <v>5939</v>
      </c>
      <c r="BV638" t="s">
        <v>5358</v>
      </c>
      <c r="BW638" t="s">
        <v>5359</v>
      </c>
      <c r="BX638" t="s">
        <v>5359</v>
      </c>
      <c r="BY638" t="s">
        <v>998</v>
      </c>
      <c r="CG638" t="s">
        <v>147</v>
      </c>
      <c r="DT638">
        <v>145</v>
      </c>
      <c r="DU638">
        <v>141</v>
      </c>
      <c r="DV638">
        <v>29</v>
      </c>
      <c r="DW638" s="1">
        <f>+Tabulka1[[#This Row],[pocudegra]]/Tabulka1[[#This Row],[pochodnav]]</f>
        <v>0.20567375886524822</v>
      </c>
      <c r="DX638">
        <v>321589000</v>
      </c>
      <c r="DY638" t="s">
        <v>1034</v>
      </c>
      <c r="DZ638" t="s">
        <v>1222</v>
      </c>
      <c r="EF638" t="s">
        <v>5940</v>
      </c>
      <c r="EG638" t="s">
        <v>147</v>
      </c>
      <c r="EL638">
        <v>0</v>
      </c>
      <c r="EM638">
        <v>0</v>
      </c>
    </row>
    <row r="639" spans="1:143" hidden="1">
      <c r="A639">
        <v>642</v>
      </c>
      <c r="B639" t="s">
        <v>5941</v>
      </c>
      <c r="C639" t="s">
        <v>1025</v>
      </c>
      <c r="D639" t="s">
        <v>144</v>
      </c>
      <c r="F639" t="s">
        <v>1022</v>
      </c>
      <c r="G639" t="s">
        <v>1022</v>
      </c>
      <c r="H639" t="s">
        <v>1022</v>
      </c>
      <c r="I639" t="s">
        <v>1022</v>
      </c>
      <c r="J639" t="s">
        <v>1025</v>
      </c>
      <c r="K639" t="s">
        <v>144</v>
      </c>
      <c r="L639" t="s">
        <v>5249</v>
      </c>
      <c r="M639" t="s">
        <v>5249</v>
      </c>
      <c r="S639" t="s">
        <v>998</v>
      </c>
      <c r="T639" t="s">
        <v>998</v>
      </c>
      <c r="U639" t="s">
        <v>998</v>
      </c>
      <c r="W639" t="s">
        <v>998</v>
      </c>
      <c r="X639" t="s">
        <v>998</v>
      </c>
      <c r="Y639" t="s">
        <v>998</v>
      </c>
      <c r="AA639" t="s">
        <v>998</v>
      </c>
      <c r="AB639" t="s">
        <v>998</v>
      </c>
      <c r="AC639" t="s">
        <v>998</v>
      </c>
      <c r="AD639" t="s">
        <v>998</v>
      </c>
      <c r="AE639" t="s">
        <v>998</v>
      </c>
      <c r="AF639" t="s">
        <v>998</v>
      </c>
      <c r="AS639" t="s">
        <v>5942</v>
      </c>
      <c r="AT639" t="s">
        <v>5943</v>
      </c>
      <c r="AU639" t="s">
        <v>5739</v>
      </c>
      <c r="AV639" t="s">
        <v>5891</v>
      </c>
      <c r="AW639" t="s">
        <v>5892</v>
      </c>
      <c r="AX639" t="s">
        <v>5611</v>
      </c>
      <c r="AY639" t="s">
        <v>5611</v>
      </c>
      <c r="BA639" t="s">
        <v>5944</v>
      </c>
      <c r="BB639" t="s">
        <v>1222</v>
      </c>
      <c r="BC639">
        <v>45006000</v>
      </c>
      <c r="BD639" t="s">
        <v>5945</v>
      </c>
      <c r="BE639" t="s">
        <v>5946</v>
      </c>
      <c r="BF639" t="s">
        <v>5452</v>
      </c>
      <c r="BG639" t="s">
        <v>5453</v>
      </c>
      <c r="BH639" t="s">
        <v>1045</v>
      </c>
      <c r="BI639" t="s">
        <v>1046</v>
      </c>
      <c r="BJ639" t="s">
        <v>1047</v>
      </c>
      <c r="BK639" t="s">
        <v>180</v>
      </c>
      <c r="BL639" t="s">
        <v>2929</v>
      </c>
      <c r="BM639" t="s">
        <v>2329</v>
      </c>
      <c r="BN639" t="s">
        <v>1045</v>
      </c>
      <c r="BO639" t="s">
        <v>1046</v>
      </c>
      <c r="BP639" t="s">
        <v>1047</v>
      </c>
      <c r="BQ639" t="s">
        <v>180</v>
      </c>
      <c r="BR639" t="s">
        <v>5947</v>
      </c>
      <c r="BT639" t="s">
        <v>3082</v>
      </c>
      <c r="BU639" t="s">
        <v>5186</v>
      </c>
      <c r="BV639" t="s">
        <v>2792</v>
      </c>
      <c r="BX639" t="s">
        <v>5454</v>
      </c>
      <c r="BY639" t="s">
        <v>998</v>
      </c>
      <c r="CG639" t="s">
        <v>147</v>
      </c>
      <c r="CO639" t="s">
        <v>998</v>
      </c>
      <c r="CP639" t="s">
        <v>998</v>
      </c>
      <c r="CQ639" t="s">
        <v>998</v>
      </c>
      <c r="CS639" t="s">
        <v>998</v>
      </c>
      <c r="CT639" t="s">
        <v>998</v>
      </c>
      <c r="CU639" t="s">
        <v>998</v>
      </c>
      <c r="CW639" t="s">
        <v>998</v>
      </c>
      <c r="CX639" t="s">
        <v>998</v>
      </c>
      <c r="CY639" t="s">
        <v>998</v>
      </c>
      <c r="CZ639" t="s">
        <v>998</v>
      </c>
      <c r="DA639" t="s">
        <v>998</v>
      </c>
      <c r="DB639" t="s">
        <v>998</v>
      </c>
      <c r="DT639">
        <v>15</v>
      </c>
      <c r="DU639">
        <v>15</v>
      </c>
      <c r="DV639">
        <v>7</v>
      </c>
      <c r="DW639" s="1">
        <f>+Tabulka1[[#This Row],[pocudegra]]/Tabulka1[[#This Row],[pochodnav]]</f>
        <v>0.46666666666666667</v>
      </c>
      <c r="DX639">
        <v>45006000</v>
      </c>
      <c r="DY639" t="s">
        <v>1022</v>
      </c>
      <c r="DZ639" t="s">
        <v>1222</v>
      </c>
      <c r="EC639" t="s">
        <v>998</v>
      </c>
      <c r="EF639" t="s">
        <v>5733</v>
      </c>
      <c r="EG639" t="s">
        <v>147</v>
      </c>
      <c r="EL639">
        <v>0</v>
      </c>
      <c r="EM639">
        <v>0</v>
      </c>
    </row>
    <row r="640" spans="1:143" hidden="1">
      <c r="A640">
        <v>643</v>
      </c>
      <c r="B640" t="s">
        <v>5948</v>
      </c>
      <c r="C640" t="s">
        <v>1025</v>
      </c>
      <c r="D640" t="s">
        <v>144</v>
      </c>
      <c r="F640" t="s">
        <v>1022</v>
      </c>
      <c r="G640" t="s">
        <v>1022</v>
      </c>
      <c r="H640" t="s">
        <v>1022</v>
      </c>
      <c r="I640" t="s">
        <v>1022</v>
      </c>
      <c r="J640" t="s">
        <v>1025</v>
      </c>
      <c r="K640" t="s">
        <v>144</v>
      </c>
      <c r="L640" t="s">
        <v>1026</v>
      </c>
      <c r="M640" t="s">
        <v>1026</v>
      </c>
      <c r="S640" t="s">
        <v>998</v>
      </c>
      <c r="T640" t="s">
        <v>998</v>
      </c>
      <c r="U640" t="s">
        <v>998</v>
      </c>
      <c r="W640" t="s">
        <v>998</v>
      </c>
      <c r="X640" t="s">
        <v>998</v>
      </c>
      <c r="Y640" t="s">
        <v>998</v>
      </c>
      <c r="AA640" t="s">
        <v>998</v>
      </c>
      <c r="AB640" t="s">
        <v>998</v>
      </c>
      <c r="AC640" t="s">
        <v>998</v>
      </c>
      <c r="AD640" t="s">
        <v>998</v>
      </c>
      <c r="AE640" t="s">
        <v>998</v>
      </c>
      <c r="AF640" t="s">
        <v>998</v>
      </c>
      <c r="AS640" t="s">
        <v>5949</v>
      </c>
      <c r="AT640" t="s">
        <v>5950</v>
      </c>
      <c r="AU640" t="s">
        <v>5951</v>
      </c>
      <c r="AV640" t="s">
        <v>5371</v>
      </c>
      <c r="AW640" t="s">
        <v>5372</v>
      </c>
      <c r="AX640" t="s">
        <v>1032</v>
      </c>
      <c r="AY640" t="s">
        <v>1032</v>
      </c>
      <c r="BA640" t="s">
        <v>5907</v>
      </c>
      <c r="BB640" t="s">
        <v>1222</v>
      </c>
      <c r="BC640">
        <v>84000000</v>
      </c>
      <c r="BD640" t="s">
        <v>5268</v>
      </c>
      <c r="BE640" t="s">
        <v>1036</v>
      </c>
      <c r="BF640" t="s">
        <v>5269</v>
      </c>
      <c r="BG640" t="s">
        <v>5287</v>
      </c>
      <c r="BH640" t="s">
        <v>1045</v>
      </c>
      <c r="BI640" t="s">
        <v>1046</v>
      </c>
      <c r="BJ640" t="s">
        <v>1047</v>
      </c>
      <c r="BK640" t="s">
        <v>180</v>
      </c>
      <c r="BL640" t="s">
        <v>5952</v>
      </c>
      <c r="BM640" t="s">
        <v>2825</v>
      </c>
      <c r="BN640" t="s">
        <v>1045</v>
      </c>
      <c r="BO640" t="s">
        <v>1046</v>
      </c>
      <c r="BP640" t="s">
        <v>1047</v>
      </c>
      <c r="BQ640" t="s">
        <v>180</v>
      </c>
      <c r="BR640" t="s">
        <v>5953</v>
      </c>
      <c r="BT640" t="s">
        <v>5954</v>
      </c>
      <c r="BU640" t="s">
        <v>5186</v>
      </c>
      <c r="BV640" t="s">
        <v>1032</v>
      </c>
      <c r="BW640" t="s">
        <v>2792</v>
      </c>
      <c r="BX640" t="s">
        <v>2792</v>
      </c>
      <c r="BY640" t="s">
        <v>998</v>
      </c>
      <c r="CG640" t="s">
        <v>147</v>
      </c>
      <c r="CO640" t="s">
        <v>998</v>
      </c>
      <c r="CP640" t="s">
        <v>998</v>
      </c>
      <c r="CQ640" t="s">
        <v>998</v>
      </c>
      <c r="CS640" t="s">
        <v>998</v>
      </c>
      <c r="CT640" t="s">
        <v>998</v>
      </c>
      <c r="CU640" t="s">
        <v>998</v>
      </c>
      <c r="CW640" t="s">
        <v>998</v>
      </c>
      <c r="CX640" t="s">
        <v>998</v>
      </c>
      <c r="CY640" t="s">
        <v>998</v>
      </c>
      <c r="CZ640" t="s">
        <v>998</v>
      </c>
      <c r="DA640" t="s">
        <v>998</v>
      </c>
      <c r="DB640" t="s">
        <v>998</v>
      </c>
      <c r="DT640">
        <v>206</v>
      </c>
      <c r="DU640">
        <v>165</v>
      </c>
      <c r="DV640">
        <v>20</v>
      </c>
      <c r="DW640" s="1">
        <f>+Tabulka1[[#This Row],[pocudegra]]/Tabulka1[[#This Row],[pochodnav]]</f>
        <v>0.12121212121212122</v>
      </c>
      <c r="DX640">
        <v>110519</v>
      </c>
      <c r="DY640" t="s">
        <v>1034</v>
      </c>
      <c r="DZ640" t="s">
        <v>1222</v>
      </c>
      <c r="EC640" t="s">
        <v>998</v>
      </c>
      <c r="EF640" t="s">
        <v>5955</v>
      </c>
      <c r="EG640" t="s">
        <v>147</v>
      </c>
      <c r="EL640">
        <v>0</v>
      </c>
      <c r="EM640">
        <v>0</v>
      </c>
    </row>
    <row r="641" spans="1:143" hidden="1">
      <c r="A641">
        <v>644</v>
      </c>
      <c r="B641" t="s">
        <v>5956</v>
      </c>
      <c r="C641" t="s">
        <v>1025</v>
      </c>
      <c r="D641" t="s">
        <v>144</v>
      </c>
      <c r="F641" t="s">
        <v>1022</v>
      </c>
      <c r="G641" t="s">
        <v>1022</v>
      </c>
      <c r="H641" t="s">
        <v>1022</v>
      </c>
      <c r="I641" t="s">
        <v>1022</v>
      </c>
      <c r="J641" t="s">
        <v>1025</v>
      </c>
      <c r="K641" t="s">
        <v>144</v>
      </c>
      <c r="L641" t="s">
        <v>5615</v>
      </c>
      <c r="M641" t="s">
        <v>5615</v>
      </c>
      <c r="S641" t="s">
        <v>998</v>
      </c>
      <c r="T641" t="s">
        <v>998</v>
      </c>
      <c r="U641" t="s">
        <v>998</v>
      </c>
      <c r="W641" t="s">
        <v>998</v>
      </c>
      <c r="X641" t="s">
        <v>998</v>
      </c>
      <c r="Y641" t="s">
        <v>998</v>
      </c>
      <c r="AA641" t="s">
        <v>998</v>
      </c>
      <c r="AB641" t="s">
        <v>998</v>
      </c>
      <c r="AC641" t="s">
        <v>998</v>
      </c>
      <c r="AD641" t="s">
        <v>998</v>
      </c>
      <c r="AE641" t="s">
        <v>998</v>
      </c>
      <c r="AF641" t="s">
        <v>998</v>
      </c>
      <c r="AS641" t="s">
        <v>5957</v>
      </c>
      <c r="AT641" t="s">
        <v>5958</v>
      </c>
      <c r="AU641" t="s">
        <v>5959</v>
      </c>
      <c r="AV641" t="s">
        <v>5960</v>
      </c>
      <c r="AW641" t="s">
        <v>5961</v>
      </c>
      <c r="AX641" t="s">
        <v>5962</v>
      </c>
      <c r="AY641" t="s">
        <v>5963</v>
      </c>
      <c r="BA641" t="s">
        <v>5907</v>
      </c>
      <c r="BB641" t="s">
        <v>2540</v>
      </c>
      <c r="BC641">
        <v>3000000</v>
      </c>
      <c r="BD641" t="s">
        <v>5964</v>
      </c>
      <c r="BE641" t="s">
        <v>5965</v>
      </c>
      <c r="BF641" t="s">
        <v>5966</v>
      </c>
      <c r="BG641" t="s">
        <v>5967</v>
      </c>
      <c r="BH641" t="s">
        <v>1045</v>
      </c>
      <c r="BI641" t="s">
        <v>1046</v>
      </c>
      <c r="BJ641" t="s">
        <v>1047</v>
      </c>
      <c r="BK641" t="s">
        <v>180</v>
      </c>
      <c r="BL641" t="s">
        <v>5841</v>
      </c>
      <c r="BM641" t="s">
        <v>5842</v>
      </c>
      <c r="BN641" t="s">
        <v>1045</v>
      </c>
      <c r="BO641" t="s">
        <v>1046</v>
      </c>
      <c r="BP641" t="s">
        <v>1047</v>
      </c>
      <c r="BQ641" t="s">
        <v>180</v>
      </c>
      <c r="BR641" t="s">
        <v>5579</v>
      </c>
      <c r="BT641" t="s">
        <v>5844</v>
      </c>
      <c r="BU641" t="s">
        <v>5186</v>
      </c>
      <c r="BV641" t="s">
        <v>2792</v>
      </c>
      <c r="BY641" t="s">
        <v>998</v>
      </c>
      <c r="CG641" t="s">
        <v>240</v>
      </c>
      <c r="CH641" t="s">
        <v>5624</v>
      </c>
      <c r="CO641" t="s">
        <v>998</v>
      </c>
      <c r="CP641" t="s">
        <v>998</v>
      </c>
      <c r="CQ641" t="s">
        <v>998</v>
      </c>
      <c r="CS641" t="s">
        <v>998</v>
      </c>
      <c r="CT641" t="s">
        <v>998</v>
      </c>
      <c r="CU641" t="s">
        <v>998</v>
      </c>
      <c r="CW641" t="s">
        <v>998</v>
      </c>
      <c r="CX641" t="s">
        <v>998</v>
      </c>
      <c r="CY641" t="s">
        <v>998</v>
      </c>
      <c r="CZ641" t="s">
        <v>998</v>
      </c>
      <c r="DA641" t="s">
        <v>998</v>
      </c>
      <c r="DB641" t="s">
        <v>998</v>
      </c>
      <c r="DS641" t="s">
        <v>5625</v>
      </c>
      <c r="DT641">
        <v>0</v>
      </c>
      <c r="DU641">
        <v>0</v>
      </c>
      <c r="DV641">
        <v>0</v>
      </c>
      <c r="DW641" s="1" t="e">
        <f>+Tabulka1[[#This Row],[pocudegra]]/Tabulka1[[#This Row],[pochodnav]]</f>
        <v>#DIV/0!</v>
      </c>
      <c r="DX641">
        <v>0</v>
      </c>
      <c r="EA641" t="s">
        <v>5626</v>
      </c>
      <c r="EB641" t="s">
        <v>5627</v>
      </c>
      <c r="EC641" t="s">
        <v>998</v>
      </c>
      <c r="EF641" t="s">
        <v>5628</v>
      </c>
      <c r="EG641" t="s">
        <v>147</v>
      </c>
      <c r="EL641">
        <v>0</v>
      </c>
      <c r="EM641">
        <v>0</v>
      </c>
    </row>
    <row r="642" spans="1:143" hidden="1">
      <c r="A642">
        <v>645</v>
      </c>
      <c r="B642" t="s">
        <v>5968</v>
      </c>
      <c r="C642" t="s">
        <v>1025</v>
      </c>
      <c r="D642" t="s">
        <v>240</v>
      </c>
      <c r="F642" t="s">
        <v>1022</v>
      </c>
      <c r="G642" t="s">
        <v>1022</v>
      </c>
      <c r="H642" t="s">
        <v>1022</v>
      </c>
      <c r="I642" t="s">
        <v>1022</v>
      </c>
      <c r="J642" t="s">
        <v>1025</v>
      </c>
      <c r="K642" t="s">
        <v>240</v>
      </c>
      <c r="L642" t="s">
        <v>5615</v>
      </c>
      <c r="M642" t="s">
        <v>5615</v>
      </c>
      <c r="S642" t="s">
        <v>998</v>
      </c>
      <c r="T642" t="s">
        <v>998</v>
      </c>
      <c r="U642" t="s">
        <v>998</v>
      </c>
      <c r="W642" t="s">
        <v>998</v>
      </c>
      <c r="X642" t="s">
        <v>998</v>
      </c>
      <c r="Y642" t="s">
        <v>998</v>
      </c>
      <c r="AA642" t="s">
        <v>998</v>
      </c>
      <c r="AB642" t="s">
        <v>998</v>
      </c>
      <c r="AC642" t="s">
        <v>998</v>
      </c>
      <c r="AD642" t="s">
        <v>998</v>
      </c>
      <c r="AE642" t="s">
        <v>998</v>
      </c>
      <c r="AF642" t="s">
        <v>998</v>
      </c>
      <c r="AS642" t="s">
        <v>5969</v>
      </c>
      <c r="AT642" t="s">
        <v>5970</v>
      </c>
      <c r="AU642" t="s">
        <v>5959</v>
      </c>
      <c r="AV642" t="s">
        <v>5960</v>
      </c>
      <c r="AW642" t="s">
        <v>5961</v>
      </c>
      <c r="AX642" t="s">
        <v>5962</v>
      </c>
      <c r="AY642" t="s">
        <v>5963</v>
      </c>
      <c r="BA642" t="s">
        <v>5907</v>
      </c>
      <c r="BB642" t="s">
        <v>2540</v>
      </c>
      <c r="BC642">
        <v>3000000</v>
      </c>
      <c r="BD642" t="s">
        <v>5964</v>
      </c>
      <c r="BE642" t="s">
        <v>5965</v>
      </c>
      <c r="BF642" t="s">
        <v>5966</v>
      </c>
      <c r="BG642" t="s">
        <v>5967</v>
      </c>
      <c r="BH642" t="s">
        <v>1045</v>
      </c>
      <c r="BI642" t="s">
        <v>1046</v>
      </c>
      <c r="BJ642" t="s">
        <v>1047</v>
      </c>
      <c r="BK642" t="s">
        <v>180</v>
      </c>
      <c r="BL642" t="s">
        <v>5841</v>
      </c>
      <c r="BM642" t="s">
        <v>5842</v>
      </c>
      <c r="BN642" t="s">
        <v>1045</v>
      </c>
      <c r="BO642" t="s">
        <v>1046</v>
      </c>
      <c r="BP642" t="s">
        <v>1047</v>
      </c>
      <c r="BQ642" t="s">
        <v>180</v>
      </c>
      <c r="BR642" t="s">
        <v>5579</v>
      </c>
      <c r="BT642" t="s">
        <v>5844</v>
      </c>
      <c r="BU642" t="s">
        <v>5186</v>
      </c>
      <c r="BV642" t="s">
        <v>2792</v>
      </c>
      <c r="BW642" t="s">
        <v>5971</v>
      </c>
      <c r="BY642" t="s">
        <v>998</v>
      </c>
      <c r="CG642" t="s">
        <v>240</v>
      </c>
      <c r="CH642" t="s">
        <v>5624</v>
      </c>
      <c r="CO642" t="s">
        <v>998</v>
      </c>
      <c r="CP642" t="s">
        <v>998</v>
      </c>
      <c r="CQ642" t="s">
        <v>998</v>
      </c>
      <c r="CS642" t="s">
        <v>998</v>
      </c>
      <c r="CT642" t="s">
        <v>998</v>
      </c>
      <c r="CU642" t="s">
        <v>998</v>
      </c>
      <c r="CW642" t="s">
        <v>998</v>
      </c>
      <c r="CX642" t="s">
        <v>998</v>
      </c>
      <c r="CY642" t="s">
        <v>998</v>
      </c>
      <c r="CZ642" t="s">
        <v>998</v>
      </c>
      <c r="DA642" t="s">
        <v>998</v>
      </c>
      <c r="DB642" t="s">
        <v>998</v>
      </c>
      <c r="DS642" t="s">
        <v>5625</v>
      </c>
      <c r="DT642">
        <v>0</v>
      </c>
      <c r="DU642">
        <v>0</v>
      </c>
      <c r="DV642">
        <v>0</v>
      </c>
      <c r="DW642" s="1" t="e">
        <f>+Tabulka1[[#This Row],[pocudegra]]/Tabulka1[[#This Row],[pochodnav]]</f>
        <v>#DIV/0!</v>
      </c>
      <c r="DX642">
        <v>0</v>
      </c>
      <c r="EA642" t="s">
        <v>5626</v>
      </c>
      <c r="EB642" t="s">
        <v>5627</v>
      </c>
      <c r="EC642" t="s">
        <v>998</v>
      </c>
      <c r="EF642" t="s">
        <v>5628</v>
      </c>
      <c r="EG642" t="s">
        <v>147</v>
      </c>
      <c r="EL642">
        <v>0</v>
      </c>
      <c r="EM642">
        <v>0</v>
      </c>
    </row>
    <row r="643" spans="1:143" hidden="1">
      <c r="A643">
        <v>646</v>
      </c>
      <c r="B643" t="s">
        <v>5972</v>
      </c>
      <c r="C643" t="s">
        <v>995</v>
      </c>
      <c r="D643" t="s">
        <v>240</v>
      </c>
      <c r="F643" t="s">
        <v>1022</v>
      </c>
      <c r="G643" t="s">
        <v>1022</v>
      </c>
      <c r="H643" t="s">
        <v>1022</v>
      </c>
      <c r="I643" t="s">
        <v>1022</v>
      </c>
      <c r="J643" t="s">
        <v>995</v>
      </c>
      <c r="K643" t="s">
        <v>240</v>
      </c>
      <c r="L643" t="s">
        <v>5973</v>
      </c>
      <c r="M643" t="s">
        <v>5973</v>
      </c>
      <c r="S643" t="s">
        <v>998</v>
      </c>
      <c r="T643" t="s">
        <v>998</v>
      </c>
      <c r="U643" t="s">
        <v>998</v>
      </c>
      <c r="W643" t="s">
        <v>998</v>
      </c>
      <c r="X643" t="s">
        <v>998</v>
      </c>
      <c r="Y643" t="s">
        <v>998</v>
      </c>
      <c r="AA643" t="s">
        <v>998</v>
      </c>
      <c r="AB643" t="s">
        <v>998</v>
      </c>
      <c r="AC643" t="s">
        <v>998</v>
      </c>
      <c r="AD643" t="s">
        <v>998</v>
      </c>
      <c r="AE643" t="s">
        <v>998</v>
      </c>
      <c r="AF643" t="s">
        <v>998</v>
      </c>
      <c r="AS643" t="s">
        <v>5974</v>
      </c>
      <c r="AT643" t="s">
        <v>5975</v>
      </c>
      <c r="AU643" t="s">
        <v>5976</v>
      </c>
      <c r="AV643" t="s">
        <v>5977</v>
      </c>
      <c r="AW643" t="s">
        <v>5978</v>
      </c>
      <c r="AX643" t="s">
        <v>1004</v>
      </c>
      <c r="AY643" t="s">
        <v>5851</v>
      </c>
      <c r="BA643" t="s">
        <v>5907</v>
      </c>
      <c r="BB643" t="s">
        <v>1222</v>
      </c>
      <c r="BC643">
        <v>510000000</v>
      </c>
      <c r="BD643" t="s">
        <v>5979</v>
      </c>
      <c r="BE643" t="s">
        <v>5980</v>
      </c>
      <c r="BF643" t="s">
        <v>5981</v>
      </c>
      <c r="BG643" t="s">
        <v>5982</v>
      </c>
      <c r="BH643" t="s">
        <v>1012</v>
      </c>
      <c r="BI643" t="s">
        <v>1013</v>
      </c>
      <c r="BJ643" t="s">
        <v>1014</v>
      </c>
      <c r="BK643" t="s">
        <v>1015</v>
      </c>
      <c r="BL643" t="s">
        <v>5678</v>
      </c>
      <c r="BM643" t="s">
        <v>5679</v>
      </c>
      <c r="BN643" t="s">
        <v>1012</v>
      </c>
      <c r="BO643" t="s">
        <v>1013</v>
      </c>
      <c r="BP643" t="s">
        <v>1014</v>
      </c>
      <c r="BQ643" t="s">
        <v>1018</v>
      </c>
      <c r="BR643" t="s">
        <v>5983</v>
      </c>
      <c r="BT643" t="s">
        <v>5680</v>
      </c>
      <c r="BU643" t="s">
        <v>1020</v>
      </c>
      <c r="BV643" t="s">
        <v>5984</v>
      </c>
      <c r="BY643" t="s">
        <v>998</v>
      </c>
      <c r="CG643" t="s">
        <v>147</v>
      </c>
      <c r="CO643" t="s">
        <v>998</v>
      </c>
      <c r="CP643" t="s">
        <v>998</v>
      </c>
      <c r="CQ643" t="s">
        <v>998</v>
      </c>
      <c r="CS643" t="s">
        <v>998</v>
      </c>
      <c r="CT643" t="s">
        <v>998</v>
      </c>
      <c r="CU643" t="s">
        <v>998</v>
      </c>
      <c r="CW643" t="s">
        <v>998</v>
      </c>
      <c r="CX643" t="s">
        <v>998</v>
      </c>
      <c r="CY643" t="s">
        <v>998</v>
      </c>
      <c r="CZ643" t="s">
        <v>998</v>
      </c>
      <c r="DA643" t="s">
        <v>998</v>
      </c>
      <c r="DB643" t="s">
        <v>998</v>
      </c>
      <c r="DT643">
        <v>32</v>
      </c>
      <c r="DU643">
        <v>32</v>
      </c>
      <c r="DV643">
        <v>23</v>
      </c>
      <c r="DW643" s="1">
        <f>+Tabulka1[[#This Row],[pocudegra]]/Tabulka1[[#This Row],[pochodnav]]</f>
        <v>0.71875</v>
      </c>
      <c r="DX643">
        <v>337876000</v>
      </c>
      <c r="DY643" t="s">
        <v>1034</v>
      </c>
      <c r="DZ643" t="s">
        <v>1222</v>
      </c>
      <c r="EC643" t="s">
        <v>998</v>
      </c>
      <c r="EF643" t="s">
        <v>5985</v>
      </c>
      <c r="EG643" t="s">
        <v>147</v>
      </c>
      <c r="EL643">
        <v>0</v>
      </c>
      <c r="EM643">
        <v>0</v>
      </c>
    </row>
    <row r="644" spans="1:143" hidden="1">
      <c r="A644">
        <v>647</v>
      </c>
      <c r="B644" t="s">
        <v>5986</v>
      </c>
      <c r="C644" t="s">
        <v>995</v>
      </c>
      <c r="D644" t="s">
        <v>240</v>
      </c>
      <c r="F644" t="s">
        <v>1022</v>
      </c>
      <c r="G644" t="s">
        <v>1022</v>
      </c>
      <c r="H644" t="s">
        <v>1022</v>
      </c>
      <c r="I644" t="s">
        <v>1022</v>
      </c>
      <c r="J644" t="s">
        <v>995</v>
      </c>
      <c r="K644" t="s">
        <v>240</v>
      </c>
      <c r="L644" t="s">
        <v>5987</v>
      </c>
      <c r="M644" t="s">
        <v>5987</v>
      </c>
      <c r="S644" t="s">
        <v>998</v>
      </c>
      <c r="T644" t="s">
        <v>998</v>
      </c>
      <c r="U644" t="s">
        <v>998</v>
      </c>
      <c r="W644" t="s">
        <v>998</v>
      </c>
      <c r="X644" t="s">
        <v>998</v>
      </c>
      <c r="Y644" t="s">
        <v>998</v>
      </c>
      <c r="AA644" t="s">
        <v>998</v>
      </c>
      <c r="AB644" t="s">
        <v>998</v>
      </c>
      <c r="AC644" t="s">
        <v>998</v>
      </c>
      <c r="AD644" t="s">
        <v>998</v>
      </c>
      <c r="AE644" t="s">
        <v>998</v>
      </c>
      <c r="AF644" t="s">
        <v>998</v>
      </c>
      <c r="AS644" t="s">
        <v>5833</v>
      </c>
      <c r="AT644" t="s">
        <v>5988</v>
      </c>
      <c r="AU644" t="s">
        <v>5959</v>
      </c>
      <c r="AV644" t="s">
        <v>5989</v>
      </c>
      <c r="AW644" t="s">
        <v>5990</v>
      </c>
      <c r="AX644" t="s">
        <v>1004</v>
      </c>
      <c r="AY644" t="s">
        <v>1005</v>
      </c>
      <c r="BA644" t="s">
        <v>5907</v>
      </c>
      <c r="BB644" t="s">
        <v>1063</v>
      </c>
      <c r="BC644">
        <v>2862813036</v>
      </c>
      <c r="BD644" t="s">
        <v>5991</v>
      </c>
      <c r="BE644" t="s">
        <v>5992</v>
      </c>
      <c r="BF644" t="s">
        <v>5993</v>
      </c>
      <c r="BG644" t="s">
        <v>5994</v>
      </c>
      <c r="BH644" t="s">
        <v>1012</v>
      </c>
      <c r="BI644" t="s">
        <v>1013</v>
      </c>
      <c r="BJ644" t="s">
        <v>1014</v>
      </c>
      <c r="BK644" t="s">
        <v>1015</v>
      </c>
      <c r="BL644" t="s">
        <v>5995</v>
      </c>
      <c r="BM644" t="s">
        <v>5996</v>
      </c>
      <c r="BN644" t="s">
        <v>1012</v>
      </c>
      <c r="BO644" t="s">
        <v>1013</v>
      </c>
      <c r="BP644" t="s">
        <v>1014</v>
      </c>
      <c r="BQ644" t="s">
        <v>1018</v>
      </c>
      <c r="BT644" t="s">
        <v>5997</v>
      </c>
      <c r="BU644" t="s">
        <v>1020</v>
      </c>
      <c r="BV644" t="s">
        <v>5998</v>
      </c>
      <c r="BY644" t="s">
        <v>998</v>
      </c>
      <c r="CG644" t="s">
        <v>147</v>
      </c>
      <c r="CO644" t="s">
        <v>998</v>
      </c>
      <c r="CP644" t="s">
        <v>998</v>
      </c>
      <c r="CQ644" t="s">
        <v>998</v>
      </c>
      <c r="CS644" t="s">
        <v>998</v>
      </c>
      <c r="CT644" t="s">
        <v>998</v>
      </c>
      <c r="CU644" t="s">
        <v>998</v>
      </c>
      <c r="CW644" t="s">
        <v>998</v>
      </c>
      <c r="CX644" t="s">
        <v>998</v>
      </c>
      <c r="CY644" t="s">
        <v>998</v>
      </c>
      <c r="CZ644" t="s">
        <v>998</v>
      </c>
      <c r="DA644" t="s">
        <v>998</v>
      </c>
      <c r="DB644" t="s">
        <v>998</v>
      </c>
      <c r="DT644">
        <v>396</v>
      </c>
      <c r="DU644">
        <v>384</v>
      </c>
      <c r="DV644">
        <v>171</v>
      </c>
      <c r="DW644" s="1">
        <f>+Tabulka1[[#This Row],[pocudegra]]/Tabulka1[[#This Row],[pochodnav]]</f>
        <v>0.4453125</v>
      </c>
      <c r="DX644">
        <v>2957538878</v>
      </c>
      <c r="DY644" t="s">
        <v>1034</v>
      </c>
      <c r="DZ644" t="s">
        <v>1063</v>
      </c>
      <c r="EC644" t="s">
        <v>998</v>
      </c>
      <c r="EF644" t="s">
        <v>5999</v>
      </c>
      <c r="EG644" t="s">
        <v>147</v>
      </c>
      <c r="EL644">
        <v>0</v>
      </c>
      <c r="EM644">
        <v>0</v>
      </c>
    </row>
    <row r="645" spans="1:143" hidden="1">
      <c r="A645">
        <v>648</v>
      </c>
      <c r="B645" t="s">
        <v>6000</v>
      </c>
      <c r="C645" t="s">
        <v>3832</v>
      </c>
      <c r="D645" t="s">
        <v>240</v>
      </c>
      <c r="F645" t="s">
        <v>1022</v>
      </c>
      <c r="G645" t="s">
        <v>1034</v>
      </c>
      <c r="H645" t="s">
        <v>1022</v>
      </c>
      <c r="I645" t="s">
        <v>1034</v>
      </c>
      <c r="J645" t="s">
        <v>3832</v>
      </c>
      <c r="K645" t="s">
        <v>240</v>
      </c>
      <c r="L645" t="s">
        <v>6001</v>
      </c>
      <c r="M645" t="s">
        <v>6001</v>
      </c>
      <c r="S645" t="s">
        <v>998</v>
      </c>
      <c r="T645" t="s">
        <v>998</v>
      </c>
      <c r="U645" t="s">
        <v>998</v>
      </c>
      <c r="W645" t="s">
        <v>998</v>
      </c>
      <c r="X645" t="s">
        <v>998</v>
      </c>
      <c r="Y645" t="s">
        <v>998</v>
      </c>
      <c r="AA645" t="s">
        <v>998</v>
      </c>
      <c r="AB645" t="s">
        <v>998</v>
      </c>
      <c r="AC645" t="s">
        <v>998</v>
      </c>
      <c r="AD645" t="s">
        <v>998</v>
      </c>
      <c r="AE645" t="s">
        <v>998</v>
      </c>
      <c r="AF645" t="s">
        <v>998</v>
      </c>
      <c r="AS645" t="s">
        <v>5833</v>
      </c>
      <c r="AT645" t="s">
        <v>6002</v>
      </c>
      <c r="AU645" t="s">
        <v>6003</v>
      </c>
      <c r="AV645" t="s">
        <v>5645</v>
      </c>
      <c r="AW645" t="s">
        <v>5645</v>
      </c>
      <c r="AX645" t="s">
        <v>3981</v>
      </c>
      <c r="AY645" t="s">
        <v>3981</v>
      </c>
      <c r="BA645" t="s">
        <v>5852</v>
      </c>
      <c r="BB645" t="s">
        <v>1007</v>
      </c>
      <c r="BC645">
        <v>1350000000</v>
      </c>
      <c r="BD645" t="s">
        <v>6004</v>
      </c>
      <c r="BE645" t="s">
        <v>6005</v>
      </c>
      <c r="BF645" t="s">
        <v>4061</v>
      </c>
      <c r="BG645" t="s">
        <v>4062</v>
      </c>
      <c r="BH645" t="s">
        <v>4171</v>
      </c>
      <c r="BI645" t="s">
        <v>3987</v>
      </c>
      <c r="BJ645" t="s">
        <v>4182</v>
      </c>
      <c r="BK645" t="s">
        <v>3989</v>
      </c>
      <c r="BL645" t="s">
        <v>4155</v>
      </c>
      <c r="BM645" t="s">
        <v>4156</v>
      </c>
      <c r="BN645" t="s">
        <v>5648</v>
      </c>
      <c r="BO645" t="s">
        <v>3849</v>
      </c>
      <c r="BP645" t="s">
        <v>2633</v>
      </c>
      <c r="BQ645" t="s">
        <v>1042</v>
      </c>
      <c r="BR645" t="s">
        <v>5649</v>
      </c>
      <c r="BT645" t="s">
        <v>5650</v>
      </c>
      <c r="BU645" t="s">
        <v>6006</v>
      </c>
      <c r="BV645" t="s">
        <v>6007</v>
      </c>
      <c r="BW645" t="s">
        <v>885</v>
      </c>
      <c r="BY645" t="s">
        <v>998</v>
      </c>
      <c r="CG645" t="s">
        <v>147</v>
      </c>
      <c r="CO645" t="s">
        <v>998</v>
      </c>
      <c r="CP645" t="s">
        <v>998</v>
      </c>
      <c r="CQ645" t="s">
        <v>998</v>
      </c>
      <c r="CS645" t="s">
        <v>998</v>
      </c>
      <c r="CT645" t="s">
        <v>998</v>
      </c>
      <c r="CU645" t="s">
        <v>998</v>
      </c>
      <c r="CW645" t="s">
        <v>998</v>
      </c>
      <c r="CX645" t="s">
        <v>998</v>
      </c>
      <c r="CY645" t="s">
        <v>998</v>
      </c>
      <c r="CZ645" t="s">
        <v>998</v>
      </c>
      <c r="DA645" t="s">
        <v>998</v>
      </c>
      <c r="DB645" t="s">
        <v>998</v>
      </c>
      <c r="DT645">
        <v>384</v>
      </c>
      <c r="DU645">
        <v>372</v>
      </c>
      <c r="DV645">
        <v>98</v>
      </c>
      <c r="DW645" s="1">
        <f>+Tabulka1[[#This Row],[pocudegra]]/Tabulka1[[#This Row],[pochodnav]]</f>
        <v>0.26344086021505375</v>
      </c>
      <c r="DX645">
        <v>1150501000</v>
      </c>
      <c r="DY645" t="s">
        <v>1034</v>
      </c>
      <c r="DZ645" t="s">
        <v>1007</v>
      </c>
      <c r="EC645" t="s">
        <v>998</v>
      </c>
      <c r="EF645" t="s">
        <v>6008</v>
      </c>
      <c r="EG645" t="s">
        <v>147</v>
      </c>
      <c r="EL645">
        <v>0</v>
      </c>
      <c r="EM645">
        <v>0</v>
      </c>
    </row>
    <row r="646" spans="1:143" hidden="1">
      <c r="A646">
        <v>649</v>
      </c>
      <c r="B646" t="s">
        <v>6009</v>
      </c>
      <c r="C646" t="s">
        <v>995</v>
      </c>
      <c r="D646" t="s">
        <v>240</v>
      </c>
      <c r="F646" t="s">
        <v>1022</v>
      </c>
      <c r="G646" t="s">
        <v>1034</v>
      </c>
      <c r="H646" t="s">
        <v>1022</v>
      </c>
      <c r="I646" t="s">
        <v>1034</v>
      </c>
      <c r="J646" t="s">
        <v>995</v>
      </c>
      <c r="K646" t="s">
        <v>240</v>
      </c>
      <c r="L646" t="s">
        <v>6010</v>
      </c>
      <c r="M646" t="s">
        <v>6010</v>
      </c>
      <c r="S646" t="s">
        <v>998</v>
      </c>
      <c r="T646" t="s">
        <v>998</v>
      </c>
      <c r="U646" t="s">
        <v>998</v>
      </c>
      <c r="W646" t="s">
        <v>998</v>
      </c>
      <c r="X646" t="s">
        <v>998</v>
      </c>
      <c r="Y646" t="s">
        <v>998</v>
      </c>
      <c r="AA646" t="s">
        <v>998</v>
      </c>
      <c r="AB646" t="s">
        <v>998</v>
      </c>
      <c r="AC646" t="s">
        <v>998</v>
      </c>
      <c r="AD646" t="s">
        <v>998</v>
      </c>
      <c r="AE646" t="s">
        <v>998</v>
      </c>
      <c r="AF646" t="s">
        <v>998</v>
      </c>
      <c r="AS646" t="s">
        <v>6011</v>
      </c>
      <c r="AT646" t="s">
        <v>6012</v>
      </c>
      <c r="AU646" t="s">
        <v>6008</v>
      </c>
      <c r="AV646" t="s">
        <v>6013</v>
      </c>
      <c r="AW646" t="s">
        <v>6014</v>
      </c>
      <c r="AX646" t="s">
        <v>1004</v>
      </c>
      <c r="AY646" t="s">
        <v>5851</v>
      </c>
      <c r="BA646" t="s">
        <v>5907</v>
      </c>
      <c r="BB646" t="s">
        <v>5924</v>
      </c>
      <c r="BC646">
        <v>429000000</v>
      </c>
      <c r="BD646" t="s">
        <v>6015</v>
      </c>
      <c r="BE646" t="s">
        <v>6016</v>
      </c>
      <c r="BF646" t="s">
        <v>6017</v>
      </c>
      <c r="BG646" t="s">
        <v>6018</v>
      </c>
      <c r="BH646" t="s">
        <v>1012</v>
      </c>
      <c r="BI646" t="s">
        <v>1013</v>
      </c>
      <c r="BJ646" t="s">
        <v>1014</v>
      </c>
      <c r="BK646" t="s">
        <v>1015</v>
      </c>
      <c r="BL646" t="s">
        <v>5809</v>
      </c>
      <c r="BM646" t="s">
        <v>5417</v>
      </c>
      <c r="BN646" t="s">
        <v>1012</v>
      </c>
      <c r="BO646" t="s">
        <v>1013</v>
      </c>
      <c r="BP646" t="s">
        <v>1014</v>
      </c>
      <c r="BQ646" t="s">
        <v>1018</v>
      </c>
      <c r="BR646" t="s">
        <v>6019</v>
      </c>
      <c r="BT646" t="s">
        <v>5810</v>
      </c>
      <c r="BU646" t="s">
        <v>1020</v>
      </c>
      <c r="BV646" t="s">
        <v>6020</v>
      </c>
      <c r="BY646" t="s">
        <v>998</v>
      </c>
      <c r="CG646" t="s">
        <v>147</v>
      </c>
      <c r="CO646" t="s">
        <v>998</v>
      </c>
      <c r="CP646" t="s">
        <v>998</v>
      </c>
      <c r="CQ646" t="s">
        <v>998</v>
      </c>
      <c r="CS646" t="s">
        <v>998</v>
      </c>
      <c r="CT646" t="s">
        <v>998</v>
      </c>
      <c r="CU646" t="s">
        <v>998</v>
      </c>
      <c r="CW646" t="s">
        <v>998</v>
      </c>
      <c r="CX646" t="s">
        <v>998</v>
      </c>
      <c r="CY646" t="s">
        <v>998</v>
      </c>
      <c r="CZ646" t="s">
        <v>998</v>
      </c>
      <c r="DA646" t="s">
        <v>998</v>
      </c>
      <c r="DB646" t="s">
        <v>998</v>
      </c>
      <c r="DT646">
        <v>328</v>
      </c>
      <c r="DU646">
        <v>291</v>
      </c>
      <c r="DV646">
        <v>43</v>
      </c>
      <c r="DW646" s="1">
        <f>+Tabulka1[[#This Row],[pocudegra]]/Tabulka1[[#This Row],[pochodnav]]</f>
        <v>0.14776632302405499</v>
      </c>
      <c r="DX646">
        <v>426878018</v>
      </c>
      <c r="DY646" t="s">
        <v>1034</v>
      </c>
      <c r="DZ646" t="s">
        <v>5924</v>
      </c>
      <c r="EC646" t="s">
        <v>998</v>
      </c>
      <c r="EF646" t="s">
        <v>6021</v>
      </c>
      <c r="EG646" t="s">
        <v>147</v>
      </c>
      <c r="EL646">
        <v>0</v>
      </c>
      <c r="EM646">
        <v>0</v>
      </c>
    </row>
    <row r="647" spans="1:143" hidden="1">
      <c r="A647">
        <v>650</v>
      </c>
      <c r="B647" t="s">
        <v>6022</v>
      </c>
      <c r="C647" t="s">
        <v>995</v>
      </c>
      <c r="D647" t="s">
        <v>240</v>
      </c>
      <c r="F647" t="s">
        <v>1022</v>
      </c>
      <c r="G647" t="s">
        <v>1034</v>
      </c>
      <c r="H647" t="s">
        <v>1022</v>
      </c>
      <c r="I647" t="s">
        <v>1034</v>
      </c>
      <c r="J647" t="s">
        <v>995</v>
      </c>
      <c r="K647" t="s">
        <v>240</v>
      </c>
      <c r="L647" t="s">
        <v>6023</v>
      </c>
      <c r="M647" t="s">
        <v>6023</v>
      </c>
      <c r="S647" t="s">
        <v>998</v>
      </c>
      <c r="T647" t="s">
        <v>998</v>
      </c>
      <c r="U647" t="s">
        <v>998</v>
      </c>
      <c r="W647" t="s">
        <v>998</v>
      </c>
      <c r="X647" t="s">
        <v>998</v>
      </c>
      <c r="Y647" t="s">
        <v>998</v>
      </c>
      <c r="AA647" t="s">
        <v>998</v>
      </c>
      <c r="AB647" t="s">
        <v>998</v>
      </c>
      <c r="AC647" t="s">
        <v>998</v>
      </c>
      <c r="AD647" t="s">
        <v>998</v>
      </c>
      <c r="AE647" t="s">
        <v>998</v>
      </c>
      <c r="AF647" t="s">
        <v>998</v>
      </c>
      <c r="AS647" t="s">
        <v>6011</v>
      </c>
      <c r="AT647" t="s">
        <v>6024</v>
      </c>
      <c r="AU647" t="s">
        <v>6025</v>
      </c>
      <c r="AV647" t="s">
        <v>6026</v>
      </c>
      <c r="AW647" t="s">
        <v>6027</v>
      </c>
      <c r="AX647" t="s">
        <v>1004</v>
      </c>
      <c r="AY647" t="s">
        <v>5851</v>
      </c>
      <c r="BA647" t="s">
        <v>5907</v>
      </c>
      <c r="BB647" t="s">
        <v>5924</v>
      </c>
      <c r="BC647">
        <v>500000000</v>
      </c>
      <c r="BD647" t="s">
        <v>6028</v>
      </c>
      <c r="BE647" t="s">
        <v>6029</v>
      </c>
      <c r="BF647" t="s">
        <v>5855</v>
      </c>
      <c r="BG647" t="s">
        <v>5856</v>
      </c>
      <c r="BH647" t="s">
        <v>1012</v>
      </c>
      <c r="BI647" t="s">
        <v>1013</v>
      </c>
      <c r="BJ647" t="s">
        <v>1014</v>
      </c>
      <c r="BK647" t="s">
        <v>1015</v>
      </c>
      <c r="BL647" t="s">
        <v>5758</v>
      </c>
      <c r="BM647" t="s">
        <v>5759</v>
      </c>
      <c r="BN647" t="s">
        <v>1012</v>
      </c>
      <c r="BO647" t="s">
        <v>1013</v>
      </c>
      <c r="BP647" t="s">
        <v>1014</v>
      </c>
      <c r="BQ647" t="s">
        <v>1018</v>
      </c>
      <c r="BR647" t="s">
        <v>5066</v>
      </c>
      <c r="BT647" t="s">
        <v>5761</v>
      </c>
      <c r="BU647" t="s">
        <v>1020</v>
      </c>
      <c r="BV647" t="s">
        <v>6030</v>
      </c>
      <c r="BY647" t="s">
        <v>998</v>
      </c>
      <c r="CG647" t="s">
        <v>147</v>
      </c>
      <c r="CO647" t="s">
        <v>998</v>
      </c>
      <c r="CP647" t="s">
        <v>998</v>
      </c>
      <c r="CQ647" t="s">
        <v>998</v>
      </c>
      <c r="CS647" t="s">
        <v>998</v>
      </c>
      <c r="CT647" t="s">
        <v>998</v>
      </c>
      <c r="CU647" t="s">
        <v>998</v>
      </c>
      <c r="CW647" t="s">
        <v>998</v>
      </c>
      <c r="CX647" t="s">
        <v>998</v>
      </c>
      <c r="CY647" t="s">
        <v>998</v>
      </c>
      <c r="CZ647" t="s">
        <v>998</v>
      </c>
      <c r="DA647" t="s">
        <v>998</v>
      </c>
      <c r="DB647" t="s">
        <v>998</v>
      </c>
      <c r="DT647">
        <v>141</v>
      </c>
      <c r="DU647">
        <v>126</v>
      </c>
      <c r="DV647">
        <v>47</v>
      </c>
      <c r="DW647" s="1">
        <f>+Tabulka1[[#This Row],[pocudegra]]/Tabulka1[[#This Row],[pochodnav]]</f>
        <v>0.37301587301587302</v>
      </c>
      <c r="DX647">
        <v>458815763</v>
      </c>
      <c r="DY647" t="s">
        <v>1034</v>
      </c>
      <c r="DZ647" t="s">
        <v>5924</v>
      </c>
      <c r="EC647" t="s">
        <v>998</v>
      </c>
      <c r="EF647" t="s">
        <v>6031</v>
      </c>
      <c r="EG647" t="s">
        <v>147</v>
      </c>
      <c r="EL647">
        <v>0</v>
      </c>
      <c r="EM647">
        <v>0</v>
      </c>
    </row>
    <row r="648" spans="1:143" hidden="1">
      <c r="A648">
        <v>651</v>
      </c>
      <c r="B648" t="s">
        <v>6032</v>
      </c>
      <c r="C648" t="s">
        <v>995</v>
      </c>
      <c r="D648" t="s">
        <v>240</v>
      </c>
      <c r="F648" t="s">
        <v>1022</v>
      </c>
      <c r="G648" t="s">
        <v>1022</v>
      </c>
      <c r="H648" t="s">
        <v>1022</v>
      </c>
      <c r="I648" t="s">
        <v>1022</v>
      </c>
      <c r="J648" t="s">
        <v>995</v>
      </c>
      <c r="K648" t="s">
        <v>240</v>
      </c>
      <c r="L648" t="s">
        <v>6033</v>
      </c>
      <c r="M648" t="s">
        <v>6033</v>
      </c>
      <c r="S648" t="s">
        <v>998</v>
      </c>
      <c r="T648" t="s">
        <v>998</v>
      </c>
      <c r="U648" t="s">
        <v>998</v>
      </c>
      <c r="W648" t="s">
        <v>998</v>
      </c>
      <c r="X648" t="s">
        <v>998</v>
      </c>
      <c r="Y648" t="s">
        <v>998</v>
      </c>
      <c r="AA648" t="s">
        <v>998</v>
      </c>
      <c r="AB648" t="s">
        <v>998</v>
      </c>
      <c r="AC648" t="s">
        <v>998</v>
      </c>
      <c r="AD648" t="s">
        <v>998</v>
      </c>
      <c r="AE648" t="s">
        <v>998</v>
      </c>
      <c r="AF648" t="s">
        <v>998</v>
      </c>
      <c r="AS648" t="s">
        <v>6034</v>
      </c>
      <c r="AT648" t="s">
        <v>6035</v>
      </c>
      <c r="AU648" t="s">
        <v>5959</v>
      </c>
      <c r="AV648" t="s">
        <v>6036</v>
      </c>
      <c r="AW648" t="s">
        <v>6037</v>
      </c>
      <c r="AX648" t="s">
        <v>1004</v>
      </c>
      <c r="AY648" t="s">
        <v>1005</v>
      </c>
      <c r="BA648" t="s">
        <v>5907</v>
      </c>
      <c r="BB648" t="s">
        <v>1007</v>
      </c>
      <c r="BC648">
        <v>450000000</v>
      </c>
      <c r="BD648" t="s">
        <v>6038</v>
      </c>
      <c r="BE648" t="s">
        <v>6039</v>
      </c>
      <c r="BF648" t="s">
        <v>6040</v>
      </c>
      <c r="BG648" t="s">
        <v>6041</v>
      </c>
      <c r="BH648" t="s">
        <v>1012</v>
      </c>
      <c r="BI648" t="s">
        <v>1013</v>
      </c>
      <c r="BJ648" t="s">
        <v>1014</v>
      </c>
      <c r="BK648" t="s">
        <v>1015</v>
      </c>
      <c r="BL648" t="s">
        <v>6042</v>
      </c>
      <c r="BM648" t="s">
        <v>637</v>
      </c>
      <c r="BN648" t="s">
        <v>1012</v>
      </c>
      <c r="BO648" t="s">
        <v>1013</v>
      </c>
      <c r="BP648" t="s">
        <v>1014</v>
      </c>
      <c r="BQ648" t="s">
        <v>1018</v>
      </c>
      <c r="BT648" t="s">
        <v>6043</v>
      </c>
      <c r="BU648" t="s">
        <v>1020</v>
      </c>
      <c r="BV648" t="s">
        <v>6044</v>
      </c>
      <c r="BY648" t="s">
        <v>998</v>
      </c>
      <c r="CG648" t="s">
        <v>147</v>
      </c>
      <c r="CO648" t="s">
        <v>998</v>
      </c>
      <c r="CP648" t="s">
        <v>998</v>
      </c>
      <c r="CQ648" t="s">
        <v>998</v>
      </c>
      <c r="CS648" t="s">
        <v>998</v>
      </c>
      <c r="CT648" t="s">
        <v>998</v>
      </c>
      <c r="CU648" t="s">
        <v>998</v>
      </c>
      <c r="CW648" t="s">
        <v>998</v>
      </c>
      <c r="CX648" t="s">
        <v>998</v>
      </c>
      <c r="CY648" t="s">
        <v>998</v>
      </c>
      <c r="CZ648" t="s">
        <v>998</v>
      </c>
      <c r="DA648" t="s">
        <v>998</v>
      </c>
      <c r="DB648" t="s">
        <v>998</v>
      </c>
      <c r="DT648">
        <v>37</v>
      </c>
      <c r="DU648">
        <v>32</v>
      </c>
      <c r="DV648">
        <v>18</v>
      </c>
      <c r="DW648" s="1">
        <f>+Tabulka1[[#This Row],[pocudegra]]/Tabulka1[[#This Row],[pochodnav]]</f>
        <v>0.5625</v>
      </c>
      <c r="DX648">
        <v>242051345</v>
      </c>
      <c r="DY648" t="s">
        <v>1034</v>
      </c>
      <c r="DZ648" t="s">
        <v>1007</v>
      </c>
      <c r="EC648" t="s">
        <v>998</v>
      </c>
      <c r="EF648" t="s">
        <v>6045</v>
      </c>
      <c r="EG648" t="s">
        <v>147</v>
      </c>
      <c r="EL648">
        <v>0</v>
      </c>
      <c r="EM648">
        <v>0</v>
      </c>
    </row>
    <row r="649" spans="1:143" hidden="1">
      <c r="A649">
        <v>652</v>
      </c>
      <c r="B649" t="s">
        <v>6046</v>
      </c>
      <c r="C649" t="s">
        <v>1025</v>
      </c>
      <c r="D649" t="s">
        <v>144</v>
      </c>
      <c r="F649" t="s">
        <v>1022</v>
      </c>
      <c r="G649" t="s">
        <v>1022</v>
      </c>
      <c r="H649" t="s">
        <v>1022</v>
      </c>
      <c r="I649" t="s">
        <v>1022</v>
      </c>
      <c r="J649" t="s">
        <v>1025</v>
      </c>
      <c r="K649" t="s">
        <v>144</v>
      </c>
      <c r="L649" t="s">
        <v>3354</v>
      </c>
      <c r="M649" t="s">
        <v>3354</v>
      </c>
      <c r="S649" t="s">
        <v>998</v>
      </c>
      <c r="T649" t="s">
        <v>998</v>
      </c>
      <c r="U649" t="s">
        <v>998</v>
      </c>
      <c r="W649" t="s">
        <v>998</v>
      </c>
      <c r="X649" t="s">
        <v>998</v>
      </c>
      <c r="Y649" t="s">
        <v>998</v>
      </c>
      <c r="AA649" t="s">
        <v>998</v>
      </c>
      <c r="AB649" t="s">
        <v>998</v>
      </c>
      <c r="AC649" t="s">
        <v>998</v>
      </c>
      <c r="AD649" t="s">
        <v>998</v>
      </c>
      <c r="AE649" t="s">
        <v>998</v>
      </c>
      <c r="AF649" t="s">
        <v>998</v>
      </c>
      <c r="AS649" t="s">
        <v>6047</v>
      </c>
      <c r="AT649" t="s">
        <v>6048</v>
      </c>
      <c r="AU649" t="s">
        <v>5811</v>
      </c>
      <c r="AV649" t="s">
        <v>6049</v>
      </c>
      <c r="AW649" t="s">
        <v>6050</v>
      </c>
      <c r="AX649" t="s">
        <v>5962</v>
      </c>
      <c r="AY649" t="s">
        <v>5963</v>
      </c>
      <c r="BA649" t="s">
        <v>5902</v>
      </c>
      <c r="BB649" t="s">
        <v>5805</v>
      </c>
      <c r="BC649">
        <v>680000000</v>
      </c>
      <c r="BD649" t="s">
        <v>6051</v>
      </c>
      <c r="BE649" t="s">
        <v>6052</v>
      </c>
      <c r="BF649" t="s">
        <v>6053</v>
      </c>
      <c r="BG649" t="s">
        <v>6054</v>
      </c>
      <c r="BH649" t="s">
        <v>1045</v>
      </c>
      <c r="BI649" t="s">
        <v>1046</v>
      </c>
      <c r="BJ649" t="s">
        <v>1047</v>
      </c>
      <c r="BK649" t="s">
        <v>180</v>
      </c>
      <c r="BL649" t="s">
        <v>3071</v>
      </c>
      <c r="BM649" t="s">
        <v>3072</v>
      </c>
      <c r="BN649" t="s">
        <v>1045</v>
      </c>
      <c r="BO649" t="s">
        <v>1046</v>
      </c>
      <c r="BP649" t="s">
        <v>1047</v>
      </c>
      <c r="BQ649" t="s">
        <v>180</v>
      </c>
      <c r="BR649" t="s">
        <v>6055</v>
      </c>
      <c r="BT649" t="s">
        <v>3434</v>
      </c>
      <c r="BU649" t="s">
        <v>6056</v>
      </c>
      <c r="BV649" t="s">
        <v>2792</v>
      </c>
      <c r="BW649" t="s">
        <v>885</v>
      </c>
      <c r="BX649" t="s">
        <v>885</v>
      </c>
      <c r="BY649" t="s">
        <v>998</v>
      </c>
      <c r="CG649" t="s">
        <v>147</v>
      </c>
      <c r="CO649" t="s">
        <v>998</v>
      </c>
      <c r="CP649" t="s">
        <v>998</v>
      </c>
      <c r="CQ649" t="s">
        <v>998</v>
      </c>
      <c r="CS649" t="s">
        <v>998</v>
      </c>
      <c r="CT649" t="s">
        <v>998</v>
      </c>
      <c r="CU649" t="s">
        <v>998</v>
      </c>
      <c r="CW649" t="s">
        <v>998</v>
      </c>
      <c r="CX649" t="s">
        <v>998</v>
      </c>
      <c r="CY649" t="s">
        <v>998</v>
      </c>
      <c r="CZ649" t="s">
        <v>998</v>
      </c>
      <c r="DA649" t="s">
        <v>998</v>
      </c>
      <c r="DB649" t="s">
        <v>998</v>
      </c>
      <c r="DT649">
        <v>9</v>
      </c>
      <c r="DU649">
        <v>7</v>
      </c>
      <c r="DV649">
        <v>6</v>
      </c>
      <c r="DW649" s="1">
        <f>+Tabulka1[[#This Row],[pocudegra]]/Tabulka1[[#This Row],[pochodnav]]</f>
        <v>0.8571428571428571</v>
      </c>
      <c r="DX649">
        <v>208209000</v>
      </c>
      <c r="DY649" t="s">
        <v>1022</v>
      </c>
      <c r="DZ649" t="s">
        <v>5924</v>
      </c>
      <c r="EC649" t="s">
        <v>998</v>
      </c>
      <c r="EF649" t="s">
        <v>6057</v>
      </c>
      <c r="EG649" t="s">
        <v>147</v>
      </c>
      <c r="EL649">
        <v>0</v>
      </c>
      <c r="EM649">
        <v>0</v>
      </c>
    </row>
    <row r="650" spans="1:143" hidden="1">
      <c r="A650">
        <v>653</v>
      </c>
      <c r="B650" t="s">
        <v>6058</v>
      </c>
      <c r="C650" t="s">
        <v>1025</v>
      </c>
      <c r="D650" t="s">
        <v>144</v>
      </c>
      <c r="F650" t="s">
        <v>1022</v>
      </c>
      <c r="G650" t="s">
        <v>1022</v>
      </c>
      <c r="H650" t="s">
        <v>1022</v>
      </c>
      <c r="I650" t="s">
        <v>1022</v>
      </c>
      <c r="J650" t="s">
        <v>1025</v>
      </c>
      <c r="K650" t="s">
        <v>144</v>
      </c>
      <c r="L650" t="s">
        <v>1026</v>
      </c>
      <c r="M650" t="s">
        <v>1026</v>
      </c>
      <c r="S650" t="s">
        <v>998</v>
      </c>
      <c r="T650" t="s">
        <v>998</v>
      </c>
      <c r="U650" t="s">
        <v>998</v>
      </c>
      <c r="W650" t="s">
        <v>998</v>
      </c>
      <c r="X650" t="s">
        <v>998</v>
      </c>
      <c r="Y650" t="s">
        <v>998</v>
      </c>
      <c r="AA650" t="s">
        <v>998</v>
      </c>
      <c r="AB650" t="s">
        <v>998</v>
      </c>
      <c r="AC650" t="s">
        <v>998</v>
      </c>
      <c r="AD650" t="s">
        <v>998</v>
      </c>
      <c r="AE650" t="s">
        <v>998</v>
      </c>
      <c r="AF650" t="s">
        <v>998</v>
      </c>
      <c r="AS650" t="s">
        <v>6059</v>
      </c>
      <c r="AT650" t="s">
        <v>6060</v>
      </c>
      <c r="AU650" t="s">
        <v>6061</v>
      </c>
      <c r="AV650" t="s">
        <v>5371</v>
      </c>
      <c r="AW650" t="s">
        <v>6062</v>
      </c>
      <c r="AX650" t="s">
        <v>1032</v>
      </c>
      <c r="AY650" t="s">
        <v>1032</v>
      </c>
      <c r="BA650" t="s">
        <v>6063</v>
      </c>
      <c r="BB650" t="s">
        <v>1222</v>
      </c>
      <c r="BC650">
        <v>90000000</v>
      </c>
      <c r="BD650" t="s">
        <v>5876</v>
      </c>
      <c r="BE650" t="s">
        <v>5877</v>
      </c>
      <c r="BF650" t="s">
        <v>5878</v>
      </c>
      <c r="BG650" t="s">
        <v>6064</v>
      </c>
      <c r="BH650" t="s">
        <v>1045</v>
      </c>
      <c r="BI650" t="s">
        <v>1046</v>
      </c>
      <c r="BJ650" t="s">
        <v>1047</v>
      </c>
      <c r="BK650" t="s">
        <v>180</v>
      </c>
      <c r="BL650" t="s">
        <v>2929</v>
      </c>
      <c r="BM650" t="s">
        <v>2329</v>
      </c>
      <c r="BN650" t="s">
        <v>1045</v>
      </c>
      <c r="BO650" t="s">
        <v>1046</v>
      </c>
      <c r="BP650" t="s">
        <v>1047</v>
      </c>
      <c r="BQ650" t="s">
        <v>180</v>
      </c>
      <c r="BR650" t="s">
        <v>5714</v>
      </c>
      <c r="BT650" t="s">
        <v>3082</v>
      </c>
      <c r="BU650" t="s">
        <v>5186</v>
      </c>
      <c r="BV650" t="s">
        <v>1032</v>
      </c>
      <c r="BY650" t="s">
        <v>998</v>
      </c>
      <c r="CG650" t="s">
        <v>147</v>
      </c>
      <c r="CO650" t="s">
        <v>998</v>
      </c>
      <c r="CP650" t="s">
        <v>998</v>
      </c>
      <c r="CQ650" t="s">
        <v>998</v>
      </c>
      <c r="CS650" t="s">
        <v>998</v>
      </c>
      <c r="CT650" t="s">
        <v>998</v>
      </c>
      <c r="CU650" t="s">
        <v>998</v>
      </c>
      <c r="CW650" t="s">
        <v>998</v>
      </c>
      <c r="CX650" t="s">
        <v>998</v>
      </c>
      <c r="CY650" t="s">
        <v>998</v>
      </c>
      <c r="CZ650" t="s">
        <v>998</v>
      </c>
      <c r="DA650" t="s">
        <v>998</v>
      </c>
      <c r="DB650" t="s">
        <v>998</v>
      </c>
      <c r="DT650">
        <v>11</v>
      </c>
      <c r="DU650">
        <v>11</v>
      </c>
      <c r="DV650">
        <v>4</v>
      </c>
      <c r="DW650" s="1">
        <f>+Tabulka1[[#This Row],[pocudegra]]/Tabulka1[[#This Row],[pochodnav]]</f>
        <v>0.36363636363636365</v>
      </c>
      <c r="DX650">
        <v>34550000</v>
      </c>
      <c r="DY650" t="s">
        <v>1034</v>
      </c>
      <c r="DZ650" t="s">
        <v>1222</v>
      </c>
      <c r="EC650" t="s">
        <v>998</v>
      </c>
      <c r="EF650" t="s">
        <v>6065</v>
      </c>
      <c r="EG650" t="s">
        <v>147</v>
      </c>
      <c r="EL650">
        <v>0</v>
      </c>
      <c r="EM650">
        <v>0</v>
      </c>
    </row>
    <row r="651" spans="1:143" hidden="1">
      <c r="A651">
        <v>654</v>
      </c>
      <c r="B651" t="s">
        <v>6066</v>
      </c>
      <c r="C651" t="s">
        <v>1025</v>
      </c>
      <c r="D651" t="s">
        <v>144</v>
      </c>
      <c r="F651" t="s">
        <v>1022</v>
      </c>
      <c r="G651" t="s">
        <v>1034</v>
      </c>
      <c r="H651" t="s">
        <v>1022</v>
      </c>
      <c r="I651" t="s">
        <v>1034</v>
      </c>
      <c r="J651" t="s">
        <v>1025</v>
      </c>
      <c r="K651" t="s">
        <v>144</v>
      </c>
      <c r="L651" t="s">
        <v>1026</v>
      </c>
      <c r="M651" t="s">
        <v>1026</v>
      </c>
      <c r="S651" t="s">
        <v>998</v>
      </c>
      <c r="T651" t="s">
        <v>998</v>
      </c>
      <c r="U651" t="s">
        <v>998</v>
      </c>
      <c r="W651" t="s">
        <v>998</v>
      </c>
      <c r="X651" t="s">
        <v>998</v>
      </c>
      <c r="Y651" t="s">
        <v>998</v>
      </c>
      <c r="AA651" t="s">
        <v>998</v>
      </c>
      <c r="AB651" t="s">
        <v>998</v>
      </c>
      <c r="AC651" t="s">
        <v>998</v>
      </c>
      <c r="AD651" t="s">
        <v>998</v>
      </c>
      <c r="AE651" t="s">
        <v>998</v>
      </c>
      <c r="AF651" t="s">
        <v>998</v>
      </c>
      <c r="AS651" t="s">
        <v>6067</v>
      </c>
      <c r="AT651" t="s">
        <v>6068</v>
      </c>
      <c r="AU651" t="s">
        <v>6069</v>
      </c>
      <c r="AV651" t="s">
        <v>1030</v>
      </c>
      <c r="AW651" t="s">
        <v>1031</v>
      </c>
      <c r="AX651" t="s">
        <v>1032</v>
      </c>
      <c r="AY651" t="s">
        <v>1032</v>
      </c>
      <c r="BA651" t="s">
        <v>5852</v>
      </c>
      <c r="BB651" t="s">
        <v>5924</v>
      </c>
      <c r="BC651">
        <v>200000000</v>
      </c>
      <c r="BD651" t="s">
        <v>5786</v>
      </c>
      <c r="BE651" t="s">
        <v>5787</v>
      </c>
      <c r="BF651" t="s">
        <v>5840</v>
      </c>
      <c r="BG651" t="s">
        <v>1038</v>
      </c>
      <c r="BH651" t="s">
        <v>1045</v>
      </c>
      <c r="BI651" t="s">
        <v>1046</v>
      </c>
      <c r="BJ651" t="s">
        <v>1047</v>
      </c>
      <c r="BK651" t="s">
        <v>180</v>
      </c>
      <c r="BL651" t="s">
        <v>1043</v>
      </c>
      <c r="BM651" t="s">
        <v>1044</v>
      </c>
      <c r="BN651" t="s">
        <v>1045</v>
      </c>
      <c r="BO651" t="s">
        <v>1046</v>
      </c>
      <c r="BP651" t="s">
        <v>1047</v>
      </c>
      <c r="BQ651" t="s">
        <v>180</v>
      </c>
      <c r="BR651" t="s">
        <v>6070</v>
      </c>
      <c r="BT651" t="s">
        <v>1049</v>
      </c>
      <c r="BU651" t="s">
        <v>5186</v>
      </c>
      <c r="BV651" t="s">
        <v>1032</v>
      </c>
      <c r="BY651" t="s">
        <v>998</v>
      </c>
      <c r="CG651" t="s">
        <v>147</v>
      </c>
      <c r="CO651" t="s">
        <v>998</v>
      </c>
      <c r="CP651" t="s">
        <v>998</v>
      </c>
      <c r="CQ651" t="s">
        <v>998</v>
      </c>
      <c r="CS651" t="s">
        <v>998</v>
      </c>
      <c r="CT651" t="s">
        <v>998</v>
      </c>
      <c r="CU651" t="s">
        <v>998</v>
      </c>
      <c r="CW651" t="s">
        <v>998</v>
      </c>
      <c r="CX651" t="s">
        <v>998</v>
      </c>
      <c r="CY651" t="s">
        <v>998</v>
      </c>
      <c r="CZ651" t="s">
        <v>998</v>
      </c>
      <c r="DA651" t="s">
        <v>998</v>
      </c>
      <c r="DB651" t="s">
        <v>998</v>
      </c>
      <c r="DT651">
        <v>18</v>
      </c>
      <c r="DU651">
        <v>15</v>
      </c>
      <c r="DV651">
        <v>11</v>
      </c>
      <c r="DW651" s="1">
        <f>+Tabulka1[[#This Row],[pocudegra]]/Tabulka1[[#This Row],[pochodnav]]</f>
        <v>0.73333333333333328</v>
      </c>
      <c r="DX651">
        <v>128216000</v>
      </c>
      <c r="DY651" t="s">
        <v>1034</v>
      </c>
      <c r="DZ651" t="s">
        <v>5924</v>
      </c>
      <c r="EC651" t="s">
        <v>998</v>
      </c>
      <c r="EF651" t="s">
        <v>6071</v>
      </c>
      <c r="EG651" t="s">
        <v>147</v>
      </c>
      <c r="EL651">
        <v>0</v>
      </c>
      <c r="EM651">
        <v>0</v>
      </c>
    </row>
    <row r="652" spans="1:143" hidden="1">
      <c r="A652">
        <v>656</v>
      </c>
      <c r="B652" t="s">
        <v>6072</v>
      </c>
      <c r="C652" t="s">
        <v>995</v>
      </c>
      <c r="D652" t="s">
        <v>144</v>
      </c>
      <c r="F652" t="s">
        <v>1022</v>
      </c>
      <c r="G652" t="s">
        <v>1034</v>
      </c>
      <c r="H652" t="s">
        <v>1022</v>
      </c>
      <c r="I652" t="s">
        <v>1034</v>
      </c>
      <c r="J652" t="s">
        <v>995</v>
      </c>
      <c r="K652" t="s">
        <v>144</v>
      </c>
      <c r="L652" t="s">
        <v>5501</v>
      </c>
      <c r="M652" t="s">
        <v>5501</v>
      </c>
      <c r="S652" t="s">
        <v>998</v>
      </c>
      <c r="T652" t="s">
        <v>998</v>
      </c>
      <c r="U652" t="s">
        <v>998</v>
      </c>
      <c r="W652" t="s">
        <v>998</v>
      </c>
      <c r="X652" t="s">
        <v>998</v>
      </c>
      <c r="Y652" t="s">
        <v>998</v>
      </c>
      <c r="AA652" t="s">
        <v>998</v>
      </c>
      <c r="AB652" t="s">
        <v>998</v>
      </c>
      <c r="AC652" t="s">
        <v>998</v>
      </c>
      <c r="AD652" t="s">
        <v>998</v>
      </c>
      <c r="AE652" t="s">
        <v>998</v>
      </c>
      <c r="AF652" t="s">
        <v>998</v>
      </c>
      <c r="AS652" t="s">
        <v>6073</v>
      </c>
      <c r="AT652" t="s">
        <v>6074</v>
      </c>
      <c r="AU652" t="s">
        <v>6075</v>
      </c>
      <c r="AV652" t="s">
        <v>5505</v>
      </c>
      <c r="AW652" t="s">
        <v>5506</v>
      </c>
      <c r="AX652" t="s">
        <v>1004</v>
      </c>
      <c r="AY652" t="s">
        <v>1005</v>
      </c>
      <c r="BA652" t="s">
        <v>1023</v>
      </c>
      <c r="BB652" t="s">
        <v>1007</v>
      </c>
      <c r="BC652">
        <v>580000000</v>
      </c>
      <c r="BD652" t="s">
        <v>5676</v>
      </c>
      <c r="BE652" t="s">
        <v>5676</v>
      </c>
      <c r="BF652" t="s">
        <v>6076</v>
      </c>
      <c r="BG652" t="s">
        <v>6077</v>
      </c>
      <c r="BH652" t="s">
        <v>1012</v>
      </c>
      <c r="BI652" t="s">
        <v>1013</v>
      </c>
      <c r="BJ652" t="s">
        <v>1014</v>
      </c>
      <c r="BK652" t="s">
        <v>1015</v>
      </c>
      <c r="BL652" t="s">
        <v>5678</v>
      </c>
      <c r="BM652" t="s">
        <v>5679</v>
      </c>
      <c r="BN652" t="s">
        <v>1012</v>
      </c>
      <c r="BO652" t="s">
        <v>1013</v>
      </c>
      <c r="BP652" t="s">
        <v>1014</v>
      </c>
      <c r="BQ652" t="s">
        <v>1018</v>
      </c>
      <c r="BT652" t="s">
        <v>5680</v>
      </c>
      <c r="BU652" t="s">
        <v>1020</v>
      </c>
      <c r="BY652" t="s">
        <v>998</v>
      </c>
      <c r="CG652" t="s">
        <v>147</v>
      </c>
      <c r="CO652" t="s">
        <v>998</v>
      </c>
      <c r="CP652" t="s">
        <v>998</v>
      </c>
      <c r="CQ652" t="s">
        <v>998</v>
      </c>
      <c r="CS652" t="s">
        <v>998</v>
      </c>
      <c r="CT652" t="s">
        <v>998</v>
      </c>
      <c r="CU652" t="s">
        <v>998</v>
      </c>
      <c r="CW652" t="s">
        <v>998</v>
      </c>
      <c r="CX652" t="s">
        <v>998</v>
      </c>
      <c r="CY652" t="s">
        <v>998</v>
      </c>
      <c r="CZ652" t="s">
        <v>998</v>
      </c>
      <c r="DA652" t="s">
        <v>998</v>
      </c>
      <c r="DB652" t="s">
        <v>998</v>
      </c>
      <c r="DT652">
        <v>526</v>
      </c>
      <c r="DU652">
        <v>487</v>
      </c>
      <c r="DV652">
        <v>100</v>
      </c>
      <c r="DW652" s="1">
        <f>+Tabulka1[[#This Row],[pocudegra]]/Tabulka1[[#This Row],[pochodnav]]</f>
        <v>0.20533880903490759</v>
      </c>
      <c r="DX652">
        <v>572624404</v>
      </c>
      <c r="DY652" t="s">
        <v>1034</v>
      </c>
      <c r="DZ652" t="s">
        <v>1007</v>
      </c>
      <c r="EC652" t="s">
        <v>998</v>
      </c>
      <c r="EF652" t="s">
        <v>6021</v>
      </c>
      <c r="EG652" t="s">
        <v>147</v>
      </c>
      <c r="EL652">
        <v>0</v>
      </c>
      <c r="EM652">
        <v>0</v>
      </c>
    </row>
    <row r="653" spans="1:143" hidden="1">
      <c r="A653">
        <v>658</v>
      </c>
      <c r="B653" t="s">
        <v>6078</v>
      </c>
      <c r="C653" t="s">
        <v>995</v>
      </c>
      <c r="D653" t="s">
        <v>240</v>
      </c>
      <c r="F653" t="s">
        <v>1022</v>
      </c>
      <c r="G653" t="s">
        <v>1022</v>
      </c>
      <c r="H653" t="s">
        <v>1022</v>
      </c>
      <c r="I653" t="s">
        <v>1022</v>
      </c>
      <c r="J653" t="s">
        <v>995</v>
      </c>
      <c r="K653" t="s">
        <v>240</v>
      </c>
      <c r="L653" t="s">
        <v>5973</v>
      </c>
      <c r="M653" t="s">
        <v>5973</v>
      </c>
      <c r="S653" t="s">
        <v>998</v>
      </c>
      <c r="T653" t="s">
        <v>998</v>
      </c>
      <c r="U653" t="s">
        <v>998</v>
      </c>
      <c r="W653" t="s">
        <v>998</v>
      </c>
      <c r="X653" t="s">
        <v>998</v>
      </c>
      <c r="Y653" t="s">
        <v>998</v>
      </c>
      <c r="AA653" t="s">
        <v>998</v>
      </c>
      <c r="AB653" t="s">
        <v>998</v>
      </c>
      <c r="AC653" t="s">
        <v>998</v>
      </c>
      <c r="AD653" t="s">
        <v>998</v>
      </c>
      <c r="AE653" t="s">
        <v>998</v>
      </c>
      <c r="AF653" t="s">
        <v>998</v>
      </c>
      <c r="AS653" t="s">
        <v>5847</v>
      </c>
      <c r="AT653" t="s">
        <v>5848</v>
      </c>
      <c r="AU653" t="s">
        <v>5959</v>
      </c>
      <c r="AV653" t="s">
        <v>5384</v>
      </c>
      <c r="AW653" t="s">
        <v>5385</v>
      </c>
      <c r="AX653" t="s">
        <v>1004</v>
      </c>
      <c r="AY653" t="s">
        <v>1005</v>
      </c>
      <c r="BA653" t="s">
        <v>5907</v>
      </c>
      <c r="BB653" t="s">
        <v>1034</v>
      </c>
      <c r="BC653">
        <v>10000000</v>
      </c>
      <c r="BD653" t="s">
        <v>6079</v>
      </c>
      <c r="BE653" t="s">
        <v>6080</v>
      </c>
      <c r="BF653" t="s">
        <v>5389</v>
      </c>
      <c r="BG653" t="s">
        <v>5390</v>
      </c>
      <c r="BH653" t="s">
        <v>1012</v>
      </c>
      <c r="BI653" t="s">
        <v>1013</v>
      </c>
      <c r="BJ653" t="s">
        <v>1014</v>
      </c>
      <c r="BK653" t="s">
        <v>1015</v>
      </c>
      <c r="BL653" t="s">
        <v>1585</v>
      </c>
      <c r="BM653" t="s">
        <v>1470</v>
      </c>
      <c r="BN653" t="s">
        <v>1012</v>
      </c>
      <c r="BO653" t="s">
        <v>1013</v>
      </c>
      <c r="BP653" t="s">
        <v>1014</v>
      </c>
      <c r="BQ653" t="s">
        <v>1018</v>
      </c>
      <c r="BR653" t="s">
        <v>5983</v>
      </c>
      <c r="BT653" t="s">
        <v>6081</v>
      </c>
      <c r="BU653" t="s">
        <v>1020</v>
      </c>
      <c r="BV653" t="s">
        <v>6082</v>
      </c>
      <c r="BY653" t="s">
        <v>998</v>
      </c>
      <c r="CG653" t="s">
        <v>147</v>
      </c>
      <c r="CO653" t="s">
        <v>998</v>
      </c>
      <c r="CP653" t="s">
        <v>998</v>
      </c>
      <c r="CQ653" t="s">
        <v>998</v>
      </c>
      <c r="CS653" t="s">
        <v>998</v>
      </c>
      <c r="CT653" t="s">
        <v>998</v>
      </c>
      <c r="CU653" t="s">
        <v>998</v>
      </c>
      <c r="CW653" t="s">
        <v>998</v>
      </c>
      <c r="CX653" t="s">
        <v>998</v>
      </c>
      <c r="CY653" t="s">
        <v>998</v>
      </c>
      <c r="CZ653" t="s">
        <v>998</v>
      </c>
      <c r="DA653" t="s">
        <v>998</v>
      </c>
      <c r="DB653" t="s">
        <v>998</v>
      </c>
      <c r="DT653">
        <v>6</v>
      </c>
      <c r="DU653">
        <v>4</v>
      </c>
      <c r="DV653">
        <v>4</v>
      </c>
      <c r="DW653" s="1">
        <f>+Tabulka1[[#This Row],[pocudegra]]/Tabulka1[[#This Row],[pochodnav]]</f>
        <v>1</v>
      </c>
      <c r="DX653">
        <v>4058236</v>
      </c>
      <c r="DY653" t="s">
        <v>1034</v>
      </c>
      <c r="DZ653" t="s">
        <v>1034</v>
      </c>
      <c r="EC653" t="s">
        <v>998</v>
      </c>
      <c r="EF653" t="s">
        <v>6083</v>
      </c>
      <c r="EG653" t="s">
        <v>147</v>
      </c>
      <c r="EL653">
        <v>0</v>
      </c>
      <c r="EM653">
        <v>0</v>
      </c>
    </row>
    <row r="654" spans="1:143" hidden="1">
      <c r="A654">
        <v>659</v>
      </c>
      <c r="B654" t="s">
        <v>6084</v>
      </c>
      <c r="C654" t="s">
        <v>1025</v>
      </c>
      <c r="D654" t="s">
        <v>144</v>
      </c>
      <c r="F654" t="s">
        <v>1022</v>
      </c>
      <c r="G654" t="s">
        <v>1034</v>
      </c>
      <c r="H654" t="s">
        <v>1022</v>
      </c>
      <c r="I654" t="s">
        <v>1034</v>
      </c>
      <c r="J654" t="s">
        <v>1025</v>
      </c>
      <c r="K654" t="s">
        <v>144</v>
      </c>
      <c r="L654" t="s">
        <v>1026</v>
      </c>
      <c r="M654" t="s">
        <v>1026</v>
      </c>
      <c r="S654" t="s">
        <v>998</v>
      </c>
      <c r="T654" t="s">
        <v>998</v>
      </c>
      <c r="U654" t="s">
        <v>998</v>
      </c>
      <c r="W654" t="s">
        <v>998</v>
      </c>
      <c r="X654" t="s">
        <v>998</v>
      </c>
      <c r="Y654" t="s">
        <v>998</v>
      </c>
      <c r="AA654" t="s">
        <v>998</v>
      </c>
      <c r="AB654" t="s">
        <v>998</v>
      </c>
      <c r="AC654" t="s">
        <v>998</v>
      </c>
      <c r="AD654" t="s">
        <v>998</v>
      </c>
      <c r="AE654" t="s">
        <v>998</v>
      </c>
      <c r="AF654" t="s">
        <v>998</v>
      </c>
      <c r="AS654" t="s">
        <v>6085</v>
      </c>
      <c r="AT654" t="s">
        <v>6086</v>
      </c>
      <c r="AU654" t="s">
        <v>6087</v>
      </c>
      <c r="AV654" t="s">
        <v>5371</v>
      </c>
      <c r="AW654" t="s">
        <v>5372</v>
      </c>
      <c r="AX654" t="s">
        <v>1032</v>
      </c>
      <c r="AY654" t="s">
        <v>1032</v>
      </c>
      <c r="BA654" t="s">
        <v>5933</v>
      </c>
      <c r="BB654" t="s">
        <v>1007</v>
      </c>
      <c r="BC654">
        <v>120000000</v>
      </c>
      <c r="BD654" t="s">
        <v>5268</v>
      </c>
      <c r="BE654" t="s">
        <v>1036</v>
      </c>
      <c r="BF654" t="s">
        <v>6088</v>
      </c>
      <c r="BG654" t="s">
        <v>5287</v>
      </c>
      <c r="BH654" t="s">
        <v>1045</v>
      </c>
      <c r="BI654" t="s">
        <v>1046</v>
      </c>
      <c r="BJ654" t="s">
        <v>1047</v>
      </c>
      <c r="BK654" t="s">
        <v>180</v>
      </c>
      <c r="BL654" t="s">
        <v>6089</v>
      </c>
      <c r="BM654" t="s">
        <v>1938</v>
      </c>
      <c r="BN654" t="s">
        <v>1045</v>
      </c>
      <c r="BO654" t="s">
        <v>1046</v>
      </c>
      <c r="BP654" t="s">
        <v>1047</v>
      </c>
      <c r="BQ654" t="s">
        <v>180</v>
      </c>
      <c r="BR654" t="s">
        <v>5868</v>
      </c>
      <c r="BT654" t="s">
        <v>6090</v>
      </c>
      <c r="BU654" t="s">
        <v>5067</v>
      </c>
      <c r="BV654" t="s">
        <v>1032</v>
      </c>
      <c r="BY654" t="s">
        <v>998</v>
      </c>
      <c r="CG654" t="s">
        <v>147</v>
      </c>
      <c r="CO654" t="s">
        <v>998</v>
      </c>
      <c r="CP654" t="s">
        <v>998</v>
      </c>
      <c r="CQ654" t="s">
        <v>998</v>
      </c>
      <c r="CS654" t="s">
        <v>998</v>
      </c>
      <c r="CT654" t="s">
        <v>998</v>
      </c>
      <c r="CU654" t="s">
        <v>998</v>
      </c>
      <c r="CW654" t="s">
        <v>998</v>
      </c>
      <c r="CX654" t="s">
        <v>998</v>
      </c>
      <c r="CY654" t="s">
        <v>998</v>
      </c>
      <c r="CZ654" t="s">
        <v>998</v>
      </c>
      <c r="DA654" t="s">
        <v>998</v>
      </c>
      <c r="DB654" t="s">
        <v>998</v>
      </c>
      <c r="DT654">
        <v>7</v>
      </c>
      <c r="DU654">
        <v>7</v>
      </c>
      <c r="DV654">
        <v>7</v>
      </c>
      <c r="DW654" s="1">
        <f>+Tabulka1[[#This Row],[pocudegra]]/Tabulka1[[#This Row],[pochodnav]]</f>
        <v>1</v>
      </c>
      <c r="DX654">
        <v>75502250</v>
      </c>
      <c r="DY654" t="s">
        <v>1034</v>
      </c>
      <c r="DZ654" t="s">
        <v>1007</v>
      </c>
      <c r="EC654" t="s">
        <v>998</v>
      </c>
      <c r="EF654" t="s">
        <v>6091</v>
      </c>
      <c r="EG654" t="s">
        <v>147</v>
      </c>
      <c r="EL654">
        <v>0</v>
      </c>
      <c r="EM654">
        <v>0</v>
      </c>
    </row>
    <row r="655" spans="1:143" hidden="1">
      <c r="A655">
        <v>660</v>
      </c>
      <c r="B655" t="s">
        <v>6092</v>
      </c>
      <c r="C655" t="s">
        <v>995</v>
      </c>
      <c r="D655" t="s">
        <v>144</v>
      </c>
      <c r="F655" t="s">
        <v>1022</v>
      </c>
      <c r="G655" t="s">
        <v>1034</v>
      </c>
      <c r="H655" t="s">
        <v>1022</v>
      </c>
      <c r="I655" t="s">
        <v>1034</v>
      </c>
      <c r="J655" t="s">
        <v>995</v>
      </c>
      <c r="K655" t="s">
        <v>144</v>
      </c>
      <c r="L655" t="s">
        <v>1057</v>
      </c>
      <c r="M655" t="s">
        <v>1057</v>
      </c>
      <c r="S655" t="s">
        <v>998</v>
      </c>
      <c r="T655" t="s">
        <v>998</v>
      </c>
      <c r="U655" t="s">
        <v>998</v>
      </c>
      <c r="W655" t="s">
        <v>998</v>
      </c>
      <c r="X655" t="s">
        <v>998</v>
      </c>
      <c r="Y655" t="s">
        <v>998</v>
      </c>
      <c r="AA655" t="s">
        <v>998</v>
      </c>
      <c r="AB655" t="s">
        <v>998</v>
      </c>
      <c r="AC655" t="s">
        <v>998</v>
      </c>
      <c r="AD655" t="s">
        <v>998</v>
      </c>
      <c r="AE655" t="s">
        <v>998</v>
      </c>
      <c r="AF655" t="s">
        <v>998</v>
      </c>
      <c r="AS655" t="s">
        <v>6085</v>
      </c>
      <c r="AT655" t="s">
        <v>6093</v>
      </c>
      <c r="AU655" t="s">
        <v>6094</v>
      </c>
      <c r="AV655" t="s">
        <v>1060</v>
      </c>
      <c r="AW655" t="s">
        <v>1061</v>
      </c>
      <c r="AX655" t="s">
        <v>1004</v>
      </c>
      <c r="AY655" t="s">
        <v>1005</v>
      </c>
      <c r="BA655" t="s">
        <v>6095</v>
      </c>
      <c r="BB655" t="s">
        <v>1063</v>
      </c>
      <c r="BC655">
        <v>735000000</v>
      </c>
      <c r="BD655" t="s">
        <v>6096</v>
      </c>
      <c r="BE655" t="s">
        <v>6097</v>
      </c>
      <c r="BF655" t="s">
        <v>6098</v>
      </c>
      <c r="BG655" t="s">
        <v>6099</v>
      </c>
      <c r="BH655" t="s">
        <v>1012</v>
      </c>
      <c r="BI655" t="s">
        <v>1013</v>
      </c>
      <c r="BJ655" t="s">
        <v>1014</v>
      </c>
      <c r="BK655" t="s">
        <v>1015</v>
      </c>
      <c r="BL655" t="s">
        <v>6100</v>
      </c>
      <c r="BM655" t="s">
        <v>2074</v>
      </c>
      <c r="BN655" t="s">
        <v>1012</v>
      </c>
      <c r="BO655" t="s">
        <v>1013</v>
      </c>
      <c r="BP655" t="s">
        <v>1014</v>
      </c>
      <c r="BQ655" t="s">
        <v>1018</v>
      </c>
      <c r="BT655" t="s">
        <v>6101</v>
      </c>
      <c r="BU655" t="s">
        <v>1020</v>
      </c>
      <c r="BV655" t="s">
        <v>1069</v>
      </c>
      <c r="BY655" t="s">
        <v>998</v>
      </c>
      <c r="CG655" t="s">
        <v>147</v>
      </c>
      <c r="CO655" t="s">
        <v>998</v>
      </c>
      <c r="CP655" t="s">
        <v>998</v>
      </c>
      <c r="CQ655" t="s">
        <v>998</v>
      </c>
      <c r="CS655" t="s">
        <v>998</v>
      </c>
      <c r="CT655" t="s">
        <v>998</v>
      </c>
      <c r="CU655" t="s">
        <v>998</v>
      </c>
      <c r="CW655" t="s">
        <v>998</v>
      </c>
      <c r="CX655" t="s">
        <v>998</v>
      </c>
      <c r="CY655" t="s">
        <v>998</v>
      </c>
      <c r="CZ655" t="s">
        <v>998</v>
      </c>
      <c r="DA655" t="s">
        <v>998</v>
      </c>
      <c r="DB655" t="s">
        <v>998</v>
      </c>
      <c r="DT655">
        <v>141</v>
      </c>
      <c r="DU655">
        <v>131</v>
      </c>
      <c r="DV655">
        <v>47</v>
      </c>
      <c r="DW655" s="1">
        <f>+Tabulka1[[#This Row],[pocudegra]]/Tabulka1[[#This Row],[pochodnav]]</f>
        <v>0.35877862595419846</v>
      </c>
      <c r="DX655">
        <v>716719279</v>
      </c>
      <c r="DY655" t="s">
        <v>1034</v>
      </c>
      <c r="DZ655" t="s">
        <v>1063</v>
      </c>
      <c r="EC655" t="s">
        <v>998</v>
      </c>
      <c r="EF655" t="s">
        <v>6102</v>
      </c>
      <c r="EG655" t="s">
        <v>147</v>
      </c>
      <c r="EL655">
        <v>0</v>
      </c>
      <c r="EM655">
        <v>0</v>
      </c>
    </row>
    <row r="656" spans="1:143" hidden="1">
      <c r="A656">
        <v>661</v>
      </c>
      <c r="B656" t="s">
        <v>6103</v>
      </c>
      <c r="C656" t="s">
        <v>2309</v>
      </c>
      <c r="D656" t="s">
        <v>240</v>
      </c>
      <c r="F656" t="s">
        <v>1022</v>
      </c>
      <c r="G656" t="s">
        <v>1034</v>
      </c>
      <c r="H656" t="s">
        <v>1022</v>
      </c>
      <c r="I656" t="s">
        <v>1034</v>
      </c>
      <c r="J656" t="s">
        <v>2309</v>
      </c>
      <c r="K656" t="s">
        <v>240</v>
      </c>
      <c r="L656" t="s">
        <v>6104</v>
      </c>
      <c r="M656" t="s">
        <v>6104</v>
      </c>
      <c r="S656" t="s">
        <v>998</v>
      </c>
      <c r="T656" t="s">
        <v>998</v>
      </c>
      <c r="U656" t="s">
        <v>998</v>
      </c>
      <c r="W656" t="s">
        <v>998</v>
      </c>
      <c r="X656" t="s">
        <v>998</v>
      </c>
      <c r="Y656" t="s">
        <v>998</v>
      </c>
      <c r="AA656" t="s">
        <v>998</v>
      </c>
      <c r="AB656" t="s">
        <v>998</v>
      </c>
      <c r="AC656" t="s">
        <v>998</v>
      </c>
      <c r="AD656" t="s">
        <v>998</v>
      </c>
      <c r="AE656" t="s">
        <v>998</v>
      </c>
      <c r="AF656" t="s">
        <v>998</v>
      </c>
      <c r="AS656" t="s">
        <v>6105</v>
      </c>
      <c r="AT656" t="s">
        <v>6106</v>
      </c>
      <c r="AU656" t="s">
        <v>6091</v>
      </c>
      <c r="AV656" t="s">
        <v>6107</v>
      </c>
      <c r="AW656" t="s">
        <v>6108</v>
      </c>
      <c r="AX656" t="s">
        <v>2547</v>
      </c>
      <c r="AY656" t="s">
        <v>2548</v>
      </c>
      <c r="BA656" t="s">
        <v>6109</v>
      </c>
      <c r="BB656" t="s">
        <v>1007</v>
      </c>
      <c r="BC656">
        <v>1000000000</v>
      </c>
      <c r="BD656" t="s">
        <v>6110</v>
      </c>
      <c r="BE656" t="s">
        <v>6111</v>
      </c>
      <c r="BF656" t="s">
        <v>6112</v>
      </c>
      <c r="BG656" t="s">
        <v>6113</v>
      </c>
      <c r="BH656" t="s">
        <v>2325</v>
      </c>
      <c r="BI656" t="s">
        <v>2326</v>
      </c>
      <c r="BJ656" t="s">
        <v>1628</v>
      </c>
      <c r="BK656" t="s">
        <v>180</v>
      </c>
      <c r="BL656" t="s">
        <v>2554</v>
      </c>
      <c r="BM656" t="s">
        <v>581</v>
      </c>
      <c r="BN656" t="s">
        <v>2325</v>
      </c>
      <c r="BO656" t="s">
        <v>2326</v>
      </c>
      <c r="BP656" t="s">
        <v>1628</v>
      </c>
      <c r="BQ656" t="s">
        <v>180</v>
      </c>
      <c r="BR656" t="s">
        <v>2556</v>
      </c>
      <c r="BT656" t="s">
        <v>2557</v>
      </c>
      <c r="BU656" t="s">
        <v>6114</v>
      </c>
      <c r="BV656" t="s">
        <v>5746</v>
      </c>
      <c r="BY656" t="s">
        <v>998</v>
      </c>
      <c r="CO656" t="s">
        <v>998</v>
      </c>
      <c r="CP656" t="s">
        <v>998</v>
      </c>
      <c r="CQ656" t="s">
        <v>998</v>
      </c>
      <c r="CS656" t="s">
        <v>998</v>
      </c>
      <c r="CT656" t="s">
        <v>998</v>
      </c>
      <c r="CU656" t="s">
        <v>998</v>
      </c>
      <c r="CW656" t="s">
        <v>998</v>
      </c>
      <c r="CX656" t="s">
        <v>998</v>
      </c>
      <c r="CY656" t="s">
        <v>998</v>
      </c>
      <c r="CZ656" t="s">
        <v>998</v>
      </c>
      <c r="DA656" t="s">
        <v>998</v>
      </c>
      <c r="DB656" t="s">
        <v>998</v>
      </c>
      <c r="DT656">
        <v>0</v>
      </c>
      <c r="DU656">
        <v>0</v>
      </c>
      <c r="DV656">
        <v>0</v>
      </c>
      <c r="DW656" s="1" t="e">
        <f>+Tabulka1[[#This Row],[pocudegra]]/Tabulka1[[#This Row],[pochodnav]]</f>
        <v>#DIV/0!</v>
      </c>
      <c r="DX656">
        <v>0</v>
      </c>
      <c r="EA656" t="s">
        <v>998</v>
      </c>
      <c r="EB656" t="s">
        <v>998</v>
      </c>
      <c r="EC656" t="s">
        <v>998</v>
      </c>
      <c r="EF656" t="s">
        <v>6115</v>
      </c>
      <c r="EG656" t="s">
        <v>147</v>
      </c>
      <c r="EL656">
        <v>0</v>
      </c>
      <c r="EM656">
        <v>0</v>
      </c>
    </row>
    <row r="657" spans="1:143" hidden="1">
      <c r="A657">
        <v>662</v>
      </c>
      <c r="B657" t="s">
        <v>6116</v>
      </c>
      <c r="C657" t="s">
        <v>1025</v>
      </c>
      <c r="D657" t="s">
        <v>144</v>
      </c>
      <c r="F657" t="s">
        <v>1022</v>
      </c>
      <c r="G657" t="s">
        <v>1034</v>
      </c>
      <c r="H657" t="s">
        <v>1022</v>
      </c>
      <c r="I657" t="s">
        <v>1034</v>
      </c>
      <c r="J657" t="s">
        <v>1025</v>
      </c>
      <c r="K657" t="s">
        <v>144</v>
      </c>
      <c r="L657" t="s">
        <v>1026</v>
      </c>
      <c r="M657" t="s">
        <v>1026</v>
      </c>
      <c r="S657" t="s">
        <v>998</v>
      </c>
      <c r="T657" t="s">
        <v>998</v>
      </c>
      <c r="U657" t="s">
        <v>998</v>
      </c>
      <c r="W657" t="s">
        <v>998</v>
      </c>
      <c r="X657" t="s">
        <v>998</v>
      </c>
      <c r="Y657" t="s">
        <v>998</v>
      </c>
      <c r="AA657" t="s">
        <v>998</v>
      </c>
      <c r="AB657" t="s">
        <v>998</v>
      </c>
      <c r="AC657" t="s">
        <v>998</v>
      </c>
      <c r="AD657" t="s">
        <v>998</v>
      </c>
      <c r="AE657" t="s">
        <v>998</v>
      </c>
      <c r="AF657" t="s">
        <v>998</v>
      </c>
      <c r="AS657" t="s">
        <v>5902</v>
      </c>
      <c r="AT657" t="s">
        <v>6117</v>
      </c>
      <c r="AU657" t="s">
        <v>6118</v>
      </c>
      <c r="AV657" t="s">
        <v>1030</v>
      </c>
      <c r="AW657" t="s">
        <v>5549</v>
      </c>
      <c r="AX657" t="s">
        <v>1032</v>
      </c>
      <c r="AY657" t="s">
        <v>1032</v>
      </c>
      <c r="BA657" t="s">
        <v>6119</v>
      </c>
      <c r="BB657" t="s">
        <v>1007</v>
      </c>
      <c r="BC657">
        <v>203000000</v>
      </c>
      <c r="BD657" t="s">
        <v>1035</v>
      </c>
      <c r="BE657" t="s">
        <v>5834</v>
      </c>
      <c r="BF657" t="s">
        <v>5269</v>
      </c>
      <c r="BG657" t="s">
        <v>5287</v>
      </c>
      <c r="BH657" t="s">
        <v>1045</v>
      </c>
      <c r="BI657" t="s">
        <v>1046</v>
      </c>
      <c r="BJ657" t="s">
        <v>1047</v>
      </c>
      <c r="BK657" t="s">
        <v>180</v>
      </c>
      <c r="BL657" t="s">
        <v>3077</v>
      </c>
      <c r="BM657" t="s">
        <v>2329</v>
      </c>
      <c r="BN657" t="s">
        <v>1045</v>
      </c>
      <c r="BO657" t="s">
        <v>1046</v>
      </c>
      <c r="BP657" t="s">
        <v>1047</v>
      </c>
      <c r="BQ657" t="s">
        <v>180</v>
      </c>
      <c r="BR657" t="s">
        <v>5835</v>
      </c>
      <c r="BT657" t="s">
        <v>3079</v>
      </c>
      <c r="BU657" t="s">
        <v>5067</v>
      </c>
      <c r="BV657" t="s">
        <v>1032</v>
      </c>
      <c r="BY657" t="s">
        <v>998</v>
      </c>
      <c r="CG657" t="s">
        <v>147</v>
      </c>
      <c r="CO657" t="s">
        <v>998</v>
      </c>
      <c r="CP657" t="s">
        <v>998</v>
      </c>
      <c r="CQ657" t="s">
        <v>998</v>
      </c>
      <c r="CS657" t="s">
        <v>998</v>
      </c>
      <c r="CT657" t="s">
        <v>998</v>
      </c>
      <c r="CU657" t="s">
        <v>998</v>
      </c>
      <c r="CW657" t="s">
        <v>998</v>
      </c>
      <c r="CX657" t="s">
        <v>998</v>
      </c>
      <c r="CY657" t="s">
        <v>998</v>
      </c>
      <c r="CZ657" t="s">
        <v>998</v>
      </c>
      <c r="DA657" t="s">
        <v>998</v>
      </c>
      <c r="DB657" t="s">
        <v>998</v>
      </c>
      <c r="DT657">
        <v>82</v>
      </c>
      <c r="DU657">
        <v>79</v>
      </c>
      <c r="DV657">
        <v>42</v>
      </c>
      <c r="DW657" s="1">
        <f>+Tabulka1[[#This Row],[pocudegra]]/Tabulka1[[#This Row],[pochodnav]]</f>
        <v>0.53164556962025311</v>
      </c>
      <c r="DX657">
        <v>199602000</v>
      </c>
      <c r="DY657" t="s">
        <v>1034</v>
      </c>
      <c r="DZ657" t="s">
        <v>1007</v>
      </c>
      <c r="EC657" t="s">
        <v>998</v>
      </c>
      <c r="EF657" t="s">
        <v>5915</v>
      </c>
      <c r="EG657" t="s">
        <v>147</v>
      </c>
      <c r="EL657">
        <v>0</v>
      </c>
      <c r="EM657">
        <v>0</v>
      </c>
    </row>
    <row r="658" spans="1:143" hidden="1">
      <c r="A658">
        <v>663</v>
      </c>
      <c r="B658" t="s">
        <v>6120</v>
      </c>
      <c r="C658" t="s">
        <v>995</v>
      </c>
      <c r="D658" t="s">
        <v>240</v>
      </c>
      <c r="F658" t="s">
        <v>1022</v>
      </c>
      <c r="G658" t="s">
        <v>1034</v>
      </c>
      <c r="H658" t="s">
        <v>1022</v>
      </c>
      <c r="I658" t="s">
        <v>1034</v>
      </c>
      <c r="J658" t="s">
        <v>995</v>
      </c>
      <c r="K658" t="s">
        <v>240</v>
      </c>
      <c r="L658" t="s">
        <v>6121</v>
      </c>
      <c r="M658" t="s">
        <v>6121</v>
      </c>
      <c r="S658" t="s">
        <v>998</v>
      </c>
      <c r="T658" t="s">
        <v>998</v>
      </c>
      <c r="U658" t="s">
        <v>998</v>
      </c>
      <c r="W658" t="s">
        <v>998</v>
      </c>
      <c r="X658" t="s">
        <v>998</v>
      </c>
      <c r="Y658" t="s">
        <v>998</v>
      </c>
      <c r="AA658" t="s">
        <v>998</v>
      </c>
      <c r="AB658" t="s">
        <v>998</v>
      </c>
      <c r="AC658" t="s">
        <v>998</v>
      </c>
      <c r="AD658" t="s">
        <v>998</v>
      </c>
      <c r="AE658" t="s">
        <v>998</v>
      </c>
      <c r="AF658" t="s">
        <v>998</v>
      </c>
      <c r="AS658" t="s">
        <v>6122</v>
      </c>
      <c r="AT658" t="s">
        <v>6123</v>
      </c>
      <c r="AU658" t="s">
        <v>6124</v>
      </c>
      <c r="AV658" t="s">
        <v>6125</v>
      </c>
      <c r="AW658" t="s">
        <v>6126</v>
      </c>
      <c r="AX658" t="s">
        <v>1004</v>
      </c>
      <c r="AY658" t="s">
        <v>6127</v>
      </c>
      <c r="BA658" t="s">
        <v>6128</v>
      </c>
      <c r="BB658" t="s">
        <v>5924</v>
      </c>
      <c r="BC658">
        <v>780565000</v>
      </c>
      <c r="BD658" t="s">
        <v>6129</v>
      </c>
      <c r="BE658" t="s">
        <v>6130</v>
      </c>
      <c r="BF658" t="s">
        <v>6131</v>
      </c>
      <c r="BG658" t="s">
        <v>6132</v>
      </c>
      <c r="BH658" t="s">
        <v>1012</v>
      </c>
      <c r="BI658" t="s">
        <v>1013</v>
      </c>
      <c r="BJ658" t="s">
        <v>1014</v>
      </c>
      <c r="BK658" t="s">
        <v>1015</v>
      </c>
      <c r="BL658" t="s">
        <v>5093</v>
      </c>
      <c r="BM658" t="s">
        <v>5094</v>
      </c>
      <c r="BN658" t="s">
        <v>1012</v>
      </c>
      <c r="BO658" t="s">
        <v>1013</v>
      </c>
      <c r="BP658" t="s">
        <v>1014</v>
      </c>
      <c r="BQ658" t="s">
        <v>1018</v>
      </c>
      <c r="BT658" t="s">
        <v>5096</v>
      </c>
      <c r="BU658" t="s">
        <v>1020</v>
      </c>
      <c r="BV658" t="s">
        <v>6133</v>
      </c>
      <c r="BY658" t="s">
        <v>998</v>
      </c>
      <c r="CO658" t="s">
        <v>998</v>
      </c>
      <c r="CP658" t="s">
        <v>998</v>
      </c>
      <c r="CQ658" t="s">
        <v>998</v>
      </c>
      <c r="CS658" t="s">
        <v>998</v>
      </c>
      <c r="CT658" t="s">
        <v>998</v>
      </c>
      <c r="CU658" t="s">
        <v>998</v>
      </c>
      <c r="CW658" t="s">
        <v>998</v>
      </c>
      <c r="CX658" t="s">
        <v>998</v>
      </c>
      <c r="CY658" t="s">
        <v>998</v>
      </c>
      <c r="CZ658" t="s">
        <v>998</v>
      </c>
      <c r="DA658" t="s">
        <v>998</v>
      </c>
      <c r="DB658" t="s">
        <v>998</v>
      </c>
      <c r="DT658">
        <v>0</v>
      </c>
      <c r="DU658">
        <v>0</v>
      </c>
      <c r="DV658">
        <v>0</v>
      </c>
      <c r="DW658" s="1" t="e">
        <f>+Tabulka1[[#This Row],[pocudegra]]/Tabulka1[[#This Row],[pochodnav]]</f>
        <v>#DIV/0!</v>
      </c>
      <c r="DX658">
        <v>0</v>
      </c>
      <c r="EA658" t="s">
        <v>998</v>
      </c>
      <c r="EB658" t="s">
        <v>998</v>
      </c>
      <c r="EC658" t="s">
        <v>998</v>
      </c>
      <c r="EF658" t="s">
        <v>6134</v>
      </c>
      <c r="EG658" t="s">
        <v>147</v>
      </c>
      <c r="EL658">
        <v>0</v>
      </c>
      <c r="EM658">
        <v>0</v>
      </c>
    </row>
    <row r="659" spans="1:143" hidden="1">
      <c r="A659">
        <v>664</v>
      </c>
      <c r="B659" t="s">
        <v>6135</v>
      </c>
      <c r="C659" t="s">
        <v>995</v>
      </c>
      <c r="D659" t="s">
        <v>144</v>
      </c>
      <c r="F659" t="s">
        <v>1022</v>
      </c>
      <c r="G659" t="s">
        <v>1034</v>
      </c>
      <c r="H659" t="s">
        <v>1022</v>
      </c>
      <c r="I659" t="s">
        <v>1034</v>
      </c>
      <c r="J659" t="s">
        <v>995</v>
      </c>
      <c r="K659" t="s">
        <v>144</v>
      </c>
      <c r="L659" t="s">
        <v>6010</v>
      </c>
      <c r="M659" t="s">
        <v>6010</v>
      </c>
      <c r="S659" t="s">
        <v>998</v>
      </c>
      <c r="T659" t="s">
        <v>998</v>
      </c>
      <c r="U659" t="s">
        <v>998</v>
      </c>
      <c r="W659" t="s">
        <v>998</v>
      </c>
      <c r="X659" t="s">
        <v>998</v>
      </c>
      <c r="Y659" t="s">
        <v>998</v>
      </c>
      <c r="AA659" t="s">
        <v>998</v>
      </c>
      <c r="AB659" t="s">
        <v>998</v>
      </c>
      <c r="AC659" t="s">
        <v>998</v>
      </c>
      <c r="AD659" t="s">
        <v>998</v>
      </c>
      <c r="AE659" t="s">
        <v>998</v>
      </c>
      <c r="AF659" t="s">
        <v>998</v>
      </c>
      <c r="AS659" t="s">
        <v>6136</v>
      </c>
      <c r="AT659" t="s">
        <v>6137</v>
      </c>
      <c r="AU659" t="s">
        <v>6094</v>
      </c>
      <c r="AV659" t="s">
        <v>6013</v>
      </c>
      <c r="AW659" t="s">
        <v>6014</v>
      </c>
      <c r="AX659" t="s">
        <v>1004</v>
      </c>
      <c r="AY659" t="s">
        <v>5851</v>
      </c>
      <c r="BA659" t="s">
        <v>6095</v>
      </c>
      <c r="BB659" t="s">
        <v>5805</v>
      </c>
      <c r="BC659">
        <v>1650000000</v>
      </c>
      <c r="BD659" t="s">
        <v>6015</v>
      </c>
      <c r="BE659" t="s">
        <v>6016</v>
      </c>
      <c r="BF659" t="s">
        <v>6138</v>
      </c>
      <c r="BG659" t="s">
        <v>6139</v>
      </c>
      <c r="BH659" t="s">
        <v>1012</v>
      </c>
      <c r="BI659" t="s">
        <v>1013</v>
      </c>
      <c r="BJ659" t="s">
        <v>1014</v>
      </c>
      <c r="BK659" t="s">
        <v>1015</v>
      </c>
      <c r="BL659" t="s">
        <v>5809</v>
      </c>
      <c r="BM659" t="s">
        <v>5417</v>
      </c>
      <c r="BN659" t="s">
        <v>1012</v>
      </c>
      <c r="BO659" t="s">
        <v>1013</v>
      </c>
      <c r="BP659" t="s">
        <v>1014</v>
      </c>
      <c r="BQ659" t="s">
        <v>1018</v>
      </c>
      <c r="BR659" t="s">
        <v>6140</v>
      </c>
      <c r="BT659" t="s">
        <v>5810</v>
      </c>
      <c r="BU659" t="s">
        <v>1020</v>
      </c>
      <c r="BV659" t="s">
        <v>6141</v>
      </c>
      <c r="BY659" t="s">
        <v>998</v>
      </c>
      <c r="CG659" t="s">
        <v>147</v>
      </c>
      <c r="CO659" t="s">
        <v>998</v>
      </c>
      <c r="CP659" t="s">
        <v>998</v>
      </c>
      <c r="CQ659" t="s">
        <v>998</v>
      </c>
      <c r="CS659" t="s">
        <v>998</v>
      </c>
      <c r="CT659" t="s">
        <v>998</v>
      </c>
      <c r="CU659" t="s">
        <v>998</v>
      </c>
      <c r="CW659" t="s">
        <v>998</v>
      </c>
      <c r="CX659" t="s">
        <v>998</v>
      </c>
      <c r="CY659" t="s">
        <v>998</v>
      </c>
      <c r="CZ659" t="s">
        <v>998</v>
      </c>
      <c r="DA659" t="s">
        <v>998</v>
      </c>
      <c r="DB659" t="s">
        <v>998</v>
      </c>
      <c r="DT659">
        <v>9</v>
      </c>
      <c r="DU659">
        <v>8</v>
      </c>
      <c r="DV659">
        <v>6</v>
      </c>
      <c r="DW659" s="1">
        <f>+Tabulka1[[#This Row],[pocudegra]]/Tabulka1[[#This Row],[pochodnav]]</f>
        <v>0.75</v>
      </c>
      <c r="DX659">
        <v>1476162667</v>
      </c>
      <c r="DY659" t="s">
        <v>1034</v>
      </c>
      <c r="DZ659" t="s">
        <v>5805</v>
      </c>
      <c r="EC659" t="s">
        <v>998</v>
      </c>
      <c r="EF659" t="s">
        <v>6142</v>
      </c>
      <c r="EG659" t="s">
        <v>147</v>
      </c>
      <c r="EL659">
        <v>0</v>
      </c>
      <c r="EM659">
        <v>0</v>
      </c>
    </row>
    <row r="660" spans="1:143" hidden="1">
      <c r="A660">
        <v>665</v>
      </c>
      <c r="B660" t="s">
        <v>6143</v>
      </c>
      <c r="C660" t="s">
        <v>1025</v>
      </c>
      <c r="D660" t="s">
        <v>144</v>
      </c>
      <c r="F660" t="s">
        <v>1022</v>
      </c>
      <c r="G660" t="s">
        <v>1034</v>
      </c>
      <c r="H660" t="s">
        <v>1022</v>
      </c>
      <c r="I660" t="s">
        <v>1034</v>
      </c>
      <c r="J660" t="s">
        <v>1025</v>
      </c>
      <c r="K660" t="s">
        <v>144</v>
      </c>
      <c r="L660" t="s">
        <v>1026</v>
      </c>
      <c r="M660" t="s">
        <v>1026</v>
      </c>
      <c r="S660" t="s">
        <v>998</v>
      </c>
      <c r="T660" t="s">
        <v>998</v>
      </c>
      <c r="U660" t="s">
        <v>998</v>
      </c>
      <c r="W660" t="s">
        <v>998</v>
      </c>
      <c r="X660" t="s">
        <v>998</v>
      </c>
      <c r="Y660" t="s">
        <v>998</v>
      </c>
      <c r="AA660" t="s">
        <v>998</v>
      </c>
      <c r="AB660" t="s">
        <v>998</v>
      </c>
      <c r="AC660" t="s">
        <v>998</v>
      </c>
      <c r="AD660" t="s">
        <v>998</v>
      </c>
      <c r="AE660" t="s">
        <v>998</v>
      </c>
      <c r="AF660" t="s">
        <v>998</v>
      </c>
      <c r="AS660" t="s">
        <v>6144</v>
      </c>
      <c r="AT660" t="s">
        <v>6145</v>
      </c>
      <c r="AU660" t="s">
        <v>6146</v>
      </c>
      <c r="AV660" t="s">
        <v>5371</v>
      </c>
      <c r="AW660" t="s">
        <v>6062</v>
      </c>
      <c r="AX660" t="s">
        <v>6147</v>
      </c>
      <c r="AY660" t="s">
        <v>6148</v>
      </c>
      <c r="BA660" t="s">
        <v>6095</v>
      </c>
      <c r="BB660" t="s">
        <v>1007</v>
      </c>
      <c r="BC660">
        <v>110000000</v>
      </c>
      <c r="BD660" t="s">
        <v>5876</v>
      </c>
      <c r="BE660" t="s">
        <v>5877</v>
      </c>
      <c r="BF660" t="s">
        <v>5878</v>
      </c>
      <c r="BG660" t="s">
        <v>6064</v>
      </c>
      <c r="BH660" t="s">
        <v>1045</v>
      </c>
      <c r="BI660" t="s">
        <v>1046</v>
      </c>
      <c r="BJ660" t="s">
        <v>1047</v>
      </c>
      <c r="BK660" t="s">
        <v>180</v>
      </c>
      <c r="BL660" t="s">
        <v>2929</v>
      </c>
      <c r="BM660" t="s">
        <v>2329</v>
      </c>
      <c r="BN660" t="s">
        <v>1045</v>
      </c>
      <c r="BO660" t="s">
        <v>1046</v>
      </c>
      <c r="BP660" t="s">
        <v>1047</v>
      </c>
      <c r="BQ660" t="s">
        <v>180</v>
      </c>
      <c r="BR660" t="s">
        <v>5947</v>
      </c>
      <c r="BT660" t="s">
        <v>3082</v>
      </c>
      <c r="BU660" t="s">
        <v>6149</v>
      </c>
      <c r="BV660" t="s">
        <v>1032</v>
      </c>
      <c r="BY660" t="s">
        <v>998</v>
      </c>
      <c r="CO660" t="s">
        <v>998</v>
      </c>
      <c r="CP660" t="s">
        <v>998</v>
      </c>
      <c r="CQ660" t="s">
        <v>998</v>
      </c>
      <c r="CS660" t="s">
        <v>998</v>
      </c>
      <c r="CT660" t="s">
        <v>998</v>
      </c>
      <c r="CU660" t="s">
        <v>998</v>
      </c>
      <c r="CW660" t="s">
        <v>998</v>
      </c>
      <c r="CX660" t="s">
        <v>998</v>
      </c>
      <c r="CY660" t="s">
        <v>998</v>
      </c>
      <c r="CZ660" t="s">
        <v>998</v>
      </c>
      <c r="DA660" t="s">
        <v>998</v>
      </c>
      <c r="DB660" t="s">
        <v>998</v>
      </c>
      <c r="DT660">
        <v>0</v>
      </c>
      <c r="DU660">
        <v>0</v>
      </c>
      <c r="DV660">
        <v>0</v>
      </c>
      <c r="DW660" s="1" t="e">
        <f>+Tabulka1[[#This Row],[pocudegra]]/Tabulka1[[#This Row],[pochodnav]]</f>
        <v>#DIV/0!</v>
      </c>
      <c r="DX660">
        <v>0</v>
      </c>
      <c r="EA660" t="s">
        <v>998</v>
      </c>
      <c r="EB660" t="s">
        <v>998</v>
      </c>
      <c r="EC660" t="s">
        <v>998</v>
      </c>
      <c r="EF660" t="s">
        <v>6150</v>
      </c>
      <c r="EG660" t="s">
        <v>147</v>
      </c>
      <c r="EL660">
        <v>0</v>
      </c>
      <c r="EM660">
        <v>0</v>
      </c>
    </row>
    <row r="661" spans="1:143" hidden="1">
      <c r="A661">
        <v>666</v>
      </c>
      <c r="B661" t="s">
        <v>6151</v>
      </c>
      <c r="C661" t="s">
        <v>1025</v>
      </c>
      <c r="D661" t="s">
        <v>144</v>
      </c>
      <c r="F661" t="s">
        <v>1022</v>
      </c>
      <c r="G661" t="s">
        <v>1034</v>
      </c>
      <c r="H661" t="s">
        <v>1022</v>
      </c>
      <c r="I661" t="s">
        <v>1034</v>
      </c>
      <c r="J661" t="s">
        <v>1025</v>
      </c>
      <c r="K661" t="s">
        <v>144</v>
      </c>
      <c r="L661" t="s">
        <v>3354</v>
      </c>
      <c r="M661" t="s">
        <v>3354</v>
      </c>
      <c r="S661" t="s">
        <v>998</v>
      </c>
      <c r="T661" t="s">
        <v>998</v>
      </c>
      <c r="U661" t="s">
        <v>998</v>
      </c>
      <c r="W661" t="s">
        <v>998</v>
      </c>
      <c r="X661" t="s">
        <v>998</v>
      </c>
      <c r="Y661" t="s">
        <v>998</v>
      </c>
      <c r="AA661" t="s">
        <v>998</v>
      </c>
      <c r="AB661" t="s">
        <v>998</v>
      </c>
      <c r="AC661" t="s">
        <v>998</v>
      </c>
      <c r="AD661" t="s">
        <v>998</v>
      </c>
      <c r="AE661" t="s">
        <v>998</v>
      </c>
      <c r="AF661" t="s">
        <v>998</v>
      </c>
      <c r="AS661" t="s">
        <v>6152</v>
      </c>
      <c r="AT661" t="s">
        <v>6153</v>
      </c>
      <c r="AU661" t="s">
        <v>6154</v>
      </c>
      <c r="AV661" t="s">
        <v>6049</v>
      </c>
      <c r="AW661" t="s">
        <v>6155</v>
      </c>
      <c r="AX661" t="s">
        <v>2792</v>
      </c>
      <c r="AY661" t="s">
        <v>2792</v>
      </c>
      <c r="BA661" t="s">
        <v>6109</v>
      </c>
      <c r="BB661" t="s">
        <v>5805</v>
      </c>
      <c r="BC661">
        <v>309329000</v>
      </c>
      <c r="BD661" t="s">
        <v>6156</v>
      </c>
      <c r="BE661" t="s">
        <v>6157</v>
      </c>
      <c r="BF661" t="s">
        <v>6053</v>
      </c>
      <c r="BG661" t="s">
        <v>6054</v>
      </c>
      <c r="BH661" t="s">
        <v>1045</v>
      </c>
      <c r="BI661" t="s">
        <v>1046</v>
      </c>
      <c r="BJ661" t="s">
        <v>1047</v>
      </c>
      <c r="BK661" t="s">
        <v>180</v>
      </c>
      <c r="BL661" t="s">
        <v>3071</v>
      </c>
      <c r="BM661" t="s">
        <v>3072</v>
      </c>
      <c r="BN661" t="s">
        <v>1045</v>
      </c>
      <c r="BO661" t="s">
        <v>1046</v>
      </c>
      <c r="BP661" t="s">
        <v>1047</v>
      </c>
      <c r="BQ661" t="s">
        <v>180</v>
      </c>
      <c r="BR661" t="s">
        <v>6055</v>
      </c>
      <c r="BT661" t="s">
        <v>3434</v>
      </c>
      <c r="BU661" t="s">
        <v>6056</v>
      </c>
      <c r="BV661" t="s">
        <v>5896</v>
      </c>
      <c r="BW661" t="s">
        <v>885</v>
      </c>
      <c r="BX661" t="s">
        <v>1590</v>
      </c>
      <c r="BY661" t="s">
        <v>998</v>
      </c>
      <c r="CG661" t="s">
        <v>147</v>
      </c>
      <c r="CO661" t="s">
        <v>998</v>
      </c>
      <c r="CP661" t="s">
        <v>998</v>
      </c>
      <c r="CQ661" t="s">
        <v>998</v>
      </c>
      <c r="CS661" t="s">
        <v>998</v>
      </c>
      <c r="CT661" t="s">
        <v>998</v>
      </c>
      <c r="CU661" t="s">
        <v>998</v>
      </c>
      <c r="CW661" t="s">
        <v>998</v>
      </c>
      <c r="CX661" t="s">
        <v>998</v>
      </c>
      <c r="CY661" t="s">
        <v>998</v>
      </c>
      <c r="CZ661" t="s">
        <v>998</v>
      </c>
      <c r="DA661" t="s">
        <v>998</v>
      </c>
      <c r="DB661" t="s">
        <v>998</v>
      </c>
      <c r="DT661">
        <v>8</v>
      </c>
      <c r="DU661">
        <v>8</v>
      </c>
      <c r="DV661">
        <v>8</v>
      </c>
      <c r="DW661" s="1">
        <f>+Tabulka1[[#This Row],[pocudegra]]/Tabulka1[[#This Row],[pochodnav]]</f>
        <v>1</v>
      </c>
      <c r="DX661">
        <v>276929</v>
      </c>
      <c r="DY661" t="s">
        <v>1034</v>
      </c>
      <c r="DZ661" t="s">
        <v>1063</v>
      </c>
      <c r="EC661" t="s">
        <v>998</v>
      </c>
      <c r="EF661" t="s">
        <v>6158</v>
      </c>
      <c r="EG661" t="s">
        <v>147</v>
      </c>
      <c r="EL661">
        <v>0</v>
      </c>
      <c r="EM661">
        <v>0</v>
      </c>
    </row>
    <row r="662" spans="1:143" hidden="1">
      <c r="A662">
        <v>667</v>
      </c>
      <c r="B662" t="s">
        <v>6159</v>
      </c>
      <c r="C662" t="s">
        <v>3623</v>
      </c>
      <c r="D662" t="s">
        <v>240</v>
      </c>
      <c r="F662" t="s">
        <v>1034</v>
      </c>
      <c r="G662" t="s">
        <v>1034</v>
      </c>
      <c r="H662" t="s">
        <v>1034</v>
      </c>
      <c r="I662" t="s">
        <v>1034</v>
      </c>
      <c r="J662" t="s">
        <v>3623</v>
      </c>
      <c r="K662" t="s">
        <v>240</v>
      </c>
      <c r="L662" t="s">
        <v>6160</v>
      </c>
      <c r="M662" t="s">
        <v>6160</v>
      </c>
      <c r="S662" t="s">
        <v>998</v>
      </c>
      <c r="T662" t="s">
        <v>998</v>
      </c>
      <c r="U662" t="s">
        <v>998</v>
      </c>
      <c r="W662" t="s">
        <v>998</v>
      </c>
      <c r="X662" t="s">
        <v>998</v>
      </c>
      <c r="Y662" t="s">
        <v>998</v>
      </c>
      <c r="AA662" t="s">
        <v>998</v>
      </c>
      <c r="AB662" t="s">
        <v>998</v>
      </c>
      <c r="AC662" t="s">
        <v>998</v>
      </c>
      <c r="AD662" t="s">
        <v>998</v>
      </c>
      <c r="AE662" t="s">
        <v>998</v>
      </c>
      <c r="AF662" t="s">
        <v>998</v>
      </c>
      <c r="AS662" t="s">
        <v>5955</v>
      </c>
      <c r="AT662" t="s">
        <v>6161</v>
      </c>
      <c r="AU662" t="s">
        <v>6162</v>
      </c>
      <c r="AV662" t="s">
        <v>6163</v>
      </c>
      <c r="AW662" t="s">
        <v>6164</v>
      </c>
      <c r="AX662" t="s">
        <v>6165</v>
      </c>
      <c r="AY662" t="s">
        <v>6166</v>
      </c>
      <c r="BA662" t="s">
        <v>6167</v>
      </c>
      <c r="BB662" t="s">
        <v>1063</v>
      </c>
      <c r="BC662">
        <v>820000000</v>
      </c>
      <c r="BD662" t="s">
        <v>6168</v>
      </c>
      <c r="BE662" t="s">
        <v>6169</v>
      </c>
      <c r="BF662" t="s">
        <v>6170</v>
      </c>
      <c r="BG662" t="s">
        <v>6171</v>
      </c>
      <c r="BH662" t="s">
        <v>3644</v>
      </c>
      <c r="BI662" t="s">
        <v>6172</v>
      </c>
      <c r="BJ662" t="s">
        <v>1824</v>
      </c>
      <c r="BK662" t="s">
        <v>1825</v>
      </c>
      <c r="BL662" t="s">
        <v>6173</v>
      </c>
      <c r="BM662" t="s">
        <v>1429</v>
      </c>
      <c r="BN662" t="s">
        <v>3828</v>
      </c>
      <c r="BO662" t="s">
        <v>6172</v>
      </c>
      <c r="BP662" t="s">
        <v>1824</v>
      </c>
      <c r="BQ662" t="s">
        <v>1825</v>
      </c>
      <c r="BR662" t="s">
        <v>6174</v>
      </c>
      <c r="BT662" t="s">
        <v>6175</v>
      </c>
      <c r="BU662" t="s">
        <v>6176</v>
      </c>
      <c r="BV662" t="s">
        <v>6177</v>
      </c>
      <c r="BY662" t="s">
        <v>998</v>
      </c>
      <c r="CO662" t="s">
        <v>998</v>
      </c>
      <c r="CP662" t="s">
        <v>998</v>
      </c>
      <c r="CQ662" t="s">
        <v>998</v>
      </c>
      <c r="CS662" t="s">
        <v>998</v>
      </c>
      <c r="CT662" t="s">
        <v>998</v>
      </c>
      <c r="CU662" t="s">
        <v>998</v>
      </c>
      <c r="CW662" t="s">
        <v>998</v>
      </c>
      <c r="CX662" t="s">
        <v>998</v>
      </c>
      <c r="CY662" t="s">
        <v>998</v>
      </c>
      <c r="CZ662" t="s">
        <v>998</v>
      </c>
      <c r="DA662" t="s">
        <v>998</v>
      </c>
      <c r="DB662" t="s">
        <v>998</v>
      </c>
      <c r="DT662">
        <v>0</v>
      </c>
      <c r="DU662">
        <v>0</v>
      </c>
      <c r="DV662">
        <v>0</v>
      </c>
      <c r="DW662" s="1" t="e">
        <f>+Tabulka1[[#This Row],[pocudegra]]/Tabulka1[[#This Row],[pochodnav]]</f>
        <v>#DIV/0!</v>
      </c>
      <c r="DX662">
        <v>0</v>
      </c>
      <c r="EA662" t="s">
        <v>998</v>
      </c>
      <c r="EB662" t="s">
        <v>998</v>
      </c>
      <c r="EC662" t="s">
        <v>998</v>
      </c>
      <c r="EF662" t="s">
        <v>6178</v>
      </c>
      <c r="EG662" t="s">
        <v>147</v>
      </c>
      <c r="EL662">
        <v>0</v>
      </c>
      <c r="EM662">
        <v>0</v>
      </c>
    </row>
    <row r="663" spans="1:143" hidden="1">
      <c r="A663">
        <v>668</v>
      </c>
      <c r="B663" t="s">
        <v>6179</v>
      </c>
      <c r="C663" t="s">
        <v>1025</v>
      </c>
      <c r="D663" t="s">
        <v>144</v>
      </c>
      <c r="F663" t="s">
        <v>1034</v>
      </c>
      <c r="G663" t="s">
        <v>1022</v>
      </c>
      <c r="H663" t="s">
        <v>1022</v>
      </c>
      <c r="I663" t="s">
        <v>1022</v>
      </c>
      <c r="J663" t="s">
        <v>1025</v>
      </c>
      <c r="K663" t="s">
        <v>144</v>
      </c>
      <c r="L663" t="s">
        <v>1026</v>
      </c>
      <c r="M663" t="s">
        <v>1026</v>
      </c>
      <c r="S663" t="s">
        <v>998</v>
      </c>
      <c r="T663" t="s">
        <v>998</v>
      </c>
      <c r="U663" t="s">
        <v>998</v>
      </c>
      <c r="W663" t="s">
        <v>998</v>
      </c>
      <c r="X663" t="s">
        <v>998</v>
      </c>
      <c r="Y663" t="s">
        <v>998</v>
      </c>
      <c r="AA663" t="s">
        <v>998</v>
      </c>
      <c r="AB663" t="s">
        <v>998</v>
      </c>
      <c r="AC663" t="s">
        <v>998</v>
      </c>
      <c r="AD663" t="s">
        <v>998</v>
      </c>
      <c r="AE663" t="s">
        <v>998</v>
      </c>
      <c r="AF663" t="s">
        <v>998</v>
      </c>
      <c r="AS663" t="s">
        <v>6180</v>
      </c>
      <c r="AT663" t="s">
        <v>6181</v>
      </c>
      <c r="AU663" t="s">
        <v>6182</v>
      </c>
      <c r="AV663" t="s">
        <v>5371</v>
      </c>
      <c r="AW663" t="s">
        <v>5372</v>
      </c>
      <c r="AX663" t="s">
        <v>1032</v>
      </c>
      <c r="AY663" t="s">
        <v>1032</v>
      </c>
      <c r="BA663" t="s">
        <v>5907</v>
      </c>
      <c r="BB663" t="s">
        <v>1222</v>
      </c>
      <c r="BC663">
        <v>9000000</v>
      </c>
      <c r="BD663" t="s">
        <v>5268</v>
      </c>
      <c r="BE663" t="s">
        <v>1036</v>
      </c>
      <c r="BF663" t="s">
        <v>5242</v>
      </c>
      <c r="BG663" t="s">
        <v>5243</v>
      </c>
      <c r="BH663" t="s">
        <v>1045</v>
      </c>
      <c r="BI663" t="s">
        <v>1046</v>
      </c>
      <c r="BJ663" t="s">
        <v>6183</v>
      </c>
      <c r="BK663" t="s">
        <v>180</v>
      </c>
      <c r="BL663" t="s">
        <v>5485</v>
      </c>
      <c r="BM663" t="s">
        <v>5486</v>
      </c>
      <c r="BN663" t="s">
        <v>1045</v>
      </c>
      <c r="BO663" t="s">
        <v>1046</v>
      </c>
      <c r="BP663" t="s">
        <v>6183</v>
      </c>
      <c r="BQ663" t="s">
        <v>180</v>
      </c>
      <c r="BR663" t="s">
        <v>5868</v>
      </c>
      <c r="BT663" t="s">
        <v>5869</v>
      </c>
      <c r="BU663" t="s">
        <v>6184</v>
      </c>
      <c r="BY663" t="s">
        <v>998</v>
      </c>
      <c r="CG663" t="s">
        <v>147</v>
      </c>
      <c r="CO663" t="s">
        <v>998</v>
      </c>
      <c r="CP663" t="s">
        <v>998</v>
      </c>
      <c r="CQ663" t="s">
        <v>998</v>
      </c>
      <c r="CS663" t="s">
        <v>998</v>
      </c>
      <c r="CT663" t="s">
        <v>998</v>
      </c>
      <c r="CU663" t="s">
        <v>998</v>
      </c>
      <c r="CW663" t="s">
        <v>998</v>
      </c>
      <c r="CX663" t="s">
        <v>998</v>
      </c>
      <c r="CY663" t="s">
        <v>998</v>
      </c>
      <c r="CZ663" t="s">
        <v>998</v>
      </c>
      <c r="DA663" t="s">
        <v>998</v>
      </c>
      <c r="DB663" t="s">
        <v>998</v>
      </c>
      <c r="DT663">
        <v>24</v>
      </c>
      <c r="DU663">
        <v>22</v>
      </c>
      <c r="DV663">
        <v>12</v>
      </c>
      <c r="DW663" s="1">
        <f>+Tabulka1[[#This Row],[pocudegra]]/Tabulka1[[#This Row],[pochodnav]]</f>
        <v>0.54545454545454541</v>
      </c>
      <c r="DX663">
        <v>8729000</v>
      </c>
      <c r="DY663" t="s">
        <v>1034</v>
      </c>
      <c r="DZ663" t="s">
        <v>1222</v>
      </c>
      <c r="EC663" t="s">
        <v>998</v>
      </c>
      <c r="EF663" t="s">
        <v>6185</v>
      </c>
      <c r="EG663" t="s">
        <v>147</v>
      </c>
      <c r="EL663">
        <v>0</v>
      </c>
      <c r="EM663">
        <v>0</v>
      </c>
    </row>
    <row r="664" spans="1:143" hidden="1">
      <c r="A664">
        <v>669</v>
      </c>
      <c r="B664" t="s">
        <v>6186</v>
      </c>
      <c r="C664" t="s">
        <v>1025</v>
      </c>
      <c r="D664" t="s">
        <v>144</v>
      </c>
      <c r="F664" t="s">
        <v>1034</v>
      </c>
      <c r="G664" t="s">
        <v>1034</v>
      </c>
      <c r="H664" t="s">
        <v>1034</v>
      </c>
      <c r="I664" t="s">
        <v>1034</v>
      </c>
      <c r="J664" t="s">
        <v>1025</v>
      </c>
      <c r="K664" t="s">
        <v>144</v>
      </c>
      <c r="L664" t="s">
        <v>5249</v>
      </c>
      <c r="M664" t="s">
        <v>5249</v>
      </c>
      <c r="S664" t="s">
        <v>998</v>
      </c>
      <c r="T664" t="s">
        <v>998</v>
      </c>
      <c r="U664" t="s">
        <v>998</v>
      </c>
      <c r="W664" t="s">
        <v>998</v>
      </c>
      <c r="X664" t="s">
        <v>998</v>
      </c>
      <c r="Y664" t="s">
        <v>998</v>
      </c>
      <c r="AA664" t="s">
        <v>998</v>
      </c>
      <c r="AB664" t="s">
        <v>998</v>
      </c>
      <c r="AC664" t="s">
        <v>998</v>
      </c>
      <c r="AD664" t="s">
        <v>998</v>
      </c>
      <c r="AE664" t="s">
        <v>998</v>
      </c>
      <c r="AF664" t="s">
        <v>998</v>
      </c>
      <c r="AS664" t="s">
        <v>6187</v>
      </c>
      <c r="AT664" t="s">
        <v>6188</v>
      </c>
      <c r="AU664" t="s">
        <v>6087</v>
      </c>
      <c r="AV664" t="s">
        <v>5891</v>
      </c>
      <c r="AW664" t="s">
        <v>5892</v>
      </c>
      <c r="AX664" t="s">
        <v>5611</v>
      </c>
      <c r="AY664" t="s">
        <v>5611</v>
      </c>
      <c r="BA664" t="s">
        <v>6189</v>
      </c>
      <c r="BB664" t="s">
        <v>1007</v>
      </c>
      <c r="BC664">
        <v>27000000</v>
      </c>
      <c r="BD664" t="s">
        <v>6190</v>
      </c>
      <c r="BE664" t="s">
        <v>6191</v>
      </c>
      <c r="BF664" t="s">
        <v>5778</v>
      </c>
      <c r="BG664" t="s">
        <v>5779</v>
      </c>
      <c r="BH664" t="s">
        <v>1045</v>
      </c>
      <c r="BI664" t="s">
        <v>6192</v>
      </c>
      <c r="BJ664" t="s">
        <v>1047</v>
      </c>
      <c r="BK664" t="s">
        <v>180</v>
      </c>
      <c r="BL664" t="s">
        <v>2929</v>
      </c>
      <c r="BM664" t="s">
        <v>2329</v>
      </c>
      <c r="BN664" t="s">
        <v>1045</v>
      </c>
      <c r="BO664" t="s">
        <v>6192</v>
      </c>
      <c r="BP664" t="s">
        <v>1047</v>
      </c>
      <c r="BQ664" t="s">
        <v>180</v>
      </c>
      <c r="BR664" t="s">
        <v>5714</v>
      </c>
      <c r="BT664" t="s">
        <v>3082</v>
      </c>
      <c r="BU664" t="s">
        <v>5186</v>
      </c>
      <c r="BV664" t="s">
        <v>5454</v>
      </c>
      <c r="BW664" t="s">
        <v>6193</v>
      </c>
      <c r="BX664" t="s">
        <v>6193</v>
      </c>
      <c r="BY664" t="s">
        <v>998</v>
      </c>
      <c r="CG664" t="s">
        <v>147</v>
      </c>
      <c r="CO664" t="s">
        <v>998</v>
      </c>
      <c r="CP664" t="s">
        <v>998</v>
      </c>
      <c r="CQ664" t="s">
        <v>998</v>
      </c>
      <c r="CS664" t="s">
        <v>998</v>
      </c>
      <c r="CT664" t="s">
        <v>998</v>
      </c>
      <c r="CU664" t="s">
        <v>998</v>
      </c>
      <c r="CW664" t="s">
        <v>998</v>
      </c>
      <c r="CX664" t="s">
        <v>998</v>
      </c>
      <c r="CY664" t="s">
        <v>998</v>
      </c>
      <c r="CZ664" t="s">
        <v>998</v>
      </c>
      <c r="DA664" t="s">
        <v>998</v>
      </c>
      <c r="DB664" t="s">
        <v>998</v>
      </c>
      <c r="DT664">
        <v>12</v>
      </c>
      <c r="DU664">
        <v>12</v>
      </c>
      <c r="DV664">
        <v>2</v>
      </c>
      <c r="DW664" s="1">
        <f>+Tabulka1[[#This Row],[pocudegra]]/Tabulka1[[#This Row],[pochodnav]]</f>
        <v>0.16666666666666666</v>
      </c>
      <c r="DX664">
        <v>11027188</v>
      </c>
      <c r="DY664" t="s">
        <v>1034</v>
      </c>
      <c r="DZ664" t="s">
        <v>1007</v>
      </c>
      <c r="EC664" t="s">
        <v>998</v>
      </c>
      <c r="EF664" t="s">
        <v>6194</v>
      </c>
      <c r="EG664" t="s">
        <v>147</v>
      </c>
      <c r="EL664">
        <v>0</v>
      </c>
      <c r="EM664">
        <v>0</v>
      </c>
    </row>
    <row r="665" spans="1:143">
      <c r="A665">
        <v>670</v>
      </c>
      <c r="B665" t="s">
        <v>6195</v>
      </c>
      <c r="C665" t="s">
        <v>560</v>
      </c>
      <c r="D665" t="s">
        <v>144</v>
      </c>
      <c r="F665" t="s">
        <v>1034</v>
      </c>
      <c r="G665" t="s">
        <v>1034</v>
      </c>
      <c r="H665" t="s">
        <v>1034</v>
      </c>
      <c r="I665" t="s">
        <v>1034</v>
      </c>
      <c r="J665" t="s">
        <v>560</v>
      </c>
      <c r="K665" t="s">
        <v>144</v>
      </c>
      <c r="L665" t="s">
        <v>599</v>
      </c>
      <c r="M665" t="s">
        <v>599</v>
      </c>
      <c r="AS665" t="s">
        <v>6003</v>
      </c>
      <c r="AT665" t="s">
        <v>6196</v>
      </c>
      <c r="AU665" t="s">
        <v>6197</v>
      </c>
      <c r="AV665" t="s">
        <v>5556</v>
      </c>
      <c r="AW665" t="s">
        <v>1205</v>
      </c>
      <c r="AX665" t="s">
        <v>5308</v>
      </c>
      <c r="AY665" t="s">
        <v>5309</v>
      </c>
      <c r="BA665" t="s">
        <v>6128</v>
      </c>
      <c r="BB665" t="s">
        <v>1007</v>
      </c>
      <c r="BC665">
        <v>3200000000</v>
      </c>
      <c r="BD665" t="s">
        <v>6198</v>
      </c>
      <c r="BE665" t="s">
        <v>6199</v>
      </c>
      <c r="BF665" t="s">
        <v>1111</v>
      </c>
      <c r="BG665" t="s">
        <v>1210</v>
      </c>
      <c r="BH665" t="s">
        <v>987</v>
      </c>
      <c r="BI665" t="s">
        <v>1100</v>
      </c>
      <c r="BJ665" t="s">
        <v>1014</v>
      </c>
      <c r="BK665" t="s">
        <v>1018</v>
      </c>
      <c r="BL665" t="s">
        <v>5913</v>
      </c>
      <c r="BM665" t="s">
        <v>5914</v>
      </c>
      <c r="BN665" t="s">
        <v>987</v>
      </c>
      <c r="BO665" t="s">
        <v>1100</v>
      </c>
      <c r="BP665" t="s">
        <v>1014</v>
      </c>
      <c r="BQ665" t="s">
        <v>1018</v>
      </c>
      <c r="BR665" t="s">
        <v>1267</v>
      </c>
      <c r="BS665" t="s">
        <v>5355</v>
      </c>
      <c r="BT665" t="s">
        <v>1134</v>
      </c>
      <c r="BU665" t="s">
        <v>5559</v>
      </c>
      <c r="BV665" t="s">
        <v>5560</v>
      </c>
      <c r="BW665" t="s">
        <v>5355</v>
      </c>
      <c r="BX665" t="s">
        <v>5355</v>
      </c>
      <c r="BY665" t="s">
        <v>998</v>
      </c>
      <c r="CG665" t="s">
        <v>240</v>
      </c>
      <c r="CH665" t="s">
        <v>1138</v>
      </c>
      <c r="DS665" t="s">
        <v>6200</v>
      </c>
      <c r="DT665">
        <v>3</v>
      </c>
      <c r="DU665">
        <v>0</v>
      </c>
      <c r="DV665">
        <v>0</v>
      </c>
      <c r="DW665" s="1" t="e">
        <f>+Tabulka1[[#This Row],[pocudegra]]/Tabulka1[[#This Row],[pochodnav]]</f>
        <v>#DIV/0!</v>
      </c>
      <c r="DX665">
        <v>0</v>
      </c>
      <c r="EA665" t="s">
        <v>6201</v>
      </c>
      <c r="EB665" t="s">
        <v>6202</v>
      </c>
      <c r="EF665" t="s">
        <v>6203</v>
      </c>
      <c r="EG665" t="s">
        <v>147</v>
      </c>
      <c r="EL665">
        <v>0</v>
      </c>
      <c r="EM665">
        <v>0</v>
      </c>
    </row>
    <row r="666" spans="1:143">
      <c r="A666">
        <v>671</v>
      </c>
      <c r="B666" t="s">
        <v>6204</v>
      </c>
      <c r="C666" t="s">
        <v>560</v>
      </c>
      <c r="D666" t="s">
        <v>144</v>
      </c>
      <c r="F666" t="s">
        <v>1034</v>
      </c>
      <c r="G666" t="s">
        <v>1034</v>
      </c>
      <c r="H666" t="s">
        <v>1034</v>
      </c>
      <c r="I666" t="s">
        <v>1034</v>
      </c>
      <c r="J666" t="s">
        <v>560</v>
      </c>
      <c r="K666" t="s">
        <v>144</v>
      </c>
      <c r="L666" t="s">
        <v>848</v>
      </c>
      <c r="M666" t="s">
        <v>848</v>
      </c>
      <c r="AS666" t="s">
        <v>6003</v>
      </c>
      <c r="AT666" t="s">
        <v>6196</v>
      </c>
      <c r="AU666" t="s">
        <v>6197</v>
      </c>
      <c r="AV666" t="s">
        <v>5322</v>
      </c>
      <c r="AW666" t="s">
        <v>1234</v>
      </c>
      <c r="AX666" t="s">
        <v>1253</v>
      </c>
      <c r="AY666" t="s">
        <v>1227</v>
      </c>
      <c r="BA666" t="s">
        <v>6128</v>
      </c>
      <c r="BB666" t="s">
        <v>1007</v>
      </c>
      <c r="BC666">
        <v>177000000</v>
      </c>
      <c r="BD666" t="s">
        <v>6205</v>
      </c>
      <c r="BE666" t="s">
        <v>6206</v>
      </c>
      <c r="BF666" t="s">
        <v>1111</v>
      </c>
      <c r="BG666" t="s">
        <v>1210</v>
      </c>
      <c r="BH666" t="s">
        <v>987</v>
      </c>
      <c r="BI666" t="s">
        <v>1100</v>
      </c>
      <c r="BJ666" t="s">
        <v>1014</v>
      </c>
      <c r="BK666" t="s">
        <v>1018</v>
      </c>
      <c r="BL666" t="s">
        <v>5914</v>
      </c>
      <c r="BM666" t="s">
        <v>5913</v>
      </c>
      <c r="BN666" t="s">
        <v>987</v>
      </c>
      <c r="BO666" t="s">
        <v>1100</v>
      </c>
      <c r="BP666" t="s">
        <v>1014</v>
      </c>
      <c r="BQ666" t="s">
        <v>1018</v>
      </c>
      <c r="BR666" t="s">
        <v>1267</v>
      </c>
      <c r="BS666" t="s">
        <v>5355</v>
      </c>
      <c r="BT666" t="s">
        <v>1134</v>
      </c>
      <c r="BU666" t="s">
        <v>5559</v>
      </c>
      <c r="BV666" t="s">
        <v>5560</v>
      </c>
      <c r="BW666" t="s">
        <v>5355</v>
      </c>
      <c r="BX666" t="s">
        <v>5355</v>
      </c>
      <c r="BY666" t="s">
        <v>998</v>
      </c>
      <c r="CG666" t="s">
        <v>240</v>
      </c>
      <c r="CH666" t="s">
        <v>1138</v>
      </c>
      <c r="DS666" t="s">
        <v>6200</v>
      </c>
      <c r="DT666">
        <v>0</v>
      </c>
      <c r="DU666">
        <v>0</v>
      </c>
      <c r="DV666">
        <v>0</v>
      </c>
      <c r="DW666" s="1" t="e">
        <f>+Tabulka1[[#This Row],[pocudegra]]/Tabulka1[[#This Row],[pochodnav]]</f>
        <v>#DIV/0!</v>
      </c>
      <c r="DX666">
        <v>0</v>
      </c>
      <c r="EA666" t="s">
        <v>6201</v>
      </c>
      <c r="EB666" t="s">
        <v>6202</v>
      </c>
      <c r="EF666" t="s">
        <v>6203</v>
      </c>
      <c r="EG666" t="s">
        <v>147</v>
      </c>
      <c r="EL666">
        <v>0</v>
      </c>
      <c r="EM666">
        <v>0</v>
      </c>
    </row>
    <row r="667" spans="1:143">
      <c r="A667">
        <v>672</v>
      </c>
      <c r="B667" t="s">
        <v>6207</v>
      </c>
      <c r="C667" t="s">
        <v>560</v>
      </c>
      <c r="D667" t="s">
        <v>240</v>
      </c>
      <c r="F667" t="s">
        <v>1034</v>
      </c>
      <c r="G667" t="s">
        <v>1034</v>
      </c>
      <c r="H667" t="s">
        <v>1034</v>
      </c>
      <c r="I667" t="s">
        <v>1034</v>
      </c>
      <c r="J667" t="s">
        <v>560</v>
      </c>
      <c r="K667" t="s">
        <v>240</v>
      </c>
      <c r="L667" t="s">
        <v>6208</v>
      </c>
      <c r="M667" t="s">
        <v>6208</v>
      </c>
      <c r="S667" t="s">
        <v>998</v>
      </c>
      <c r="T667" t="s">
        <v>998</v>
      </c>
      <c r="U667" t="s">
        <v>998</v>
      </c>
      <c r="W667" t="s">
        <v>998</v>
      </c>
      <c r="X667" t="s">
        <v>998</v>
      </c>
      <c r="Y667" t="s">
        <v>998</v>
      </c>
      <c r="AA667" t="s">
        <v>998</v>
      </c>
      <c r="AB667" t="s">
        <v>998</v>
      </c>
      <c r="AC667" t="s">
        <v>998</v>
      </c>
      <c r="AD667" t="s">
        <v>998</v>
      </c>
      <c r="AE667" t="s">
        <v>998</v>
      </c>
      <c r="AF667" t="s">
        <v>998</v>
      </c>
      <c r="AS667" t="s">
        <v>6003</v>
      </c>
      <c r="AT667" t="s">
        <v>6196</v>
      </c>
      <c r="AU667" t="s">
        <v>6209</v>
      </c>
      <c r="AV667" t="s">
        <v>6210</v>
      </c>
      <c r="AW667" t="s">
        <v>6211</v>
      </c>
      <c r="AX667" t="s">
        <v>5308</v>
      </c>
      <c r="AY667" t="s">
        <v>5663</v>
      </c>
      <c r="BA667" t="s">
        <v>6128</v>
      </c>
      <c r="BB667" t="s">
        <v>1063</v>
      </c>
      <c r="BC667">
        <v>2250000000</v>
      </c>
      <c r="BD667" t="s">
        <v>6212</v>
      </c>
      <c r="BE667" t="s">
        <v>6213</v>
      </c>
      <c r="BF667" t="s">
        <v>6214</v>
      </c>
      <c r="BG667" t="s">
        <v>6215</v>
      </c>
      <c r="BH667" t="s">
        <v>987</v>
      </c>
      <c r="BI667" t="s">
        <v>1100</v>
      </c>
      <c r="BJ667" t="s">
        <v>1014</v>
      </c>
      <c r="BK667" t="s">
        <v>1018</v>
      </c>
      <c r="BL667" t="s">
        <v>5913</v>
      </c>
      <c r="BM667" t="s">
        <v>5914</v>
      </c>
      <c r="BN667" t="s">
        <v>987</v>
      </c>
      <c r="BO667" t="s">
        <v>1100</v>
      </c>
      <c r="BP667" t="s">
        <v>1014</v>
      </c>
      <c r="BQ667" t="s">
        <v>1018</v>
      </c>
      <c r="BR667" t="s">
        <v>6216</v>
      </c>
      <c r="BT667" t="s">
        <v>6217</v>
      </c>
      <c r="BU667" t="s">
        <v>6218</v>
      </c>
      <c r="BV667" t="s">
        <v>5560</v>
      </c>
      <c r="BY667" t="s">
        <v>998</v>
      </c>
      <c r="CG667" t="s">
        <v>240</v>
      </c>
      <c r="CH667" t="s">
        <v>1138</v>
      </c>
      <c r="CO667" t="s">
        <v>998</v>
      </c>
      <c r="CP667" t="s">
        <v>998</v>
      </c>
      <c r="CQ667" t="s">
        <v>998</v>
      </c>
      <c r="CS667" t="s">
        <v>998</v>
      </c>
      <c r="CT667" t="s">
        <v>998</v>
      </c>
      <c r="CU667" t="s">
        <v>998</v>
      </c>
      <c r="CW667" t="s">
        <v>998</v>
      </c>
      <c r="CX667" t="s">
        <v>998</v>
      </c>
      <c r="CY667" t="s">
        <v>998</v>
      </c>
      <c r="CZ667" t="s">
        <v>998</v>
      </c>
      <c r="DA667" t="s">
        <v>998</v>
      </c>
      <c r="DB667" t="s">
        <v>998</v>
      </c>
      <c r="DS667" t="s">
        <v>6200</v>
      </c>
      <c r="DT667">
        <v>0</v>
      </c>
      <c r="DU667">
        <v>0</v>
      </c>
      <c r="DV667">
        <v>0</v>
      </c>
      <c r="DW667" s="1" t="e">
        <f>+Tabulka1[[#This Row],[pocudegra]]/Tabulka1[[#This Row],[pochodnav]]</f>
        <v>#DIV/0!</v>
      </c>
      <c r="DX667">
        <v>0</v>
      </c>
      <c r="EA667" t="s">
        <v>6201</v>
      </c>
      <c r="EB667" t="s">
        <v>6202</v>
      </c>
      <c r="EC667" t="s">
        <v>998</v>
      </c>
      <c r="EF667" t="s">
        <v>6203</v>
      </c>
      <c r="EG667" t="s">
        <v>147</v>
      </c>
      <c r="EL667">
        <v>0</v>
      </c>
      <c r="EM667">
        <v>0</v>
      </c>
    </row>
    <row r="668" spans="1:143" hidden="1">
      <c r="A668">
        <v>673</v>
      </c>
      <c r="B668" t="s">
        <v>6219</v>
      </c>
      <c r="C668" t="s">
        <v>995</v>
      </c>
      <c r="D668" t="s">
        <v>144</v>
      </c>
      <c r="F668" t="s">
        <v>1034</v>
      </c>
      <c r="G668" t="s">
        <v>1034</v>
      </c>
      <c r="H668" t="s">
        <v>1034</v>
      </c>
      <c r="I668" t="s">
        <v>1034</v>
      </c>
      <c r="J668" t="s">
        <v>995</v>
      </c>
      <c r="K668" t="s">
        <v>144</v>
      </c>
      <c r="L668" t="s">
        <v>5987</v>
      </c>
      <c r="M668" t="s">
        <v>5987</v>
      </c>
      <c r="S668" t="s">
        <v>998</v>
      </c>
      <c r="T668" t="s">
        <v>998</v>
      </c>
      <c r="U668" t="s">
        <v>998</v>
      </c>
      <c r="W668" t="s">
        <v>998</v>
      </c>
      <c r="X668" t="s">
        <v>998</v>
      </c>
      <c r="Y668" t="s">
        <v>998</v>
      </c>
      <c r="AA668" t="s">
        <v>998</v>
      </c>
      <c r="AB668" t="s">
        <v>998</v>
      </c>
      <c r="AC668" t="s">
        <v>998</v>
      </c>
      <c r="AD668" t="s">
        <v>998</v>
      </c>
      <c r="AE668" t="s">
        <v>998</v>
      </c>
      <c r="AF668" t="s">
        <v>998</v>
      </c>
      <c r="AS668" t="s">
        <v>6220</v>
      </c>
      <c r="AT668" t="s">
        <v>6221</v>
      </c>
      <c r="AU668" t="s">
        <v>6162</v>
      </c>
      <c r="AV668" t="s">
        <v>5989</v>
      </c>
      <c r="AW668" t="s">
        <v>5990</v>
      </c>
      <c r="AX668" t="s">
        <v>1004</v>
      </c>
      <c r="AY668" t="s">
        <v>1005</v>
      </c>
      <c r="BA668" t="s">
        <v>6222</v>
      </c>
      <c r="BB668" t="s">
        <v>5924</v>
      </c>
      <c r="BC668">
        <v>120000000</v>
      </c>
      <c r="BD668" t="s">
        <v>6223</v>
      </c>
      <c r="BE668" t="s">
        <v>6224</v>
      </c>
      <c r="BF668" t="s">
        <v>6225</v>
      </c>
      <c r="BG668" t="s">
        <v>5994</v>
      </c>
      <c r="BH668" t="s">
        <v>1012</v>
      </c>
      <c r="BI668" t="s">
        <v>1013</v>
      </c>
      <c r="BJ668" t="s">
        <v>1014</v>
      </c>
      <c r="BK668" t="s">
        <v>1015</v>
      </c>
      <c r="BL668" t="s">
        <v>6226</v>
      </c>
      <c r="BM668" t="s">
        <v>5996</v>
      </c>
      <c r="BN668" t="s">
        <v>1012</v>
      </c>
      <c r="BO668" t="s">
        <v>1013</v>
      </c>
      <c r="BP668" t="s">
        <v>1014</v>
      </c>
      <c r="BQ668" t="s">
        <v>1018</v>
      </c>
      <c r="BT668" t="s">
        <v>6227</v>
      </c>
      <c r="BU668" t="s">
        <v>1020</v>
      </c>
      <c r="BV668" t="s">
        <v>6228</v>
      </c>
      <c r="BY668" t="s">
        <v>998</v>
      </c>
      <c r="CO668" t="s">
        <v>998</v>
      </c>
      <c r="CP668" t="s">
        <v>998</v>
      </c>
      <c r="CQ668" t="s">
        <v>998</v>
      </c>
      <c r="CS668" t="s">
        <v>998</v>
      </c>
      <c r="CT668" t="s">
        <v>998</v>
      </c>
      <c r="CU668" t="s">
        <v>998</v>
      </c>
      <c r="CW668" t="s">
        <v>998</v>
      </c>
      <c r="CX668" t="s">
        <v>998</v>
      </c>
      <c r="CY668" t="s">
        <v>998</v>
      </c>
      <c r="CZ668" t="s">
        <v>998</v>
      </c>
      <c r="DA668" t="s">
        <v>998</v>
      </c>
      <c r="DB668" t="s">
        <v>998</v>
      </c>
      <c r="DT668">
        <v>0</v>
      </c>
      <c r="DU668">
        <v>0</v>
      </c>
      <c r="DV668">
        <v>0</v>
      </c>
      <c r="DW668" s="1" t="e">
        <f>+Tabulka1[[#This Row],[pocudegra]]/Tabulka1[[#This Row],[pochodnav]]</f>
        <v>#DIV/0!</v>
      </c>
      <c r="DX668">
        <v>0</v>
      </c>
      <c r="EA668" t="s">
        <v>998</v>
      </c>
      <c r="EB668" t="s">
        <v>998</v>
      </c>
      <c r="EC668" t="s">
        <v>998</v>
      </c>
      <c r="EF668" t="s">
        <v>6229</v>
      </c>
      <c r="EG668" t="s">
        <v>147</v>
      </c>
      <c r="EL668">
        <v>0</v>
      </c>
      <c r="EM668">
        <v>0</v>
      </c>
    </row>
    <row r="669" spans="1:143">
      <c r="A669">
        <v>674</v>
      </c>
      <c r="B669" t="s">
        <v>6230</v>
      </c>
      <c r="C669" t="s">
        <v>560</v>
      </c>
      <c r="D669" t="s">
        <v>144</v>
      </c>
      <c r="F669" t="s">
        <v>1034</v>
      </c>
      <c r="G669" t="s">
        <v>1034</v>
      </c>
      <c r="H669" t="s">
        <v>1034</v>
      </c>
      <c r="I669" t="s">
        <v>1034</v>
      </c>
      <c r="J669" t="s">
        <v>560</v>
      </c>
      <c r="K669" t="s">
        <v>144</v>
      </c>
      <c r="L669" t="s">
        <v>5659</v>
      </c>
      <c r="M669" t="s">
        <v>5659</v>
      </c>
      <c r="AS669" t="s">
        <v>6003</v>
      </c>
      <c r="AT669" t="s">
        <v>6196</v>
      </c>
      <c r="AU669" t="s">
        <v>6231</v>
      </c>
      <c r="AV669" t="s">
        <v>5661</v>
      </c>
      <c r="AW669" t="s">
        <v>5662</v>
      </c>
      <c r="AX669" t="s">
        <v>5308</v>
      </c>
      <c r="AY669" t="s">
        <v>5663</v>
      </c>
      <c r="BA669" t="s">
        <v>6128</v>
      </c>
      <c r="BB669" t="s">
        <v>1063</v>
      </c>
      <c r="BC669">
        <v>628023000</v>
      </c>
      <c r="BD669" t="s">
        <v>6232</v>
      </c>
      <c r="BE669" t="s">
        <v>6233</v>
      </c>
      <c r="BF669" t="s">
        <v>5666</v>
      </c>
      <c r="BG669" t="s">
        <v>5667</v>
      </c>
      <c r="BH669" t="s">
        <v>987</v>
      </c>
      <c r="BI669" t="s">
        <v>1100</v>
      </c>
      <c r="BJ669" t="s">
        <v>1014</v>
      </c>
      <c r="BK669" t="s">
        <v>1018</v>
      </c>
      <c r="BL669" t="s">
        <v>5913</v>
      </c>
      <c r="BM669" t="s">
        <v>5914</v>
      </c>
      <c r="BN669" t="s">
        <v>987</v>
      </c>
      <c r="BO669" t="s">
        <v>1100</v>
      </c>
      <c r="BP669" t="s">
        <v>1014</v>
      </c>
      <c r="BQ669" t="s">
        <v>1015</v>
      </c>
      <c r="BR669" t="s">
        <v>1267</v>
      </c>
      <c r="BS669" t="s">
        <v>5355</v>
      </c>
      <c r="BT669" t="s">
        <v>1134</v>
      </c>
      <c r="BU669" t="s">
        <v>5672</v>
      </c>
      <c r="BV669" t="s">
        <v>1285</v>
      </c>
      <c r="BW669" t="s">
        <v>5355</v>
      </c>
      <c r="BX669" t="s">
        <v>5355</v>
      </c>
      <c r="BY669" t="s">
        <v>998</v>
      </c>
      <c r="CG669" t="s">
        <v>240</v>
      </c>
      <c r="CH669" t="s">
        <v>1138</v>
      </c>
      <c r="DS669" t="s">
        <v>6200</v>
      </c>
      <c r="DT669">
        <v>0</v>
      </c>
      <c r="DU669">
        <v>0</v>
      </c>
      <c r="DV669">
        <v>0</v>
      </c>
      <c r="DW669" s="1" t="e">
        <f>+Tabulka1[[#This Row],[pocudegra]]/Tabulka1[[#This Row],[pochodnav]]</f>
        <v>#DIV/0!</v>
      </c>
      <c r="DX669">
        <v>0</v>
      </c>
      <c r="EA669" t="s">
        <v>6201</v>
      </c>
      <c r="EB669" t="s">
        <v>6202</v>
      </c>
      <c r="EF669" t="s">
        <v>6203</v>
      </c>
      <c r="EG669" t="s">
        <v>147</v>
      </c>
      <c r="EL669">
        <v>0</v>
      </c>
      <c r="EM669">
        <v>0</v>
      </c>
    </row>
    <row r="670" spans="1:143" hidden="1">
      <c r="A670">
        <v>675</v>
      </c>
      <c r="B670" t="s">
        <v>6234</v>
      </c>
      <c r="C670" t="s">
        <v>4227</v>
      </c>
      <c r="D670" t="s">
        <v>144</v>
      </c>
      <c r="F670" t="s">
        <v>1034</v>
      </c>
      <c r="G670" t="s">
        <v>1034</v>
      </c>
      <c r="H670" t="s">
        <v>1034</v>
      </c>
      <c r="I670" t="s">
        <v>1034</v>
      </c>
      <c r="J670" t="s">
        <v>4227</v>
      </c>
      <c r="K670" t="s">
        <v>144</v>
      </c>
      <c r="L670" t="s">
        <v>5200</v>
      </c>
      <c r="M670" t="s">
        <v>5200</v>
      </c>
      <c r="S670" t="s">
        <v>998</v>
      </c>
      <c r="T670" t="s">
        <v>998</v>
      </c>
      <c r="U670" t="s">
        <v>998</v>
      </c>
      <c r="W670" t="s">
        <v>998</v>
      </c>
      <c r="X670" t="s">
        <v>998</v>
      </c>
      <c r="Y670" t="s">
        <v>998</v>
      </c>
      <c r="AA670" t="s">
        <v>998</v>
      </c>
      <c r="AB670" t="s">
        <v>998</v>
      </c>
      <c r="AC670" t="s">
        <v>998</v>
      </c>
      <c r="AD670" t="s">
        <v>998</v>
      </c>
      <c r="AE670" t="s">
        <v>998</v>
      </c>
      <c r="AF670" t="s">
        <v>998</v>
      </c>
      <c r="AS670" t="s">
        <v>6235</v>
      </c>
      <c r="AT670" t="s">
        <v>6236</v>
      </c>
      <c r="AU670" t="s">
        <v>6237</v>
      </c>
      <c r="AV670" t="s">
        <v>6238</v>
      </c>
      <c r="AW670" t="s">
        <v>6239</v>
      </c>
      <c r="AX670" t="s">
        <v>6240</v>
      </c>
      <c r="AY670" t="s">
        <v>6241</v>
      </c>
      <c r="BA670" t="s">
        <v>6128</v>
      </c>
      <c r="BB670" t="s">
        <v>1063</v>
      </c>
      <c r="BC670">
        <v>650000000</v>
      </c>
      <c r="BD670" t="s">
        <v>6242</v>
      </c>
      <c r="BE670" t="s">
        <v>6243</v>
      </c>
      <c r="BF670" t="s">
        <v>6244</v>
      </c>
      <c r="BG670" t="s">
        <v>6245</v>
      </c>
      <c r="BH670" t="s">
        <v>6246</v>
      </c>
      <c r="BI670" t="s">
        <v>4517</v>
      </c>
      <c r="BJ670" t="s">
        <v>582</v>
      </c>
      <c r="BK670" t="s">
        <v>5588</v>
      </c>
      <c r="BL670" t="s">
        <v>5589</v>
      </c>
      <c r="BM670" t="s">
        <v>1317</v>
      </c>
      <c r="BN670" t="s">
        <v>6246</v>
      </c>
      <c r="BO670" t="s">
        <v>4517</v>
      </c>
      <c r="BP670" t="s">
        <v>582</v>
      </c>
      <c r="BQ670" t="s">
        <v>4520</v>
      </c>
      <c r="BR670" t="s">
        <v>4521</v>
      </c>
      <c r="BT670" t="s">
        <v>6247</v>
      </c>
      <c r="BU670" t="s">
        <v>6248</v>
      </c>
      <c r="BV670" t="s">
        <v>5592</v>
      </c>
      <c r="BW670" t="s">
        <v>885</v>
      </c>
      <c r="BX670" t="s">
        <v>1539</v>
      </c>
      <c r="BY670" t="s">
        <v>998</v>
      </c>
      <c r="CO670" t="s">
        <v>998</v>
      </c>
      <c r="CP670" t="s">
        <v>998</v>
      </c>
      <c r="CQ670" t="s">
        <v>998</v>
      </c>
      <c r="CS670" t="s">
        <v>998</v>
      </c>
      <c r="CT670" t="s">
        <v>998</v>
      </c>
      <c r="CU670" t="s">
        <v>998</v>
      </c>
      <c r="CW670" t="s">
        <v>998</v>
      </c>
      <c r="CX670" t="s">
        <v>998</v>
      </c>
      <c r="CY670" t="s">
        <v>998</v>
      </c>
      <c r="CZ670" t="s">
        <v>998</v>
      </c>
      <c r="DA670" t="s">
        <v>998</v>
      </c>
      <c r="DB670" t="s">
        <v>998</v>
      </c>
      <c r="DT670">
        <v>0</v>
      </c>
      <c r="DU670">
        <v>0</v>
      </c>
      <c r="DV670">
        <v>0</v>
      </c>
      <c r="DW670" s="1" t="e">
        <f>+Tabulka1[[#This Row],[pocudegra]]/Tabulka1[[#This Row],[pochodnav]]</f>
        <v>#DIV/0!</v>
      </c>
      <c r="DX670">
        <v>0</v>
      </c>
      <c r="EA670" t="s">
        <v>998</v>
      </c>
      <c r="EB670" t="s">
        <v>998</v>
      </c>
      <c r="EC670" t="s">
        <v>998</v>
      </c>
      <c r="EF670" t="s">
        <v>6087</v>
      </c>
      <c r="EG670" t="s">
        <v>147</v>
      </c>
      <c r="EL670">
        <v>0</v>
      </c>
      <c r="EM670">
        <v>0</v>
      </c>
    </row>
    <row r="671" spans="1:143">
      <c r="A671">
        <v>678</v>
      </c>
      <c r="B671" t="s">
        <v>6249</v>
      </c>
      <c r="C671" t="s">
        <v>560</v>
      </c>
      <c r="D671" t="s">
        <v>144</v>
      </c>
      <c r="F671" t="s">
        <v>1034</v>
      </c>
      <c r="G671" t="s">
        <v>1034</v>
      </c>
      <c r="H671" t="s">
        <v>1034</v>
      </c>
      <c r="I671" t="s">
        <v>1034</v>
      </c>
      <c r="J671" t="s">
        <v>560</v>
      </c>
      <c r="K671" t="s">
        <v>144</v>
      </c>
      <c r="L671" t="s">
        <v>599</v>
      </c>
      <c r="M671" t="s">
        <v>599</v>
      </c>
      <c r="S671" t="s">
        <v>998</v>
      </c>
      <c r="T671" t="s">
        <v>998</v>
      </c>
      <c r="U671" t="s">
        <v>998</v>
      </c>
      <c r="W671" t="s">
        <v>998</v>
      </c>
      <c r="X671" t="s">
        <v>998</v>
      </c>
      <c r="Y671" t="s">
        <v>998</v>
      </c>
      <c r="AA671" t="s">
        <v>998</v>
      </c>
      <c r="AB671" t="s">
        <v>998</v>
      </c>
      <c r="AC671" t="s">
        <v>998</v>
      </c>
      <c r="AD671" t="s">
        <v>998</v>
      </c>
      <c r="AE671" t="s">
        <v>998</v>
      </c>
      <c r="AF671" t="s">
        <v>998</v>
      </c>
      <c r="AS671" t="s">
        <v>6250</v>
      </c>
      <c r="AT671" t="s">
        <v>6251</v>
      </c>
      <c r="AU671" t="s">
        <v>6252</v>
      </c>
      <c r="AV671" t="s">
        <v>5556</v>
      </c>
      <c r="AW671" t="s">
        <v>1205</v>
      </c>
      <c r="AX671" t="s">
        <v>5308</v>
      </c>
      <c r="AY671" t="s">
        <v>5309</v>
      </c>
      <c r="BA671" t="s">
        <v>6128</v>
      </c>
      <c r="BB671" t="s">
        <v>1007</v>
      </c>
      <c r="BC671">
        <v>3200000000</v>
      </c>
      <c r="BD671" t="s">
        <v>6198</v>
      </c>
      <c r="BE671" t="s">
        <v>6199</v>
      </c>
      <c r="BF671" t="s">
        <v>1111</v>
      </c>
      <c r="BG671" t="s">
        <v>1210</v>
      </c>
      <c r="BH671" t="s">
        <v>987</v>
      </c>
      <c r="BI671" t="s">
        <v>1100</v>
      </c>
      <c r="BJ671" t="s">
        <v>1014</v>
      </c>
      <c r="BK671" t="s">
        <v>1018</v>
      </c>
      <c r="BL671" t="s">
        <v>5913</v>
      </c>
      <c r="BM671" t="s">
        <v>5914</v>
      </c>
      <c r="BN671" t="s">
        <v>987</v>
      </c>
      <c r="BO671" t="s">
        <v>1100</v>
      </c>
      <c r="BP671" t="s">
        <v>1014</v>
      </c>
      <c r="BQ671" t="s">
        <v>1018</v>
      </c>
      <c r="BR671" t="s">
        <v>1267</v>
      </c>
      <c r="BS671" t="s">
        <v>5355</v>
      </c>
      <c r="BT671" t="s">
        <v>1134</v>
      </c>
      <c r="BU671" t="s">
        <v>5559</v>
      </c>
      <c r="BV671" t="s">
        <v>5560</v>
      </c>
      <c r="BW671" t="s">
        <v>5355</v>
      </c>
      <c r="BX671" t="s">
        <v>5355</v>
      </c>
      <c r="BY671" t="s">
        <v>998</v>
      </c>
      <c r="CO671" t="s">
        <v>998</v>
      </c>
      <c r="CP671" t="s">
        <v>998</v>
      </c>
      <c r="CQ671" t="s">
        <v>998</v>
      </c>
      <c r="CS671" t="s">
        <v>998</v>
      </c>
      <c r="CT671" t="s">
        <v>998</v>
      </c>
      <c r="CU671" t="s">
        <v>998</v>
      </c>
      <c r="CW671" t="s">
        <v>998</v>
      </c>
      <c r="CX671" t="s">
        <v>998</v>
      </c>
      <c r="CY671" t="s">
        <v>998</v>
      </c>
      <c r="CZ671" t="s">
        <v>998</v>
      </c>
      <c r="DA671" t="s">
        <v>998</v>
      </c>
      <c r="DB671" t="s">
        <v>998</v>
      </c>
      <c r="DT671">
        <v>0</v>
      </c>
      <c r="DU671">
        <v>0</v>
      </c>
      <c r="DV671">
        <v>0</v>
      </c>
      <c r="DW671" s="1" t="e">
        <f>+Tabulka1[[#This Row],[pocudegra]]/Tabulka1[[#This Row],[pochodnav]]</f>
        <v>#DIV/0!</v>
      </c>
      <c r="DX671">
        <v>0</v>
      </c>
      <c r="EA671" t="s">
        <v>998</v>
      </c>
      <c r="EB671" t="s">
        <v>998</v>
      </c>
      <c r="EC671" t="s">
        <v>998</v>
      </c>
      <c r="EF671" t="s">
        <v>6203</v>
      </c>
      <c r="EG671" t="s">
        <v>147</v>
      </c>
      <c r="EL671">
        <v>0</v>
      </c>
      <c r="EM671">
        <v>0</v>
      </c>
    </row>
    <row r="672" spans="1:143">
      <c r="A672">
        <v>679</v>
      </c>
      <c r="B672" t="s">
        <v>6253</v>
      </c>
      <c r="C672" t="s">
        <v>560</v>
      </c>
      <c r="D672" t="s">
        <v>144</v>
      </c>
      <c r="F672" t="s">
        <v>1034</v>
      </c>
      <c r="G672" t="s">
        <v>1034</v>
      </c>
      <c r="H672" t="s">
        <v>1034</v>
      </c>
      <c r="I672" t="s">
        <v>1034</v>
      </c>
      <c r="J672" t="s">
        <v>560</v>
      </c>
      <c r="K672" t="s">
        <v>144</v>
      </c>
      <c r="L672" t="s">
        <v>848</v>
      </c>
      <c r="M672" t="s">
        <v>848</v>
      </c>
      <c r="S672" t="s">
        <v>998</v>
      </c>
      <c r="T672" t="s">
        <v>998</v>
      </c>
      <c r="U672" t="s">
        <v>998</v>
      </c>
      <c r="W672" t="s">
        <v>998</v>
      </c>
      <c r="X672" t="s">
        <v>998</v>
      </c>
      <c r="Y672" t="s">
        <v>998</v>
      </c>
      <c r="AA672" t="s">
        <v>998</v>
      </c>
      <c r="AB672" t="s">
        <v>998</v>
      </c>
      <c r="AC672" t="s">
        <v>998</v>
      </c>
      <c r="AD672" t="s">
        <v>998</v>
      </c>
      <c r="AE672" t="s">
        <v>998</v>
      </c>
      <c r="AF672" t="s">
        <v>998</v>
      </c>
      <c r="AS672" t="s">
        <v>6250</v>
      </c>
      <c r="AT672" t="s">
        <v>6251</v>
      </c>
      <c r="AU672" t="s">
        <v>6252</v>
      </c>
      <c r="AV672" t="s">
        <v>5322</v>
      </c>
      <c r="AW672" t="s">
        <v>1234</v>
      </c>
      <c r="AX672" t="s">
        <v>5308</v>
      </c>
      <c r="AY672" t="s">
        <v>5309</v>
      </c>
      <c r="BA672" t="s">
        <v>6128</v>
      </c>
      <c r="BB672" t="s">
        <v>1007</v>
      </c>
      <c r="BC672">
        <v>177000000</v>
      </c>
      <c r="BD672" t="s">
        <v>6205</v>
      </c>
      <c r="BE672" t="s">
        <v>6206</v>
      </c>
      <c r="BF672" t="s">
        <v>1111</v>
      </c>
      <c r="BG672" t="s">
        <v>1210</v>
      </c>
      <c r="BH672" t="s">
        <v>987</v>
      </c>
      <c r="BI672" t="s">
        <v>1100</v>
      </c>
      <c r="BJ672" t="s">
        <v>1014</v>
      </c>
      <c r="BK672" t="s">
        <v>1018</v>
      </c>
      <c r="BL672" t="s">
        <v>5913</v>
      </c>
      <c r="BM672" t="s">
        <v>5914</v>
      </c>
      <c r="BN672" t="s">
        <v>987</v>
      </c>
      <c r="BO672" t="s">
        <v>1100</v>
      </c>
      <c r="BP672" t="s">
        <v>1014</v>
      </c>
      <c r="BQ672" t="s">
        <v>1018</v>
      </c>
      <c r="BR672" t="s">
        <v>1267</v>
      </c>
      <c r="BS672" t="s">
        <v>5355</v>
      </c>
      <c r="BT672" t="s">
        <v>1134</v>
      </c>
      <c r="BU672" t="s">
        <v>5559</v>
      </c>
      <c r="BV672" t="s">
        <v>5560</v>
      </c>
      <c r="BW672" t="s">
        <v>5355</v>
      </c>
      <c r="BX672" t="s">
        <v>5355</v>
      </c>
      <c r="BY672" t="s">
        <v>998</v>
      </c>
      <c r="CO672" t="s">
        <v>998</v>
      </c>
      <c r="CP672" t="s">
        <v>998</v>
      </c>
      <c r="CQ672" t="s">
        <v>998</v>
      </c>
      <c r="CS672" t="s">
        <v>998</v>
      </c>
      <c r="CT672" t="s">
        <v>998</v>
      </c>
      <c r="CU672" t="s">
        <v>998</v>
      </c>
      <c r="CW672" t="s">
        <v>998</v>
      </c>
      <c r="CX672" t="s">
        <v>998</v>
      </c>
      <c r="CY672" t="s">
        <v>998</v>
      </c>
      <c r="CZ672" t="s">
        <v>998</v>
      </c>
      <c r="DA672" t="s">
        <v>998</v>
      </c>
      <c r="DB672" t="s">
        <v>998</v>
      </c>
      <c r="DT672">
        <v>0</v>
      </c>
      <c r="DU672">
        <v>0</v>
      </c>
      <c r="DV672">
        <v>0</v>
      </c>
      <c r="DW672" s="1" t="e">
        <f>+Tabulka1[[#This Row],[pocudegra]]/Tabulka1[[#This Row],[pochodnav]]</f>
        <v>#DIV/0!</v>
      </c>
      <c r="DX672">
        <v>0</v>
      </c>
      <c r="EA672" t="s">
        <v>998</v>
      </c>
      <c r="EB672" t="s">
        <v>998</v>
      </c>
      <c r="EC672" t="s">
        <v>998</v>
      </c>
      <c r="EF672" t="s">
        <v>6203</v>
      </c>
      <c r="EG672" t="s">
        <v>147</v>
      </c>
      <c r="EL672">
        <v>0</v>
      </c>
      <c r="EM672">
        <v>0</v>
      </c>
    </row>
    <row r="673" spans="1:143">
      <c r="A673">
        <v>680</v>
      </c>
      <c r="B673" t="s">
        <v>6254</v>
      </c>
      <c r="C673" t="s">
        <v>560</v>
      </c>
      <c r="D673" t="s">
        <v>240</v>
      </c>
      <c r="F673" t="s">
        <v>1034</v>
      </c>
      <c r="G673" t="s">
        <v>1034</v>
      </c>
      <c r="H673" t="s">
        <v>1034</v>
      </c>
      <c r="I673" t="s">
        <v>1034</v>
      </c>
      <c r="J673" t="s">
        <v>560</v>
      </c>
      <c r="K673" t="s">
        <v>240</v>
      </c>
      <c r="L673" t="s">
        <v>6208</v>
      </c>
      <c r="M673" t="s">
        <v>6208</v>
      </c>
      <c r="S673" t="s">
        <v>998</v>
      </c>
      <c r="T673" t="s">
        <v>998</v>
      </c>
      <c r="U673" t="s">
        <v>998</v>
      </c>
      <c r="W673" t="s">
        <v>998</v>
      </c>
      <c r="X673" t="s">
        <v>998</v>
      </c>
      <c r="Y673" t="s">
        <v>998</v>
      </c>
      <c r="AA673" t="s">
        <v>998</v>
      </c>
      <c r="AB673" t="s">
        <v>998</v>
      </c>
      <c r="AC673" t="s">
        <v>998</v>
      </c>
      <c r="AD673" t="s">
        <v>998</v>
      </c>
      <c r="AE673" t="s">
        <v>998</v>
      </c>
      <c r="AF673" t="s">
        <v>998</v>
      </c>
      <c r="AS673" t="s">
        <v>6250</v>
      </c>
      <c r="AT673" t="s">
        <v>6251</v>
      </c>
      <c r="AU673" t="s">
        <v>6209</v>
      </c>
      <c r="AV673" t="s">
        <v>6210</v>
      </c>
      <c r="AW673" t="s">
        <v>6211</v>
      </c>
      <c r="AX673" t="s">
        <v>5308</v>
      </c>
      <c r="AY673" t="s">
        <v>5663</v>
      </c>
      <c r="BA673" t="s">
        <v>6128</v>
      </c>
      <c r="BB673" t="s">
        <v>1063</v>
      </c>
      <c r="BC673">
        <v>2250000000</v>
      </c>
      <c r="BD673" t="s">
        <v>6212</v>
      </c>
      <c r="BE673" t="s">
        <v>6213</v>
      </c>
      <c r="BF673" t="s">
        <v>6214</v>
      </c>
      <c r="BG673" t="s">
        <v>6215</v>
      </c>
      <c r="BH673" t="s">
        <v>987</v>
      </c>
      <c r="BI673" t="s">
        <v>1100</v>
      </c>
      <c r="BJ673" t="s">
        <v>1014</v>
      </c>
      <c r="BK673" t="s">
        <v>1018</v>
      </c>
      <c r="BL673" t="s">
        <v>5913</v>
      </c>
      <c r="BM673" t="s">
        <v>5914</v>
      </c>
      <c r="BN673" t="s">
        <v>987</v>
      </c>
      <c r="BO673" t="s">
        <v>1100</v>
      </c>
      <c r="BP673" t="s">
        <v>1014</v>
      </c>
      <c r="BQ673" t="s">
        <v>1018</v>
      </c>
      <c r="BR673" t="s">
        <v>6216</v>
      </c>
      <c r="BS673" t="s">
        <v>5355</v>
      </c>
      <c r="BT673" t="s">
        <v>1134</v>
      </c>
      <c r="BU673" t="s">
        <v>5559</v>
      </c>
      <c r="BV673" t="s">
        <v>5560</v>
      </c>
      <c r="BY673" t="s">
        <v>998</v>
      </c>
      <c r="CO673" t="s">
        <v>998</v>
      </c>
      <c r="CP673" t="s">
        <v>998</v>
      </c>
      <c r="CQ673" t="s">
        <v>998</v>
      </c>
      <c r="CS673" t="s">
        <v>998</v>
      </c>
      <c r="CT673" t="s">
        <v>998</v>
      </c>
      <c r="CU673" t="s">
        <v>998</v>
      </c>
      <c r="CW673" t="s">
        <v>998</v>
      </c>
      <c r="CX673" t="s">
        <v>998</v>
      </c>
      <c r="CY673" t="s">
        <v>998</v>
      </c>
      <c r="CZ673" t="s">
        <v>998</v>
      </c>
      <c r="DA673" t="s">
        <v>998</v>
      </c>
      <c r="DB673" t="s">
        <v>998</v>
      </c>
      <c r="DT673">
        <v>0</v>
      </c>
      <c r="DU673">
        <v>0</v>
      </c>
      <c r="DV673">
        <v>0</v>
      </c>
      <c r="DW673" s="1" t="e">
        <f>+Tabulka1[[#This Row],[pocudegra]]/Tabulka1[[#This Row],[pochodnav]]</f>
        <v>#DIV/0!</v>
      </c>
      <c r="DX673">
        <v>0</v>
      </c>
      <c r="EA673" t="s">
        <v>998</v>
      </c>
      <c r="EB673" t="s">
        <v>998</v>
      </c>
      <c r="EC673" t="s">
        <v>998</v>
      </c>
      <c r="EF673" t="s">
        <v>6203</v>
      </c>
      <c r="EG673" t="s">
        <v>147</v>
      </c>
      <c r="EL673">
        <v>0</v>
      </c>
      <c r="EM673">
        <v>0</v>
      </c>
    </row>
    <row r="674" spans="1:143">
      <c r="A674">
        <v>681</v>
      </c>
      <c r="B674" t="s">
        <v>6255</v>
      </c>
      <c r="C674" t="s">
        <v>560</v>
      </c>
      <c r="D674" t="s">
        <v>144</v>
      </c>
      <c r="F674" t="s">
        <v>1034</v>
      </c>
      <c r="G674" t="s">
        <v>1034</v>
      </c>
      <c r="H674" t="s">
        <v>1034</v>
      </c>
      <c r="I674" t="s">
        <v>1034</v>
      </c>
      <c r="J674" t="s">
        <v>560</v>
      </c>
      <c r="K674" t="s">
        <v>144</v>
      </c>
      <c r="L674" t="s">
        <v>5659</v>
      </c>
      <c r="M674" t="s">
        <v>5659</v>
      </c>
      <c r="S674" t="s">
        <v>998</v>
      </c>
      <c r="T674" t="s">
        <v>998</v>
      </c>
      <c r="U674" t="s">
        <v>998</v>
      </c>
      <c r="W674" t="s">
        <v>998</v>
      </c>
      <c r="X674" t="s">
        <v>998</v>
      </c>
      <c r="Y674" t="s">
        <v>998</v>
      </c>
      <c r="AA674" t="s">
        <v>998</v>
      </c>
      <c r="AB674" t="s">
        <v>998</v>
      </c>
      <c r="AC674" t="s">
        <v>998</v>
      </c>
      <c r="AD674" t="s">
        <v>998</v>
      </c>
      <c r="AE674" t="s">
        <v>998</v>
      </c>
      <c r="AF674" t="s">
        <v>998</v>
      </c>
      <c r="AS674" t="s">
        <v>6250</v>
      </c>
      <c r="AT674" t="s">
        <v>6251</v>
      </c>
      <c r="AU674" t="s">
        <v>6209</v>
      </c>
      <c r="AV674" t="s">
        <v>5661</v>
      </c>
      <c r="AW674" t="s">
        <v>5662</v>
      </c>
      <c r="AX674" t="s">
        <v>5308</v>
      </c>
      <c r="AY674" t="s">
        <v>5663</v>
      </c>
      <c r="BA674" t="s">
        <v>6128</v>
      </c>
      <c r="BB674" t="s">
        <v>1063</v>
      </c>
      <c r="BC674">
        <v>628023000</v>
      </c>
      <c r="BD674" t="s">
        <v>6232</v>
      </c>
      <c r="BE674" t="s">
        <v>6233</v>
      </c>
      <c r="BF674" t="s">
        <v>5666</v>
      </c>
      <c r="BG674" t="s">
        <v>5667</v>
      </c>
      <c r="BH674" t="s">
        <v>987</v>
      </c>
      <c r="BI674" t="s">
        <v>1100</v>
      </c>
      <c r="BJ674" t="s">
        <v>1014</v>
      </c>
      <c r="BK674" t="s">
        <v>1018</v>
      </c>
      <c r="BL674" t="s">
        <v>5913</v>
      </c>
      <c r="BM674" t="s">
        <v>5914</v>
      </c>
      <c r="BN674" t="s">
        <v>987</v>
      </c>
      <c r="BO674" t="s">
        <v>1100</v>
      </c>
      <c r="BP674" t="s">
        <v>1014</v>
      </c>
      <c r="BQ674" t="s">
        <v>1018</v>
      </c>
      <c r="BR674" t="s">
        <v>1267</v>
      </c>
      <c r="BS674" t="s">
        <v>5355</v>
      </c>
      <c r="BT674" t="s">
        <v>1134</v>
      </c>
      <c r="BU674" t="s">
        <v>5559</v>
      </c>
      <c r="BV674" t="s">
        <v>5560</v>
      </c>
      <c r="BW674" t="s">
        <v>5355</v>
      </c>
      <c r="BX674" t="s">
        <v>5355</v>
      </c>
      <c r="BY674" t="s">
        <v>998</v>
      </c>
      <c r="CO674" t="s">
        <v>998</v>
      </c>
      <c r="CP674" t="s">
        <v>998</v>
      </c>
      <c r="CQ674" t="s">
        <v>998</v>
      </c>
      <c r="CS674" t="s">
        <v>998</v>
      </c>
      <c r="CT674" t="s">
        <v>998</v>
      </c>
      <c r="CU674" t="s">
        <v>998</v>
      </c>
      <c r="CW674" t="s">
        <v>998</v>
      </c>
      <c r="CX674" t="s">
        <v>998</v>
      </c>
      <c r="CY674" t="s">
        <v>998</v>
      </c>
      <c r="CZ674" t="s">
        <v>998</v>
      </c>
      <c r="DA674" t="s">
        <v>998</v>
      </c>
      <c r="DB674" t="s">
        <v>998</v>
      </c>
      <c r="DT674">
        <v>0</v>
      </c>
      <c r="DU674">
        <v>0</v>
      </c>
      <c r="DV674">
        <v>0</v>
      </c>
      <c r="DW674" s="1" t="e">
        <f>+Tabulka1[[#This Row],[pocudegra]]/Tabulka1[[#This Row],[pochodnav]]</f>
        <v>#DIV/0!</v>
      </c>
      <c r="DX674">
        <v>0</v>
      </c>
      <c r="EA674" t="s">
        <v>998</v>
      </c>
      <c r="EB674" t="s">
        <v>998</v>
      </c>
      <c r="EC674" t="s">
        <v>998</v>
      </c>
      <c r="EF674" t="s">
        <v>6203</v>
      </c>
      <c r="EG674" t="s">
        <v>147</v>
      </c>
      <c r="EL674">
        <v>0</v>
      </c>
      <c r="EM674">
        <v>0</v>
      </c>
    </row>
    <row r="675" spans="1:143" hidden="1">
      <c r="A675">
        <v>682</v>
      </c>
      <c r="B675" t="s">
        <v>6256</v>
      </c>
      <c r="C675" t="s">
        <v>3623</v>
      </c>
      <c r="D675" t="s">
        <v>240</v>
      </c>
      <c r="F675" t="s">
        <v>1034</v>
      </c>
      <c r="G675" t="s">
        <v>1034</v>
      </c>
      <c r="H675" t="s">
        <v>1034</v>
      </c>
      <c r="I675" t="s">
        <v>1034</v>
      </c>
      <c r="J675" t="s">
        <v>3623</v>
      </c>
      <c r="K675" t="s">
        <v>240</v>
      </c>
      <c r="L675" t="s">
        <v>6160</v>
      </c>
      <c r="M675" t="s">
        <v>6160</v>
      </c>
      <c r="S675" t="s">
        <v>998</v>
      </c>
      <c r="T675" t="s">
        <v>998</v>
      </c>
      <c r="U675" t="s">
        <v>998</v>
      </c>
      <c r="W675" t="s">
        <v>998</v>
      </c>
      <c r="X675" t="s">
        <v>998</v>
      </c>
      <c r="Y675" t="s">
        <v>998</v>
      </c>
      <c r="AA675" t="s">
        <v>998</v>
      </c>
      <c r="AB675" t="s">
        <v>998</v>
      </c>
      <c r="AC675" t="s">
        <v>998</v>
      </c>
      <c r="AD675" t="s">
        <v>998</v>
      </c>
      <c r="AE675" t="s">
        <v>998</v>
      </c>
      <c r="AF675" t="s">
        <v>998</v>
      </c>
      <c r="AS675" t="s">
        <v>6257</v>
      </c>
      <c r="AT675" t="s">
        <v>6258</v>
      </c>
      <c r="AU675" t="s">
        <v>6259</v>
      </c>
      <c r="AV675" t="s">
        <v>6260</v>
      </c>
      <c r="AW675" t="s">
        <v>6261</v>
      </c>
      <c r="AX675" t="s">
        <v>6165</v>
      </c>
      <c r="AY675" t="s">
        <v>6262</v>
      </c>
      <c r="BA675" t="s">
        <v>6167</v>
      </c>
      <c r="BB675" t="s">
        <v>1222</v>
      </c>
      <c r="BC675">
        <v>50000000</v>
      </c>
      <c r="BD675" t="s">
        <v>6263</v>
      </c>
      <c r="BE675" t="s">
        <v>6264</v>
      </c>
      <c r="BF675" t="s">
        <v>6265</v>
      </c>
      <c r="BG675" t="s">
        <v>6266</v>
      </c>
      <c r="BH675" t="s">
        <v>3644</v>
      </c>
      <c r="BI675" t="s">
        <v>3754</v>
      </c>
      <c r="BJ675" t="s">
        <v>3646</v>
      </c>
      <c r="BK675" t="s">
        <v>1825</v>
      </c>
      <c r="BL675" t="s">
        <v>6267</v>
      </c>
      <c r="BM675" t="s">
        <v>5094</v>
      </c>
      <c r="BN675" t="s">
        <v>6268</v>
      </c>
      <c r="BO675" t="s">
        <v>3754</v>
      </c>
      <c r="BP675" t="s">
        <v>3646</v>
      </c>
      <c r="BQ675" t="s">
        <v>1825</v>
      </c>
      <c r="BR675" t="s">
        <v>6269</v>
      </c>
      <c r="BT675" t="s">
        <v>6270</v>
      </c>
      <c r="BU675" t="s">
        <v>989</v>
      </c>
      <c r="BV675" t="s">
        <v>6271</v>
      </c>
      <c r="BY675" t="s">
        <v>998</v>
      </c>
      <c r="CO675" t="s">
        <v>998</v>
      </c>
      <c r="CP675" t="s">
        <v>998</v>
      </c>
      <c r="CQ675" t="s">
        <v>998</v>
      </c>
      <c r="CS675" t="s">
        <v>998</v>
      </c>
      <c r="CT675" t="s">
        <v>998</v>
      </c>
      <c r="CU675" t="s">
        <v>998</v>
      </c>
      <c r="CW675" t="s">
        <v>998</v>
      </c>
      <c r="CX675" t="s">
        <v>998</v>
      </c>
      <c r="CY675" t="s">
        <v>998</v>
      </c>
      <c r="CZ675" t="s">
        <v>998</v>
      </c>
      <c r="DA675" t="s">
        <v>998</v>
      </c>
      <c r="DB675" t="s">
        <v>998</v>
      </c>
      <c r="DT675">
        <v>0</v>
      </c>
      <c r="DU675">
        <v>0</v>
      </c>
      <c r="DV675">
        <v>0</v>
      </c>
      <c r="DW675" s="1" t="e">
        <f>+Tabulka1[[#This Row],[pocudegra]]/Tabulka1[[#This Row],[pochodnav]]</f>
        <v>#DIV/0!</v>
      </c>
      <c r="DX675">
        <v>0</v>
      </c>
      <c r="EA675" t="s">
        <v>998</v>
      </c>
      <c r="EB675" t="s">
        <v>998</v>
      </c>
      <c r="EC675" t="s">
        <v>998</v>
      </c>
      <c r="EF675" t="s">
        <v>6272</v>
      </c>
      <c r="EG675" t="s">
        <v>147</v>
      </c>
      <c r="EL675">
        <v>0</v>
      </c>
      <c r="EM675">
        <v>0</v>
      </c>
    </row>
    <row r="676" spans="1:143" hidden="1">
      <c r="A676">
        <v>684</v>
      </c>
      <c r="B676" t="s">
        <v>6273</v>
      </c>
      <c r="C676" t="s">
        <v>995</v>
      </c>
      <c r="D676" t="s">
        <v>144</v>
      </c>
      <c r="F676" t="s">
        <v>1034</v>
      </c>
      <c r="G676" t="s">
        <v>1034</v>
      </c>
      <c r="H676" t="s">
        <v>1034</v>
      </c>
      <c r="I676" t="s">
        <v>1034</v>
      </c>
      <c r="J676" t="s">
        <v>995</v>
      </c>
      <c r="K676" t="s">
        <v>144</v>
      </c>
      <c r="L676" t="s">
        <v>6023</v>
      </c>
      <c r="M676" t="s">
        <v>6023</v>
      </c>
      <c r="S676" t="s">
        <v>998</v>
      </c>
      <c r="T676" t="s">
        <v>998</v>
      </c>
      <c r="U676" t="s">
        <v>998</v>
      </c>
      <c r="W676" t="s">
        <v>998</v>
      </c>
      <c r="X676" t="s">
        <v>998</v>
      </c>
      <c r="Y676" t="s">
        <v>998</v>
      </c>
      <c r="AA676" t="s">
        <v>998</v>
      </c>
      <c r="AB676" t="s">
        <v>998</v>
      </c>
      <c r="AC676" t="s">
        <v>998</v>
      </c>
      <c r="AD676" t="s">
        <v>998</v>
      </c>
      <c r="AE676" t="s">
        <v>998</v>
      </c>
      <c r="AF676" t="s">
        <v>998</v>
      </c>
      <c r="AS676" t="s">
        <v>6087</v>
      </c>
      <c r="AT676" t="s">
        <v>6274</v>
      </c>
      <c r="AU676" t="s">
        <v>6275</v>
      </c>
      <c r="AV676" t="s">
        <v>6276</v>
      </c>
      <c r="AW676" t="s">
        <v>6027</v>
      </c>
      <c r="AX676" t="s">
        <v>1004</v>
      </c>
      <c r="AY676" t="s">
        <v>5796</v>
      </c>
      <c r="BA676" t="s">
        <v>6128</v>
      </c>
      <c r="BB676" t="s">
        <v>1063</v>
      </c>
      <c r="BC676">
        <v>400000000</v>
      </c>
      <c r="BD676" t="s">
        <v>6277</v>
      </c>
      <c r="BE676" t="s">
        <v>6278</v>
      </c>
      <c r="BF676" t="s">
        <v>5855</v>
      </c>
      <c r="BG676" t="s">
        <v>5856</v>
      </c>
      <c r="BH676" t="s">
        <v>1012</v>
      </c>
      <c r="BI676" t="s">
        <v>1013</v>
      </c>
      <c r="BJ676" t="s">
        <v>1014</v>
      </c>
      <c r="BK676" t="s">
        <v>1015</v>
      </c>
      <c r="BL676" t="s">
        <v>5758</v>
      </c>
      <c r="BM676" t="s">
        <v>5759</v>
      </c>
      <c r="BN676" t="s">
        <v>1012</v>
      </c>
      <c r="BO676" t="s">
        <v>1013</v>
      </c>
      <c r="BP676" t="s">
        <v>1014</v>
      </c>
      <c r="BQ676" t="s">
        <v>1018</v>
      </c>
      <c r="BR676" t="s">
        <v>5760</v>
      </c>
      <c r="BS676" t="s">
        <v>5355</v>
      </c>
      <c r="BT676" t="s">
        <v>5761</v>
      </c>
      <c r="BU676" t="s">
        <v>1020</v>
      </c>
      <c r="BV676" t="s">
        <v>6279</v>
      </c>
      <c r="BW676" t="s">
        <v>5355</v>
      </c>
      <c r="BX676" t="s">
        <v>5355</v>
      </c>
      <c r="BY676" t="s">
        <v>998</v>
      </c>
      <c r="CO676" t="s">
        <v>998</v>
      </c>
      <c r="CP676" t="s">
        <v>998</v>
      </c>
      <c r="CQ676" t="s">
        <v>998</v>
      </c>
      <c r="CS676" t="s">
        <v>998</v>
      </c>
      <c r="CT676" t="s">
        <v>998</v>
      </c>
      <c r="CU676" t="s">
        <v>998</v>
      </c>
      <c r="CW676" t="s">
        <v>998</v>
      </c>
      <c r="CX676" t="s">
        <v>998</v>
      </c>
      <c r="CY676" t="s">
        <v>998</v>
      </c>
      <c r="CZ676" t="s">
        <v>998</v>
      </c>
      <c r="DA676" t="s">
        <v>998</v>
      </c>
      <c r="DB676" t="s">
        <v>998</v>
      </c>
      <c r="DT676">
        <v>0</v>
      </c>
      <c r="DU676">
        <v>0</v>
      </c>
      <c r="DV676">
        <v>0</v>
      </c>
      <c r="DW676" s="1" t="e">
        <f>+Tabulka1[[#This Row],[pocudegra]]/Tabulka1[[#This Row],[pochodnav]]</f>
        <v>#DIV/0!</v>
      </c>
      <c r="DX676">
        <v>0</v>
      </c>
      <c r="EA676" t="s">
        <v>998</v>
      </c>
      <c r="EB676" t="s">
        <v>998</v>
      </c>
      <c r="EC676" t="s">
        <v>998</v>
      </c>
      <c r="EF676" t="s">
        <v>6272</v>
      </c>
      <c r="EG676" t="s">
        <v>147</v>
      </c>
      <c r="EL676">
        <v>0</v>
      </c>
      <c r="EM676">
        <v>0</v>
      </c>
    </row>
    <row r="677" spans="1:143" hidden="1">
      <c r="A677">
        <v>685</v>
      </c>
      <c r="B677" t="s">
        <v>6280</v>
      </c>
      <c r="C677" t="s">
        <v>2309</v>
      </c>
      <c r="D677" t="s">
        <v>144</v>
      </c>
      <c r="F677" t="s">
        <v>1034</v>
      </c>
      <c r="G677" t="s">
        <v>1034</v>
      </c>
      <c r="H677" t="s">
        <v>1034</v>
      </c>
      <c r="I677" t="s">
        <v>1034</v>
      </c>
      <c r="J677" t="s">
        <v>2309</v>
      </c>
      <c r="K677" t="s">
        <v>144</v>
      </c>
      <c r="L677" t="s">
        <v>6104</v>
      </c>
      <c r="M677" t="s">
        <v>6104</v>
      </c>
      <c r="S677" t="s">
        <v>998</v>
      </c>
      <c r="T677" t="s">
        <v>998</v>
      </c>
      <c r="U677" t="s">
        <v>998</v>
      </c>
      <c r="W677" t="s">
        <v>998</v>
      </c>
      <c r="X677" t="s">
        <v>998</v>
      </c>
      <c r="Y677" t="s">
        <v>998</v>
      </c>
      <c r="AA677" t="s">
        <v>998</v>
      </c>
      <c r="AB677" t="s">
        <v>998</v>
      </c>
      <c r="AC677" t="s">
        <v>998</v>
      </c>
      <c r="AD677" t="s">
        <v>998</v>
      </c>
      <c r="AE677" t="s">
        <v>998</v>
      </c>
      <c r="AF677" t="s">
        <v>998</v>
      </c>
      <c r="AS677" t="s">
        <v>992</v>
      </c>
      <c r="AT677" t="s">
        <v>6281</v>
      </c>
      <c r="AU677" t="s">
        <v>6162</v>
      </c>
      <c r="AV677" t="s">
        <v>6282</v>
      </c>
      <c r="AW677" t="s">
        <v>6283</v>
      </c>
      <c r="AX677" t="s">
        <v>2547</v>
      </c>
      <c r="AY677" t="s">
        <v>2548</v>
      </c>
      <c r="BA677" t="s">
        <v>6222</v>
      </c>
      <c r="BB677" t="s">
        <v>1007</v>
      </c>
      <c r="BC677">
        <v>300000000</v>
      </c>
      <c r="BD677" t="s">
        <v>6110</v>
      </c>
      <c r="BE677" t="s">
        <v>6111</v>
      </c>
      <c r="BF677" t="s">
        <v>6284</v>
      </c>
      <c r="BG677" t="s">
        <v>6285</v>
      </c>
      <c r="BH677" t="s">
        <v>2325</v>
      </c>
      <c r="BI677" t="s">
        <v>2326</v>
      </c>
      <c r="BJ677" t="s">
        <v>1628</v>
      </c>
      <c r="BK677" t="s">
        <v>180</v>
      </c>
      <c r="BL677" t="s">
        <v>2554</v>
      </c>
      <c r="BM677" t="s">
        <v>581</v>
      </c>
      <c r="BN677" t="s">
        <v>2325</v>
      </c>
      <c r="BO677" t="s">
        <v>2326</v>
      </c>
      <c r="BP677" t="s">
        <v>1628</v>
      </c>
      <c r="BQ677" t="s">
        <v>180</v>
      </c>
      <c r="BR677" t="s">
        <v>2556</v>
      </c>
      <c r="BS677" t="s">
        <v>5747</v>
      </c>
      <c r="BT677" t="s">
        <v>2557</v>
      </c>
      <c r="BU677" t="s">
        <v>6286</v>
      </c>
      <c r="BV677" t="s">
        <v>5746</v>
      </c>
      <c r="BY677" t="s">
        <v>998</v>
      </c>
      <c r="CO677" t="s">
        <v>998</v>
      </c>
      <c r="CP677" t="s">
        <v>998</v>
      </c>
      <c r="CQ677" t="s">
        <v>998</v>
      </c>
      <c r="CS677" t="s">
        <v>998</v>
      </c>
      <c r="CT677" t="s">
        <v>998</v>
      </c>
      <c r="CU677" t="s">
        <v>998</v>
      </c>
      <c r="CW677" t="s">
        <v>998</v>
      </c>
      <c r="CX677" t="s">
        <v>998</v>
      </c>
      <c r="CY677" t="s">
        <v>998</v>
      </c>
      <c r="CZ677" t="s">
        <v>998</v>
      </c>
      <c r="DA677" t="s">
        <v>998</v>
      </c>
      <c r="DB677" t="s">
        <v>998</v>
      </c>
      <c r="DT677">
        <v>0</v>
      </c>
      <c r="DU677">
        <v>0</v>
      </c>
      <c r="DV677">
        <v>0</v>
      </c>
      <c r="DW677" s="1" t="e">
        <f>+Tabulka1[[#This Row],[pocudegra]]/Tabulka1[[#This Row],[pochodnav]]</f>
        <v>#DIV/0!</v>
      </c>
      <c r="DX677">
        <v>0</v>
      </c>
      <c r="EA677" t="s">
        <v>998</v>
      </c>
      <c r="EB677" t="s">
        <v>998</v>
      </c>
      <c r="EC677" t="s">
        <v>998</v>
      </c>
      <c r="EF677" t="s">
        <v>6287</v>
      </c>
      <c r="EG677" t="s">
        <v>147</v>
      </c>
      <c r="EL677">
        <v>0</v>
      </c>
      <c r="EM677">
        <v>0</v>
      </c>
    </row>
    <row r="678" spans="1:143" hidden="1">
      <c r="A678">
        <v>686</v>
      </c>
      <c r="B678" t="s">
        <v>6288</v>
      </c>
      <c r="C678" t="s">
        <v>995</v>
      </c>
      <c r="D678" t="s">
        <v>144</v>
      </c>
      <c r="F678" t="s">
        <v>1034</v>
      </c>
      <c r="G678" t="s">
        <v>1034</v>
      </c>
      <c r="H678" t="s">
        <v>1034</v>
      </c>
      <c r="I678" t="s">
        <v>1034</v>
      </c>
      <c r="J678" t="s">
        <v>995</v>
      </c>
      <c r="K678" t="s">
        <v>144</v>
      </c>
      <c r="L678" t="s">
        <v>5987</v>
      </c>
      <c r="M678" t="s">
        <v>5987</v>
      </c>
      <c r="S678" t="s">
        <v>998</v>
      </c>
      <c r="T678" t="s">
        <v>998</v>
      </c>
      <c r="U678" t="s">
        <v>998</v>
      </c>
      <c r="W678" t="s">
        <v>998</v>
      </c>
      <c r="X678" t="s">
        <v>998</v>
      </c>
      <c r="Y678" t="s">
        <v>998</v>
      </c>
      <c r="AA678" t="s">
        <v>998</v>
      </c>
      <c r="AB678" t="s">
        <v>998</v>
      </c>
      <c r="AC678" t="s">
        <v>998</v>
      </c>
      <c r="AD678" t="s">
        <v>998</v>
      </c>
      <c r="AE678" t="s">
        <v>998</v>
      </c>
      <c r="AF678" t="s">
        <v>998</v>
      </c>
      <c r="AS678" t="s">
        <v>6289</v>
      </c>
      <c r="AT678" t="s">
        <v>6290</v>
      </c>
      <c r="AU678" t="s">
        <v>6124</v>
      </c>
      <c r="AV678" t="s">
        <v>5989</v>
      </c>
      <c r="AW678" t="s">
        <v>5990</v>
      </c>
      <c r="AX678" t="s">
        <v>1004</v>
      </c>
      <c r="AY678" t="s">
        <v>1005</v>
      </c>
      <c r="BA678" t="s">
        <v>6252</v>
      </c>
      <c r="BB678" t="s">
        <v>5805</v>
      </c>
      <c r="BC678">
        <v>1000000000</v>
      </c>
      <c r="BD678" t="s">
        <v>6291</v>
      </c>
      <c r="BE678" t="s">
        <v>5992</v>
      </c>
      <c r="BF678" t="s">
        <v>5993</v>
      </c>
      <c r="BG678" t="s">
        <v>5994</v>
      </c>
      <c r="BH678" t="s">
        <v>1012</v>
      </c>
      <c r="BI678" t="s">
        <v>1013</v>
      </c>
      <c r="BJ678" t="s">
        <v>1014</v>
      </c>
      <c r="BK678" t="s">
        <v>1015</v>
      </c>
      <c r="BL678" t="s">
        <v>6226</v>
      </c>
      <c r="BM678" t="s">
        <v>5996</v>
      </c>
      <c r="BN678" t="s">
        <v>1012</v>
      </c>
      <c r="BO678" t="s">
        <v>1013</v>
      </c>
      <c r="BP678" t="s">
        <v>1014</v>
      </c>
      <c r="BQ678" t="s">
        <v>1018</v>
      </c>
      <c r="BR678" t="s">
        <v>6292</v>
      </c>
      <c r="BT678" t="s">
        <v>6227</v>
      </c>
      <c r="BU678" t="s">
        <v>1020</v>
      </c>
      <c r="BV678" t="s">
        <v>6293</v>
      </c>
      <c r="BY678" t="s">
        <v>998</v>
      </c>
      <c r="CO678" t="s">
        <v>998</v>
      </c>
      <c r="CP678" t="s">
        <v>998</v>
      </c>
      <c r="CQ678" t="s">
        <v>998</v>
      </c>
      <c r="CS678" t="s">
        <v>998</v>
      </c>
      <c r="CT678" t="s">
        <v>998</v>
      </c>
      <c r="CU678" t="s">
        <v>998</v>
      </c>
      <c r="CW678" t="s">
        <v>998</v>
      </c>
      <c r="CX678" t="s">
        <v>998</v>
      </c>
      <c r="CY678" t="s">
        <v>998</v>
      </c>
      <c r="CZ678" t="s">
        <v>998</v>
      </c>
      <c r="DA678" t="s">
        <v>998</v>
      </c>
      <c r="DB678" t="s">
        <v>998</v>
      </c>
      <c r="DT678">
        <v>0</v>
      </c>
      <c r="DU678">
        <v>0</v>
      </c>
      <c r="DV678">
        <v>0</v>
      </c>
      <c r="DW678" s="1" t="e">
        <f>+Tabulka1[[#This Row],[pocudegra]]/Tabulka1[[#This Row],[pochodnav]]</f>
        <v>#DIV/0!</v>
      </c>
      <c r="DX678">
        <v>0</v>
      </c>
      <c r="EC678" t="s">
        <v>998</v>
      </c>
      <c r="EF678" t="s">
        <v>6294</v>
      </c>
      <c r="EG678" t="s">
        <v>147</v>
      </c>
      <c r="EL678">
        <v>0</v>
      </c>
      <c r="EM678">
        <v>0</v>
      </c>
    </row>
    <row r="679" spans="1:143" hidden="1">
      <c r="A679">
        <v>687</v>
      </c>
      <c r="B679" t="s">
        <v>6295</v>
      </c>
      <c r="C679" t="s">
        <v>995</v>
      </c>
      <c r="D679" t="s">
        <v>144</v>
      </c>
      <c r="F679" t="s">
        <v>1034</v>
      </c>
      <c r="G679" t="s">
        <v>1034</v>
      </c>
      <c r="H679" t="s">
        <v>1034</v>
      </c>
      <c r="I679" t="s">
        <v>1034</v>
      </c>
      <c r="J679" t="s">
        <v>995</v>
      </c>
      <c r="K679" t="s">
        <v>144</v>
      </c>
      <c r="L679" t="s">
        <v>5501</v>
      </c>
      <c r="M679" t="s">
        <v>5501</v>
      </c>
      <c r="S679" t="s">
        <v>998</v>
      </c>
      <c r="T679" t="s">
        <v>998</v>
      </c>
      <c r="U679" t="s">
        <v>998</v>
      </c>
      <c r="W679" t="s">
        <v>998</v>
      </c>
      <c r="X679" t="s">
        <v>998</v>
      </c>
      <c r="Y679" t="s">
        <v>998</v>
      </c>
      <c r="AA679" t="s">
        <v>998</v>
      </c>
      <c r="AB679" t="s">
        <v>998</v>
      </c>
      <c r="AC679" t="s">
        <v>998</v>
      </c>
      <c r="AD679" t="s">
        <v>998</v>
      </c>
      <c r="AE679" t="s">
        <v>998</v>
      </c>
      <c r="AF679" t="s">
        <v>998</v>
      </c>
      <c r="AS679" t="s">
        <v>6289</v>
      </c>
      <c r="AT679" t="s">
        <v>6296</v>
      </c>
      <c r="AU679" t="s">
        <v>6297</v>
      </c>
      <c r="AV679" t="s">
        <v>5505</v>
      </c>
      <c r="AW679" t="s">
        <v>5506</v>
      </c>
      <c r="AX679" t="s">
        <v>1004</v>
      </c>
      <c r="AY679" t="s">
        <v>1005</v>
      </c>
      <c r="BA679" t="s">
        <v>6298</v>
      </c>
      <c r="BB679" t="s">
        <v>1222</v>
      </c>
      <c r="BC679">
        <v>100000000</v>
      </c>
      <c r="BD679" t="s">
        <v>6299</v>
      </c>
      <c r="BE679" t="s">
        <v>6300</v>
      </c>
      <c r="BF679" t="s">
        <v>6301</v>
      </c>
      <c r="BG679" t="s">
        <v>6302</v>
      </c>
      <c r="BH679" t="s">
        <v>1012</v>
      </c>
      <c r="BI679" t="s">
        <v>1013</v>
      </c>
      <c r="BJ679" t="s">
        <v>1014</v>
      </c>
      <c r="BK679" t="s">
        <v>1015</v>
      </c>
      <c r="BL679" t="s">
        <v>5678</v>
      </c>
      <c r="BM679" t="s">
        <v>5679</v>
      </c>
      <c r="BN679" t="s">
        <v>1012</v>
      </c>
      <c r="BO679" t="s">
        <v>1013</v>
      </c>
      <c r="BP679" t="s">
        <v>1014</v>
      </c>
      <c r="BQ679" t="s">
        <v>1018</v>
      </c>
      <c r="BT679" t="s">
        <v>5680</v>
      </c>
      <c r="BU679" t="s">
        <v>1020</v>
      </c>
      <c r="BY679" t="s">
        <v>998</v>
      </c>
      <c r="CO679" t="s">
        <v>998</v>
      </c>
      <c r="CP679" t="s">
        <v>998</v>
      </c>
      <c r="CQ679" t="s">
        <v>998</v>
      </c>
      <c r="CS679" t="s">
        <v>998</v>
      </c>
      <c r="CT679" t="s">
        <v>998</v>
      </c>
      <c r="CU679" t="s">
        <v>998</v>
      </c>
      <c r="CW679" t="s">
        <v>998</v>
      </c>
      <c r="CX679" t="s">
        <v>998</v>
      </c>
      <c r="CY679" t="s">
        <v>998</v>
      </c>
      <c r="CZ679" t="s">
        <v>998</v>
      </c>
      <c r="DA679" t="s">
        <v>998</v>
      </c>
      <c r="DB679" t="s">
        <v>998</v>
      </c>
      <c r="DT679">
        <v>0</v>
      </c>
      <c r="DU679">
        <v>0</v>
      </c>
      <c r="DV679">
        <v>0</v>
      </c>
      <c r="DW679" s="1" t="e">
        <f>+Tabulka1[[#This Row],[pocudegra]]/Tabulka1[[#This Row],[pochodnav]]</f>
        <v>#DIV/0!</v>
      </c>
      <c r="DX679">
        <v>0</v>
      </c>
      <c r="EA679" t="s">
        <v>998</v>
      </c>
      <c r="EB679" t="s">
        <v>998</v>
      </c>
      <c r="EC679" t="s">
        <v>998</v>
      </c>
      <c r="EF679" t="s">
        <v>6303</v>
      </c>
      <c r="EG679" t="s">
        <v>147</v>
      </c>
      <c r="EL679">
        <v>0</v>
      </c>
      <c r="EM679">
        <v>0</v>
      </c>
    </row>
    <row r="680" spans="1:143" hidden="1">
      <c r="A680">
        <v>688</v>
      </c>
      <c r="B680" t="s">
        <v>6304</v>
      </c>
      <c r="C680" t="s">
        <v>3623</v>
      </c>
      <c r="D680" t="s">
        <v>144</v>
      </c>
      <c r="F680" t="s">
        <v>1034</v>
      </c>
      <c r="G680" t="s">
        <v>1034</v>
      </c>
      <c r="H680" t="s">
        <v>1034</v>
      </c>
      <c r="I680" t="s">
        <v>1034</v>
      </c>
      <c r="J680" t="s">
        <v>3623</v>
      </c>
      <c r="K680" t="s">
        <v>144</v>
      </c>
      <c r="L680" t="s">
        <v>3785</v>
      </c>
      <c r="M680" t="s">
        <v>3785</v>
      </c>
      <c r="S680" t="s">
        <v>998</v>
      </c>
      <c r="T680" t="s">
        <v>998</v>
      </c>
      <c r="U680" t="s">
        <v>998</v>
      </c>
      <c r="W680" t="s">
        <v>998</v>
      </c>
      <c r="X680" t="s">
        <v>998</v>
      </c>
      <c r="Y680" t="s">
        <v>998</v>
      </c>
      <c r="AA680" t="s">
        <v>998</v>
      </c>
      <c r="AB680" t="s">
        <v>998</v>
      </c>
      <c r="AC680" t="s">
        <v>998</v>
      </c>
      <c r="AD680" t="s">
        <v>998</v>
      </c>
      <c r="AE680" t="s">
        <v>998</v>
      </c>
      <c r="AF680" t="s">
        <v>998</v>
      </c>
      <c r="AS680" t="s">
        <v>6289</v>
      </c>
      <c r="AT680" t="s">
        <v>6305</v>
      </c>
      <c r="AU680" t="s">
        <v>6306</v>
      </c>
      <c r="AV680" t="s">
        <v>6307</v>
      </c>
      <c r="AW680" t="s">
        <v>6308</v>
      </c>
      <c r="AX680" t="s">
        <v>6165</v>
      </c>
      <c r="AY680" t="s">
        <v>6166</v>
      </c>
      <c r="BA680" t="s">
        <v>6128</v>
      </c>
      <c r="BB680" t="s">
        <v>1222</v>
      </c>
      <c r="BC680">
        <v>150000000</v>
      </c>
      <c r="BD680" t="s">
        <v>6309</v>
      </c>
      <c r="BE680" t="s">
        <v>6310</v>
      </c>
      <c r="BF680" t="s">
        <v>6311</v>
      </c>
      <c r="BG680" t="s">
        <v>6312</v>
      </c>
      <c r="BH680" t="s">
        <v>3644</v>
      </c>
      <c r="BI680" t="s">
        <v>3754</v>
      </c>
      <c r="BJ680" t="s">
        <v>3646</v>
      </c>
      <c r="BK680" t="s">
        <v>1825</v>
      </c>
      <c r="BL680" t="s">
        <v>6313</v>
      </c>
      <c r="BM680" t="s">
        <v>6314</v>
      </c>
      <c r="BN680" t="s">
        <v>3828</v>
      </c>
      <c r="BO680" t="s">
        <v>3754</v>
      </c>
      <c r="BP680" t="s">
        <v>3646</v>
      </c>
      <c r="BQ680" t="s">
        <v>1825</v>
      </c>
      <c r="BR680" t="s">
        <v>6315</v>
      </c>
      <c r="BS680" t="s">
        <v>5355</v>
      </c>
      <c r="BT680" t="s">
        <v>6316</v>
      </c>
      <c r="BU680" t="s">
        <v>6317</v>
      </c>
      <c r="BV680" t="s">
        <v>6318</v>
      </c>
      <c r="BY680" t="s">
        <v>998</v>
      </c>
      <c r="CO680" t="s">
        <v>998</v>
      </c>
      <c r="CP680" t="s">
        <v>998</v>
      </c>
      <c r="CQ680" t="s">
        <v>998</v>
      </c>
      <c r="CS680" t="s">
        <v>998</v>
      </c>
      <c r="CT680" t="s">
        <v>998</v>
      </c>
      <c r="CU680" t="s">
        <v>998</v>
      </c>
      <c r="CW680" t="s">
        <v>998</v>
      </c>
      <c r="CX680" t="s">
        <v>998</v>
      </c>
      <c r="CY680" t="s">
        <v>998</v>
      </c>
      <c r="CZ680" t="s">
        <v>998</v>
      </c>
      <c r="DA680" t="s">
        <v>998</v>
      </c>
      <c r="DB680" t="s">
        <v>998</v>
      </c>
      <c r="DT680">
        <v>0</v>
      </c>
      <c r="DU680">
        <v>0</v>
      </c>
      <c r="DV680">
        <v>0</v>
      </c>
      <c r="DW680" s="1" t="e">
        <f>+Tabulka1[[#This Row],[pocudegra]]/Tabulka1[[#This Row],[pochodnav]]</f>
        <v>#DIV/0!</v>
      </c>
      <c r="DX680">
        <v>0</v>
      </c>
      <c r="EA680" t="s">
        <v>998</v>
      </c>
      <c r="EB680" t="s">
        <v>998</v>
      </c>
      <c r="EC680" t="s">
        <v>998</v>
      </c>
      <c r="EF680" t="s">
        <v>6294</v>
      </c>
      <c r="EG680" t="s">
        <v>147</v>
      </c>
      <c r="EL680">
        <v>0</v>
      </c>
      <c r="EM680">
        <v>0</v>
      </c>
    </row>
    <row r="681" spans="1:143" hidden="1">
      <c r="A681">
        <v>689</v>
      </c>
      <c r="B681" t="s">
        <v>6319</v>
      </c>
      <c r="C681" t="s">
        <v>995</v>
      </c>
      <c r="D681" t="s">
        <v>144</v>
      </c>
      <c r="F681" t="s">
        <v>1034</v>
      </c>
      <c r="G681" t="s">
        <v>1034</v>
      </c>
      <c r="H681" t="s">
        <v>1034</v>
      </c>
      <c r="I681" t="s">
        <v>1034</v>
      </c>
      <c r="J681" t="s">
        <v>995</v>
      </c>
      <c r="K681" t="s">
        <v>144</v>
      </c>
      <c r="L681" t="s">
        <v>6033</v>
      </c>
      <c r="M681" t="s">
        <v>6033</v>
      </c>
      <c r="S681" t="s">
        <v>998</v>
      </c>
      <c r="T681" t="s">
        <v>998</v>
      </c>
      <c r="U681" t="s">
        <v>998</v>
      </c>
      <c r="W681" t="s">
        <v>998</v>
      </c>
      <c r="X681" t="s">
        <v>998</v>
      </c>
      <c r="Y681" t="s">
        <v>998</v>
      </c>
      <c r="AA681" t="s">
        <v>998</v>
      </c>
      <c r="AB681" t="s">
        <v>998</v>
      </c>
      <c r="AC681" t="s">
        <v>998</v>
      </c>
      <c r="AD681" t="s">
        <v>998</v>
      </c>
      <c r="AE681" t="s">
        <v>998</v>
      </c>
      <c r="AF681" t="s">
        <v>998</v>
      </c>
      <c r="AS681" t="s">
        <v>6320</v>
      </c>
      <c r="AT681" t="s">
        <v>6321</v>
      </c>
      <c r="AU681" t="s">
        <v>6275</v>
      </c>
      <c r="AV681" t="s">
        <v>6036</v>
      </c>
      <c r="AW681" t="s">
        <v>6037</v>
      </c>
      <c r="AX681" t="s">
        <v>1004</v>
      </c>
      <c r="AY681" t="s">
        <v>1005</v>
      </c>
      <c r="BA681" t="s">
        <v>6128</v>
      </c>
      <c r="BB681" t="s">
        <v>5924</v>
      </c>
      <c r="BC681">
        <v>300000000</v>
      </c>
      <c r="BD681" t="s">
        <v>6322</v>
      </c>
      <c r="BE681" t="s">
        <v>6323</v>
      </c>
      <c r="BF681" t="s">
        <v>6324</v>
      </c>
      <c r="BG681" t="s">
        <v>6325</v>
      </c>
      <c r="BH681" t="s">
        <v>1012</v>
      </c>
      <c r="BI681" t="s">
        <v>1013</v>
      </c>
      <c r="BJ681" t="s">
        <v>1014</v>
      </c>
      <c r="BK681" t="s">
        <v>1015</v>
      </c>
      <c r="BL681" t="s">
        <v>6326</v>
      </c>
      <c r="BM681" t="s">
        <v>1470</v>
      </c>
      <c r="BN681" t="s">
        <v>1012</v>
      </c>
      <c r="BO681" t="s">
        <v>1013</v>
      </c>
      <c r="BP681" t="s">
        <v>1014</v>
      </c>
      <c r="BQ681" t="s">
        <v>1018</v>
      </c>
      <c r="BT681" t="s">
        <v>6327</v>
      </c>
      <c r="BU681" t="s">
        <v>1020</v>
      </c>
      <c r="BV681" t="s">
        <v>6044</v>
      </c>
      <c r="BY681" t="s">
        <v>998</v>
      </c>
      <c r="CO681" t="s">
        <v>998</v>
      </c>
      <c r="CP681" t="s">
        <v>998</v>
      </c>
      <c r="CQ681" t="s">
        <v>998</v>
      </c>
      <c r="CS681" t="s">
        <v>998</v>
      </c>
      <c r="CT681" t="s">
        <v>998</v>
      </c>
      <c r="CU681" t="s">
        <v>998</v>
      </c>
      <c r="CW681" t="s">
        <v>998</v>
      </c>
      <c r="CX681" t="s">
        <v>998</v>
      </c>
      <c r="CY681" t="s">
        <v>998</v>
      </c>
      <c r="CZ681" t="s">
        <v>998</v>
      </c>
      <c r="DA681" t="s">
        <v>998</v>
      </c>
      <c r="DB681" t="s">
        <v>998</v>
      </c>
      <c r="DT681">
        <v>0</v>
      </c>
      <c r="DU681">
        <v>0</v>
      </c>
      <c r="DV681">
        <v>0</v>
      </c>
      <c r="DW681" s="1" t="e">
        <f>+Tabulka1[[#This Row],[pocudegra]]/Tabulka1[[#This Row],[pochodnav]]</f>
        <v>#DIV/0!</v>
      </c>
      <c r="DX681">
        <v>0</v>
      </c>
      <c r="EA681" t="s">
        <v>998</v>
      </c>
      <c r="EB681" t="s">
        <v>998</v>
      </c>
      <c r="EC681" t="s">
        <v>998</v>
      </c>
      <c r="EF681" t="s">
        <v>6328</v>
      </c>
      <c r="EG681" t="s">
        <v>147</v>
      </c>
      <c r="EL681">
        <v>0</v>
      </c>
      <c r="EM681">
        <v>0</v>
      </c>
    </row>
    <row r="682" spans="1:143" hidden="1">
      <c r="A682">
        <v>690</v>
      </c>
      <c r="B682" t="s">
        <v>6329</v>
      </c>
      <c r="C682" t="s">
        <v>3832</v>
      </c>
      <c r="D682" t="s">
        <v>144</v>
      </c>
      <c r="F682" t="s">
        <v>1034</v>
      </c>
      <c r="G682" t="s">
        <v>2540</v>
      </c>
      <c r="H682" t="s">
        <v>1034</v>
      </c>
      <c r="I682" t="s">
        <v>2540</v>
      </c>
      <c r="J682" t="s">
        <v>3832</v>
      </c>
      <c r="K682" t="s">
        <v>144</v>
      </c>
      <c r="L682" t="s">
        <v>6001</v>
      </c>
      <c r="M682" t="s">
        <v>6001</v>
      </c>
      <c r="S682" t="s">
        <v>998</v>
      </c>
      <c r="T682" t="s">
        <v>998</v>
      </c>
      <c r="U682" t="s">
        <v>998</v>
      </c>
      <c r="W682" t="s">
        <v>998</v>
      </c>
      <c r="X682" t="s">
        <v>998</v>
      </c>
      <c r="Y682" t="s">
        <v>998</v>
      </c>
      <c r="AA682" t="s">
        <v>998</v>
      </c>
      <c r="AB682" t="s">
        <v>998</v>
      </c>
      <c r="AC682" t="s">
        <v>998</v>
      </c>
      <c r="AD682" t="s">
        <v>998</v>
      </c>
      <c r="AE682" t="s">
        <v>998</v>
      </c>
      <c r="AF682" t="s">
        <v>998</v>
      </c>
      <c r="AS682" t="s">
        <v>6320</v>
      </c>
      <c r="AT682" t="s">
        <v>6330</v>
      </c>
      <c r="AU682" t="s">
        <v>6331</v>
      </c>
      <c r="AV682" t="s">
        <v>5645</v>
      </c>
      <c r="AW682" t="s">
        <v>6332</v>
      </c>
      <c r="AX682" t="s">
        <v>3854</v>
      </c>
      <c r="AY682" t="s">
        <v>3854</v>
      </c>
      <c r="BA682" t="s">
        <v>6333</v>
      </c>
      <c r="BB682" t="s">
        <v>5924</v>
      </c>
      <c r="BC682">
        <v>1350000000</v>
      </c>
      <c r="BD682" t="s">
        <v>6004</v>
      </c>
      <c r="BE682" t="s">
        <v>6334</v>
      </c>
      <c r="BF682" t="s">
        <v>4096</v>
      </c>
      <c r="BG682" t="s">
        <v>4062</v>
      </c>
      <c r="BH682" t="s">
        <v>4171</v>
      </c>
      <c r="BI682" t="s">
        <v>3987</v>
      </c>
      <c r="BJ682" t="s">
        <v>6335</v>
      </c>
      <c r="BK682" t="s">
        <v>3989</v>
      </c>
      <c r="BL682" t="s">
        <v>4155</v>
      </c>
      <c r="BM682" t="s">
        <v>4156</v>
      </c>
      <c r="BN682" t="s">
        <v>3848</v>
      </c>
      <c r="BO682" t="s">
        <v>4154</v>
      </c>
      <c r="BP682" t="s">
        <v>2633</v>
      </c>
      <c r="BQ682" t="s">
        <v>6336</v>
      </c>
      <c r="BR682" t="s">
        <v>4158</v>
      </c>
      <c r="BT682" t="s">
        <v>5650</v>
      </c>
      <c r="BU682" t="s">
        <v>6337</v>
      </c>
      <c r="BV682" t="s">
        <v>6338</v>
      </c>
      <c r="BW682" t="s">
        <v>885</v>
      </c>
      <c r="BX682" t="s">
        <v>1352</v>
      </c>
      <c r="BY682" t="s">
        <v>998</v>
      </c>
      <c r="CO682" t="s">
        <v>998</v>
      </c>
      <c r="CP682" t="s">
        <v>998</v>
      </c>
      <c r="CQ682" t="s">
        <v>998</v>
      </c>
      <c r="CS682" t="s">
        <v>998</v>
      </c>
      <c r="CT682" t="s">
        <v>998</v>
      </c>
      <c r="CU682" t="s">
        <v>998</v>
      </c>
      <c r="CW682" t="s">
        <v>998</v>
      </c>
      <c r="CX682" t="s">
        <v>998</v>
      </c>
      <c r="CY682" t="s">
        <v>998</v>
      </c>
      <c r="CZ682" t="s">
        <v>998</v>
      </c>
      <c r="DA682" t="s">
        <v>998</v>
      </c>
      <c r="DB682" t="s">
        <v>998</v>
      </c>
      <c r="DT682">
        <v>0</v>
      </c>
      <c r="DU682">
        <v>0</v>
      </c>
      <c r="DV682">
        <v>0</v>
      </c>
      <c r="DW682" s="1" t="e">
        <f>+Tabulka1[[#This Row],[pocudegra]]/Tabulka1[[#This Row],[pochodnav]]</f>
        <v>#DIV/0!</v>
      </c>
      <c r="DX682">
        <v>0</v>
      </c>
      <c r="EA682" t="s">
        <v>998</v>
      </c>
      <c r="EB682" t="s">
        <v>998</v>
      </c>
      <c r="EC682" t="s">
        <v>998</v>
      </c>
      <c r="EF682" t="s">
        <v>6328</v>
      </c>
      <c r="EG682" t="s">
        <v>147</v>
      </c>
      <c r="EL682">
        <v>0</v>
      </c>
      <c r="EM682">
        <v>0</v>
      </c>
    </row>
    <row r="683" spans="1:143" hidden="1">
      <c r="A683">
        <v>691</v>
      </c>
      <c r="B683" t="s">
        <v>6339</v>
      </c>
      <c r="C683" t="s">
        <v>995</v>
      </c>
      <c r="D683" t="s">
        <v>144</v>
      </c>
      <c r="F683" t="s">
        <v>1034</v>
      </c>
      <c r="G683" t="s">
        <v>1034</v>
      </c>
      <c r="H683" t="s">
        <v>1034</v>
      </c>
      <c r="I683" t="s">
        <v>1034</v>
      </c>
      <c r="J683" t="s">
        <v>995</v>
      </c>
      <c r="K683" t="s">
        <v>144</v>
      </c>
      <c r="L683" t="s">
        <v>6010</v>
      </c>
      <c r="M683" t="s">
        <v>6010</v>
      </c>
      <c r="S683" t="s">
        <v>998</v>
      </c>
      <c r="T683" t="s">
        <v>998</v>
      </c>
      <c r="U683" t="s">
        <v>998</v>
      </c>
      <c r="W683" t="s">
        <v>998</v>
      </c>
      <c r="X683" t="s">
        <v>998</v>
      </c>
      <c r="Y683" t="s">
        <v>998</v>
      </c>
      <c r="AA683" t="s">
        <v>998</v>
      </c>
      <c r="AB683" t="s">
        <v>998</v>
      </c>
      <c r="AC683" t="s">
        <v>998</v>
      </c>
      <c r="AD683" t="s">
        <v>998</v>
      </c>
      <c r="AE683" t="s">
        <v>998</v>
      </c>
      <c r="AF683" t="s">
        <v>998</v>
      </c>
      <c r="AS683" t="s">
        <v>6340</v>
      </c>
      <c r="AT683" t="s">
        <v>6341</v>
      </c>
      <c r="AU683" t="s">
        <v>6124</v>
      </c>
      <c r="AV683" t="s">
        <v>6342</v>
      </c>
      <c r="AW683" t="s">
        <v>6014</v>
      </c>
      <c r="AX683" t="s">
        <v>1004</v>
      </c>
      <c r="AY683" t="s">
        <v>5796</v>
      </c>
      <c r="BA683" t="s">
        <v>6128</v>
      </c>
      <c r="BB683" t="s">
        <v>5924</v>
      </c>
      <c r="BC683">
        <v>152000000</v>
      </c>
      <c r="BD683" t="s">
        <v>6343</v>
      </c>
      <c r="BE683" t="s">
        <v>6344</v>
      </c>
      <c r="BF683" t="s">
        <v>6345</v>
      </c>
      <c r="BG683" t="s">
        <v>6346</v>
      </c>
      <c r="BH683" t="s">
        <v>1012</v>
      </c>
      <c r="BI683" t="s">
        <v>1013</v>
      </c>
      <c r="BJ683" t="s">
        <v>1014</v>
      </c>
      <c r="BK683" t="s">
        <v>1015</v>
      </c>
      <c r="BL683" t="s">
        <v>5809</v>
      </c>
      <c r="BM683" t="s">
        <v>5417</v>
      </c>
      <c r="BN683" t="s">
        <v>1012</v>
      </c>
      <c r="BO683" t="s">
        <v>1013</v>
      </c>
      <c r="BP683" t="s">
        <v>1014</v>
      </c>
      <c r="BQ683" t="s">
        <v>1018</v>
      </c>
      <c r="BR683" t="s">
        <v>6140</v>
      </c>
      <c r="BS683" t="s">
        <v>5355</v>
      </c>
      <c r="BT683" t="s">
        <v>5810</v>
      </c>
      <c r="BU683" t="s">
        <v>1020</v>
      </c>
      <c r="BV683" t="s">
        <v>6347</v>
      </c>
      <c r="BY683" t="s">
        <v>998</v>
      </c>
      <c r="CO683" t="s">
        <v>998</v>
      </c>
      <c r="CP683" t="s">
        <v>998</v>
      </c>
      <c r="CQ683" t="s">
        <v>998</v>
      </c>
      <c r="CS683" t="s">
        <v>998</v>
      </c>
      <c r="CT683" t="s">
        <v>998</v>
      </c>
      <c r="CU683" t="s">
        <v>998</v>
      </c>
      <c r="CW683" t="s">
        <v>998</v>
      </c>
      <c r="CX683" t="s">
        <v>998</v>
      </c>
      <c r="CY683" t="s">
        <v>998</v>
      </c>
      <c r="CZ683" t="s">
        <v>998</v>
      </c>
      <c r="DA683" t="s">
        <v>998</v>
      </c>
      <c r="DB683" t="s">
        <v>998</v>
      </c>
      <c r="DT683">
        <v>0</v>
      </c>
      <c r="DU683">
        <v>0</v>
      </c>
      <c r="DV683">
        <v>0</v>
      </c>
      <c r="DW683" s="1" t="e">
        <f>+Tabulka1[[#This Row],[pocudegra]]/Tabulka1[[#This Row],[pochodnav]]</f>
        <v>#DIV/0!</v>
      </c>
      <c r="DX683">
        <v>0</v>
      </c>
      <c r="EA683" t="s">
        <v>998</v>
      </c>
      <c r="EB683" t="s">
        <v>998</v>
      </c>
      <c r="EC683" t="s">
        <v>998</v>
      </c>
      <c r="EF683" t="s">
        <v>6348</v>
      </c>
      <c r="EG683" t="s">
        <v>147</v>
      </c>
      <c r="EL683">
        <v>0</v>
      </c>
      <c r="EM683">
        <v>0</v>
      </c>
    </row>
    <row r="684" spans="1:143" hidden="1">
      <c r="A684">
        <v>692</v>
      </c>
      <c r="B684" t="s">
        <v>6349</v>
      </c>
      <c r="C684" t="s">
        <v>1025</v>
      </c>
      <c r="D684" t="s">
        <v>144</v>
      </c>
      <c r="F684" t="s">
        <v>1034</v>
      </c>
      <c r="G684" t="s">
        <v>2540</v>
      </c>
      <c r="H684" t="s">
        <v>1034</v>
      </c>
      <c r="I684" t="s">
        <v>2540</v>
      </c>
      <c r="J684" t="s">
        <v>1025</v>
      </c>
      <c r="K684" t="s">
        <v>144</v>
      </c>
      <c r="L684" t="s">
        <v>1026</v>
      </c>
      <c r="M684" t="s">
        <v>1026</v>
      </c>
      <c r="S684" t="s">
        <v>998</v>
      </c>
      <c r="T684" t="s">
        <v>998</v>
      </c>
      <c r="U684" t="s">
        <v>998</v>
      </c>
      <c r="W684" t="s">
        <v>998</v>
      </c>
      <c r="X684" t="s">
        <v>998</v>
      </c>
      <c r="Y684" t="s">
        <v>998</v>
      </c>
      <c r="AA684" t="s">
        <v>998</v>
      </c>
      <c r="AB684" t="s">
        <v>998</v>
      </c>
      <c r="AC684" t="s">
        <v>998</v>
      </c>
      <c r="AD684" t="s">
        <v>998</v>
      </c>
      <c r="AE684" t="s">
        <v>998</v>
      </c>
      <c r="AF684" t="s">
        <v>998</v>
      </c>
      <c r="AS684" t="s">
        <v>6350</v>
      </c>
      <c r="AT684" t="s">
        <v>6351</v>
      </c>
      <c r="AU684" t="s">
        <v>6352</v>
      </c>
      <c r="AV684" t="s">
        <v>5371</v>
      </c>
      <c r="AW684" t="s">
        <v>6062</v>
      </c>
      <c r="AX684" t="s">
        <v>6147</v>
      </c>
      <c r="AY684" t="s">
        <v>6148</v>
      </c>
      <c r="BA684" t="s">
        <v>6333</v>
      </c>
      <c r="BB684" t="s">
        <v>1007</v>
      </c>
      <c r="BC684">
        <v>115000000</v>
      </c>
      <c r="BD684" t="s">
        <v>5876</v>
      </c>
      <c r="BE684" t="s">
        <v>5877</v>
      </c>
      <c r="BF684" t="s">
        <v>5878</v>
      </c>
      <c r="BG684" t="s">
        <v>6064</v>
      </c>
      <c r="BH684" t="s">
        <v>1045</v>
      </c>
      <c r="BI684" t="s">
        <v>6192</v>
      </c>
      <c r="BJ684" t="s">
        <v>1047</v>
      </c>
      <c r="BK684" t="s">
        <v>180</v>
      </c>
      <c r="BL684" t="s">
        <v>2929</v>
      </c>
      <c r="BM684" t="s">
        <v>2329</v>
      </c>
      <c r="BN684" t="s">
        <v>1045</v>
      </c>
      <c r="BO684" t="s">
        <v>6192</v>
      </c>
      <c r="BP684" t="s">
        <v>1047</v>
      </c>
      <c r="BQ684" t="s">
        <v>180</v>
      </c>
      <c r="BR684" t="s">
        <v>5714</v>
      </c>
      <c r="BT684" t="s">
        <v>3082</v>
      </c>
      <c r="BU684" t="s">
        <v>5186</v>
      </c>
      <c r="BV684" t="s">
        <v>1032</v>
      </c>
      <c r="BX684" t="s">
        <v>1032</v>
      </c>
      <c r="BY684" t="s">
        <v>998</v>
      </c>
      <c r="CO684" t="s">
        <v>998</v>
      </c>
      <c r="CP684" t="s">
        <v>998</v>
      </c>
      <c r="CQ684" t="s">
        <v>998</v>
      </c>
      <c r="CS684" t="s">
        <v>998</v>
      </c>
      <c r="CT684" t="s">
        <v>998</v>
      </c>
      <c r="CU684" t="s">
        <v>998</v>
      </c>
      <c r="CW684" t="s">
        <v>998</v>
      </c>
      <c r="CX684" t="s">
        <v>998</v>
      </c>
      <c r="CY684" t="s">
        <v>998</v>
      </c>
      <c r="CZ684" t="s">
        <v>998</v>
      </c>
      <c r="DA684" t="s">
        <v>998</v>
      </c>
      <c r="DB684" t="s">
        <v>998</v>
      </c>
      <c r="DT684">
        <v>0</v>
      </c>
      <c r="DU684">
        <v>0</v>
      </c>
      <c r="DV684">
        <v>0</v>
      </c>
      <c r="DW684" s="1" t="e">
        <f>+Tabulka1[[#This Row],[pocudegra]]/Tabulka1[[#This Row],[pochodnav]]</f>
        <v>#DIV/0!</v>
      </c>
      <c r="DX684">
        <v>0</v>
      </c>
      <c r="EA684" t="s">
        <v>998</v>
      </c>
      <c r="EB684" t="s">
        <v>998</v>
      </c>
      <c r="EC684" t="s">
        <v>998</v>
      </c>
      <c r="EF684" t="s">
        <v>6353</v>
      </c>
      <c r="EG684" t="s">
        <v>147</v>
      </c>
      <c r="EL684">
        <v>0</v>
      </c>
      <c r="EM684">
        <v>0</v>
      </c>
    </row>
    <row r="685" spans="1:143" hidden="1">
      <c r="A685">
        <v>693</v>
      </c>
      <c r="B685" t="s">
        <v>6354</v>
      </c>
      <c r="C685" t="s">
        <v>995</v>
      </c>
      <c r="D685" t="s">
        <v>144</v>
      </c>
      <c r="F685" t="s">
        <v>1034</v>
      </c>
      <c r="G685" t="s">
        <v>2540</v>
      </c>
      <c r="H685" t="s">
        <v>1034</v>
      </c>
      <c r="I685" t="s">
        <v>2540</v>
      </c>
      <c r="J685" t="s">
        <v>995</v>
      </c>
      <c r="K685" t="s">
        <v>144</v>
      </c>
      <c r="L685" t="s">
        <v>5501</v>
      </c>
      <c r="M685" t="s">
        <v>5501</v>
      </c>
      <c r="S685" t="s">
        <v>998</v>
      </c>
      <c r="T685" t="s">
        <v>998</v>
      </c>
      <c r="U685" t="s">
        <v>998</v>
      </c>
      <c r="W685" t="s">
        <v>998</v>
      </c>
      <c r="X685" t="s">
        <v>998</v>
      </c>
      <c r="Y685" t="s">
        <v>998</v>
      </c>
      <c r="AA685" t="s">
        <v>998</v>
      </c>
      <c r="AB685" t="s">
        <v>998</v>
      </c>
      <c r="AC685" t="s">
        <v>998</v>
      </c>
      <c r="AD685" t="s">
        <v>998</v>
      </c>
      <c r="AE685" t="s">
        <v>998</v>
      </c>
      <c r="AF685" t="s">
        <v>998</v>
      </c>
      <c r="AS685" t="s">
        <v>6355</v>
      </c>
      <c r="AT685" t="s">
        <v>6356</v>
      </c>
      <c r="AU685" t="s">
        <v>6357</v>
      </c>
      <c r="AV685" t="s">
        <v>5505</v>
      </c>
      <c r="AW685" t="s">
        <v>5506</v>
      </c>
      <c r="AX685" t="s">
        <v>1004</v>
      </c>
      <c r="AY685" t="s">
        <v>1005</v>
      </c>
      <c r="BA685" t="s">
        <v>6358</v>
      </c>
      <c r="BB685" t="s">
        <v>1007</v>
      </c>
      <c r="BC685">
        <v>250000000</v>
      </c>
      <c r="BD685" t="s">
        <v>6299</v>
      </c>
      <c r="BE685" t="s">
        <v>6300</v>
      </c>
      <c r="BF685" t="s">
        <v>6359</v>
      </c>
      <c r="BG685" t="s">
        <v>6360</v>
      </c>
      <c r="BH685" t="s">
        <v>1012</v>
      </c>
      <c r="BI685" t="s">
        <v>1013</v>
      </c>
      <c r="BJ685" t="s">
        <v>1014</v>
      </c>
      <c r="BK685" t="s">
        <v>1015</v>
      </c>
      <c r="BL685" t="s">
        <v>5678</v>
      </c>
      <c r="BM685" t="s">
        <v>5679</v>
      </c>
      <c r="BN685" t="s">
        <v>1012</v>
      </c>
      <c r="BO685" t="s">
        <v>1013</v>
      </c>
      <c r="BP685" t="s">
        <v>1014</v>
      </c>
      <c r="BQ685" t="s">
        <v>1018</v>
      </c>
      <c r="BR685" t="s">
        <v>5983</v>
      </c>
      <c r="BU685" t="s">
        <v>1020</v>
      </c>
      <c r="BV685" t="s">
        <v>6361</v>
      </c>
      <c r="BY685" t="s">
        <v>998</v>
      </c>
      <c r="CO685" t="s">
        <v>998</v>
      </c>
      <c r="CP685" t="s">
        <v>998</v>
      </c>
      <c r="CQ685" t="s">
        <v>998</v>
      </c>
      <c r="CS685" t="s">
        <v>998</v>
      </c>
      <c r="CT685" t="s">
        <v>998</v>
      </c>
      <c r="CU685" t="s">
        <v>998</v>
      </c>
      <c r="CW685" t="s">
        <v>998</v>
      </c>
      <c r="CX685" t="s">
        <v>998</v>
      </c>
      <c r="CY685" t="s">
        <v>998</v>
      </c>
      <c r="CZ685" t="s">
        <v>998</v>
      </c>
      <c r="DA685" t="s">
        <v>998</v>
      </c>
      <c r="DB685" t="s">
        <v>998</v>
      </c>
      <c r="DT685">
        <v>0</v>
      </c>
      <c r="DU685">
        <v>0</v>
      </c>
      <c r="DV685">
        <v>0</v>
      </c>
      <c r="DW685" s="1" t="e">
        <f>+Tabulka1[[#This Row],[pocudegra]]/Tabulka1[[#This Row],[pochodnav]]</f>
        <v>#DIV/0!</v>
      </c>
      <c r="DX685">
        <v>0</v>
      </c>
      <c r="EA685" t="s">
        <v>998</v>
      </c>
      <c r="EB685" t="s">
        <v>998</v>
      </c>
      <c r="EC685" t="s">
        <v>998</v>
      </c>
      <c r="EF685" t="s">
        <v>6021</v>
      </c>
      <c r="EG685" t="s">
        <v>147</v>
      </c>
      <c r="EL685">
        <v>0</v>
      </c>
      <c r="EM685">
        <v>0</v>
      </c>
    </row>
    <row r="686" spans="1:143" hidden="1">
      <c r="A686">
        <v>694</v>
      </c>
      <c r="B686" t="s">
        <v>6362</v>
      </c>
      <c r="C686" t="s">
        <v>995</v>
      </c>
      <c r="D686" t="s">
        <v>144</v>
      </c>
      <c r="F686" t="s">
        <v>1034</v>
      </c>
      <c r="G686" t="s">
        <v>2540</v>
      </c>
      <c r="H686" t="s">
        <v>1034</v>
      </c>
      <c r="I686" t="s">
        <v>2540</v>
      </c>
      <c r="J686" t="s">
        <v>995</v>
      </c>
      <c r="K686" t="s">
        <v>144</v>
      </c>
      <c r="L686" t="s">
        <v>6010</v>
      </c>
      <c r="M686" t="s">
        <v>6010</v>
      </c>
      <c r="S686" t="s">
        <v>998</v>
      </c>
      <c r="T686" t="s">
        <v>998</v>
      </c>
      <c r="U686" t="s">
        <v>998</v>
      </c>
      <c r="W686" t="s">
        <v>998</v>
      </c>
      <c r="X686" t="s">
        <v>998</v>
      </c>
      <c r="Y686" t="s">
        <v>998</v>
      </c>
      <c r="AA686" t="s">
        <v>998</v>
      </c>
      <c r="AB686" t="s">
        <v>998</v>
      </c>
      <c r="AC686" t="s">
        <v>998</v>
      </c>
      <c r="AD686" t="s">
        <v>998</v>
      </c>
      <c r="AE686" t="s">
        <v>998</v>
      </c>
      <c r="AF686" t="s">
        <v>998</v>
      </c>
      <c r="AS686" t="s">
        <v>6363</v>
      </c>
      <c r="AT686" t="s">
        <v>6364</v>
      </c>
      <c r="AU686" t="s">
        <v>6365</v>
      </c>
      <c r="AV686" t="s">
        <v>6342</v>
      </c>
      <c r="AW686" t="s">
        <v>6014</v>
      </c>
      <c r="AX686" t="s">
        <v>1004</v>
      </c>
      <c r="AY686" t="s">
        <v>5796</v>
      </c>
      <c r="BA686" t="s">
        <v>6366</v>
      </c>
      <c r="BB686" t="s">
        <v>5805</v>
      </c>
      <c r="BC686">
        <v>135000000</v>
      </c>
      <c r="BD686" t="s">
        <v>6343</v>
      </c>
      <c r="BE686" t="s">
        <v>6344</v>
      </c>
      <c r="BF686" t="s">
        <v>6367</v>
      </c>
      <c r="BG686" t="s">
        <v>6368</v>
      </c>
      <c r="BH686" t="s">
        <v>1012</v>
      </c>
      <c r="BI686" t="s">
        <v>1013</v>
      </c>
      <c r="BJ686" t="s">
        <v>1014</v>
      </c>
      <c r="BK686" t="s">
        <v>1015</v>
      </c>
      <c r="BL686" t="s">
        <v>5809</v>
      </c>
      <c r="BM686" t="s">
        <v>5417</v>
      </c>
      <c r="BN686" t="s">
        <v>1012</v>
      </c>
      <c r="BO686" t="s">
        <v>1013</v>
      </c>
      <c r="BP686" t="s">
        <v>1014</v>
      </c>
      <c r="BQ686" t="s">
        <v>1018</v>
      </c>
      <c r="BR686" t="s">
        <v>6140</v>
      </c>
      <c r="BT686" t="s">
        <v>5810</v>
      </c>
      <c r="BU686" t="s">
        <v>1020</v>
      </c>
      <c r="BV686" t="s">
        <v>6369</v>
      </c>
      <c r="BY686" t="s">
        <v>998</v>
      </c>
      <c r="CO686" t="s">
        <v>998</v>
      </c>
      <c r="CP686" t="s">
        <v>998</v>
      </c>
      <c r="CQ686" t="s">
        <v>998</v>
      </c>
      <c r="CS686" t="s">
        <v>998</v>
      </c>
      <c r="CT686" t="s">
        <v>998</v>
      </c>
      <c r="CU686" t="s">
        <v>998</v>
      </c>
      <c r="CW686" t="s">
        <v>998</v>
      </c>
      <c r="CX686" t="s">
        <v>998</v>
      </c>
      <c r="CY686" t="s">
        <v>998</v>
      </c>
      <c r="CZ686" t="s">
        <v>998</v>
      </c>
      <c r="DA686" t="s">
        <v>998</v>
      </c>
      <c r="DB686" t="s">
        <v>998</v>
      </c>
      <c r="DT686">
        <v>0</v>
      </c>
      <c r="DU686">
        <v>0</v>
      </c>
      <c r="DV686">
        <v>0</v>
      </c>
      <c r="DW686" s="1" t="e">
        <f>+Tabulka1[[#This Row],[pocudegra]]/Tabulka1[[#This Row],[pochodnav]]</f>
        <v>#DIV/0!</v>
      </c>
      <c r="DX686">
        <v>0</v>
      </c>
      <c r="EA686" t="s">
        <v>998</v>
      </c>
      <c r="EB686" t="s">
        <v>998</v>
      </c>
      <c r="EC686" t="s">
        <v>998</v>
      </c>
      <c r="EF686" t="s">
        <v>6021</v>
      </c>
      <c r="EG686" t="s">
        <v>147</v>
      </c>
      <c r="EL686">
        <v>0</v>
      </c>
      <c r="EM686">
        <v>0</v>
      </c>
    </row>
    <row r="687" spans="1:143" hidden="1">
      <c r="A687">
        <v>695</v>
      </c>
      <c r="B687" t="s">
        <v>6370</v>
      </c>
      <c r="C687" t="s">
        <v>1025</v>
      </c>
      <c r="D687" t="s">
        <v>144</v>
      </c>
      <c r="F687" t="s">
        <v>1034</v>
      </c>
      <c r="G687" t="s">
        <v>1034</v>
      </c>
      <c r="H687" t="s">
        <v>1034</v>
      </c>
      <c r="I687" t="s">
        <v>1034</v>
      </c>
      <c r="J687" t="s">
        <v>1025</v>
      </c>
      <c r="K687" t="s">
        <v>144</v>
      </c>
      <c r="L687" t="s">
        <v>5249</v>
      </c>
      <c r="M687" t="s">
        <v>5249</v>
      </c>
      <c r="S687" t="s">
        <v>998</v>
      </c>
      <c r="T687" t="s">
        <v>998</v>
      </c>
      <c r="U687" t="s">
        <v>998</v>
      </c>
      <c r="W687" t="s">
        <v>998</v>
      </c>
      <c r="X687" t="s">
        <v>998</v>
      </c>
      <c r="Y687" t="s">
        <v>998</v>
      </c>
      <c r="AA687" t="s">
        <v>998</v>
      </c>
      <c r="AB687" t="s">
        <v>998</v>
      </c>
      <c r="AC687" t="s">
        <v>998</v>
      </c>
      <c r="AD687" t="s">
        <v>998</v>
      </c>
      <c r="AE687" t="s">
        <v>998</v>
      </c>
      <c r="AF687" t="s">
        <v>998</v>
      </c>
      <c r="AS687" t="s">
        <v>6371</v>
      </c>
      <c r="AT687" t="s">
        <v>6372</v>
      </c>
      <c r="AU687" t="s">
        <v>6021</v>
      </c>
      <c r="AV687" t="s">
        <v>6373</v>
      </c>
      <c r="AW687" t="s">
        <v>6374</v>
      </c>
      <c r="AX687" t="s">
        <v>5611</v>
      </c>
      <c r="AY687" t="s">
        <v>5611</v>
      </c>
      <c r="BA687" t="s">
        <v>6222</v>
      </c>
      <c r="BB687" t="s">
        <v>1007</v>
      </c>
      <c r="BC687">
        <v>10800000</v>
      </c>
      <c r="BD687" t="s">
        <v>6375</v>
      </c>
      <c r="BE687" t="s">
        <v>6376</v>
      </c>
      <c r="BF687" t="s">
        <v>5778</v>
      </c>
      <c r="BG687" t="s">
        <v>5779</v>
      </c>
      <c r="BH687" t="s">
        <v>1045</v>
      </c>
      <c r="BI687" t="s">
        <v>6192</v>
      </c>
      <c r="BJ687" t="s">
        <v>1047</v>
      </c>
      <c r="BK687" t="s">
        <v>180</v>
      </c>
      <c r="BL687" t="s">
        <v>2929</v>
      </c>
      <c r="BM687" t="s">
        <v>2329</v>
      </c>
      <c r="BN687" t="s">
        <v>1045</v>
      </c>
      <c r="BO687" t="s">
        <v>6192</v>
      </c>
      <c r="BP687" t="s">
        <v>1047</v>
      </c>
      <c r="BQ687" t="s">
        <v>180</v>
      </c>
      <c r="BR687" t="s">
        <v>5714</v>
      </c>
      <c r="BT687" t="s">
        <v>3082</v>
      </c>
      <c r="BU687" t="s">
        <v>5186</v>
      </c>
      <c r="BV687" t="s">
        <v>2792</v>
      </c>
      <c r="BW687" t="s">
        <v>5454</v>
      </c>
      <c r="BX687" t="s">
        <v>5454</v>
      </c>
      <c r="BY687" t="s">
        <v>998</v>
      </c>
      <c r="CG687" t="s">
        <v>147</v>
      </c>
      <c r="CO687" t="s">
        <v>998</v>
      </c>
      <c r="CP687" t="s">
        <v>998</v>
      </c>
      <c r="CQ687" t="s">
        <v>998</v>
      </c>
      <c r="CS687" t="s">
        <v>998</v>
      </c>
      <c r="CT687" t="s">
        <v>998</v>
      </c>
      <c r="CU687" t="s">
        <v>998</v>
      </c>
      <c r="CW687" t="s">
        <v>998</v>
      </c>
      <c r="CX687" t="s">
        <v>998</v>
      </c>
      <c r="CY687" t="s">
        <v>998</v>
      </c>
      <c r="CZ687" t="s">
        <v>998</v>
      </c>
      <c r="DA687" t="s">
        <v>998</v>
      </c>
      <c r="DB687" t="s">
        <v>998</v>
      </c>
      <c r="DT687">
        <v>7</v>
      </c>
      <c r="DU687">
        <v>7</v>
      </c>
      <c r="DV687">
        <v>1</v>
      </c>
      <c r="DW687" s="1">
        <f>+Tabulka1[[#This Row],[pocudegra]]/Tabulka1[[#This Row],[pochodnav]]</f>
        <v>0.14285714285714285</v>
      </c>
      <c r="DX687">
        <v>10607540</v>
      </c>
      <c r="DY687" t="s">
        <v>1034</v>
      </c>
      <c r="DZ687" t="s">
        <v>1007</v>
      </c>
      <c r="EC687" t="s">
        <v>998</v>
      </c>
      <c r="EL687">
        <v>0</v>
      </c>
      <c r="EM687">
        <v>0</v>
      </c>
    </row>
  </sheetData>
  <pageMargins left="0.7" right="0.7" top="0.78740157499999996" bottom="0.78740157499999996"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1B552BA-02DB-4763-8A91-B36F3277F28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10</vt:i4>
      </vt:variant>
    </vt:vector>
  </HeadingPairs>
  <TitlesOfParts>
    <vt:vector size="10" baseType="lpstr">
      <vt:lpstr>GAČR</vt:lpstr>
      <vt:lpstr>MK</vt:lpstr>
      <vt:lpstr>MPO</vt:lpstr>
      <vt:lpstr>MŠMT</vt:lpstr>
      <vt:lpstr>MV</vt:lpstr>
      <vt:lpstr>MZd</vt:lpstr>
      <vt:lpstr>MZe</vt:lpstr>
      <vt:lpstr>TAČR</vt:lpstr>
      <vt:lpstr>kontrola</vt:lpstr>
      <vt:lpstr>x_uves_soutez_uplna_sum</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4.6.6deb4</dc:creator>
  <cp:lastModifiedBy>HanaS</cp:lastModifiedBy>
  <dcterms:created xsi:type="dcterms:W3CDTF">2020-09-08T13:52:20Z</dcterms:created>
  <dcterms:modified xsi:type="dcterms:W3CDTF">2020-09-16T12:59:32Z</dcterms:modified>
</cp:coreProperties>
</file>