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80" windowWidth="22995" windowHeight="9990"/>
  </bookViews>
  <sheets>
    <sheet name="vavpi" sheetId="3" r:id="rId1"/>
  </sheets>
  <calcPr calcId="145621"/>
</workbook>
</file>

<file path=xl/calcChain.xml><?xml version="1.0" encoding="utf-8"?>
<calcChain xmlns="http://schemas.openxmlformats.org/spreadsheetml/2006/main">
  <c r="F217" i="3" l="1"/>
  <c r="F291" i="3"/>
  <c r="F527" i="3"/>
  <c r="F470" i="3"/>
  <c r="F391" i="3"/>
  <c r="F256" i="3"/>
  <c r="F184" i="3"/>
  <c r="F154" i="3"/>
  <c r="F90" i="3"/>
  <c r="F36" i="3"/>
  <c r="C601" i="3"/>
  <c r="D601" i="3" s="1"/>
  <c r="C600" i="3"/>
  <c r="D600" i="3" s="1"/>
  <c r="C599" i="3"/>
  <c r="D599" i="3" s="1"/>
  <c r="C598" i="3"/>
  <c r="D598" i="3" s="1"/>
  <c r="C597" i="3"/>
  <c r="D597" i="3" s="1"/>
  <c r="C596" i="3"/>
  <c r="D596" i="3" s="1"/>
  <c r="C595" i="3"/>
  <c r="D595" i="3" s="1"/>
  <c r="C594" i="3"/>
  <c r="D594" i="3" s="1"/>
  <c r="C593" i="3"/>
  <c r="D593" i="3" s="1"/>
  <c r="C592" i="3"/>
  <c r="D592" i="3" s="1"/>
  <c r="C591" i="3"/>
  <c r="D591" i="3" s="1"/>
  <c r="C590" i="3"/>
  <c r="D590" i="3" s="1"/>
  <c r="C589" i="3"/>
  <c r="D589" i="3" s="1"/>
  <c r="C588" i="3"/>
  <c r="D588" i="3" s="1"/>
  <c r="C587" i="3"/>
  <c r="D587" i="3" s="1"/>
  <c r="C586" i="3"/>
  <c r="D586" i="3" s="1"/>
  <c r="C585" i="3"/>
  <c r="D585" i="3" s="1"/>
  <c r="C584" i="3"/>
  <c r="D584" i="3" s="1"/>
  <c r="C583" i="3"/>
  <c r="D583" i="3" s="1"/>
  <c r="C582" i="3"/>
  <c r="D582" i="3" s="1"/>
  <c r="C581" i="3"/>
  <c r="D581" i="3" s="1"/>
  <c r="C580" i="3"/>
  <c r="D580" i="3" s="1"/>
  <c r="C579" i="3"/>
  <c r="D579" i="3" s="1"/>
  <c r="C578" i="3"/>
  <c r="D578" i="3" s="1"/>
  <c r="C577" i="3"/>
  <c r="D577" i="3" s="1"/>
  <c r="C576" i="3"/>
  <c r="D576" i="3" s="1"/>
  <c r="C572" i="3"/>
  <c r="D572" i="3" s="1"/>
  <c r="D571" i="3"/>
  <c r="C571" i="3"/>
  <c r="C570" i="3"/>
  <c r="D570" i="3" s="1"/>
  <c r="C569" i="3"/>
  <c r="D569" i="3" s="1"/>
  <c r="C568" i="3"/>
  <c r="D568" i="3" s="1"/>
  <c r="C567" i="3"/>
  <c r="D567" i="3" s="1"/>
  <c r="C566" i="3"/>
  <c r="D566" i="3" s="1"/>
  <c r="C565" i="3"/>
  <c r="D565" i="3" s="1"/>
  <c r="C564" i="3"/>
  <c r="D564" i="3" s="1"/>
  <c r="C563" i="3"/>
  <c r="D563" i="3" s="1"/>
  <c r="C562" i="3"/>
  <c r="D562" i="3" s="1"/>
  <c r="C561" i="3"/>
  <c r="D561" i="3" s="1"/>
  <c r="C560" i="3"/>
  <c r="D560" i="3" s="1"/>
  <c r="C559" i="3"/>
  <c r="D559" i="3" s="1"/>
  <c r="C558" i="3"/>
  <c r="D558" i="3" s="1"/>
  <c r="C557" i="3"/>
  <c r="D557" i="3" s="1"/>
  <c r="C556" i="3"/>
  <c r="D556" i="3" s="1"/>
  <c r="C555" i="3"/>
  <c r="D555" i="3" s="1"/>
  <c r="C554" i="3"/>
  <c r="D554" i="3" s="1"/>
  <c r="C553" i="3"/>
  <c r="D553" i="3" s="1"/>
  <c r="C552" i="3"/>
  <c r="D552" i="3" s="1"/>
  <c r="C551" i="3"/>
  <c r="D551" i="3" s="1"/>
  <c r="C550" i="3"/>
  <c r="D550" i="3" s="1"/>
  <c r="C549" i="3"/>
  <c r="D549" i="3" s="1"/>
  <c r="C548" i="3"/>
  <c r="D548" i="3" s="1"/>
  <c r="C547" i="3"/>
  <c r="D547" i="3" s="1"/>
  <c r="C546" i="3"/>
  <c r="D546" i="3" s="1"/>
  <c r="C545" i="3"/>
  <c r="D545" i="3" s="1"/>
  <c r="C544" i="3"/>
  <c r="D544" i="3" s="1"/>
  <c r="C543" i="3"/>
  <c r="D543" i="3" s="1"/>
  <c r="C542" i="3"/>
  <c r="D542" i="3" s="1"/>
  <c r="C541" i="3"/>
  <c r="D541" i="3" s="1"/>
  <c r="C540" i="3"/>
  <c r="D540" i="3" s="1"/>
  <c r="C539" i="3"/>
  <c r="D539" i="3" s="1"/>
  <c r="C538" i="3"/>
  <c r="D538" i="3" s="1"/>
  <c r="C537" i="3"/>
  <c r="D537" i="3" s="1"/>
  <c r="C536" i="3"/>
  <c r="D536" i="3" s="1"/>
  <c r="C535" i="3"/>
  <c r="D535" i="3" s="1"/>
  <c r="C534" i="3"/>
  <c r="D534" i="3" s="1"/>
  <c r="C533" i="3"/>
  <c r="D533" i="3" s="1"/>
  <c r="C532" i="3"/>
  <c r="D532" i="3" s="1"/>
  <c r="C531" i="3"/>
  <c r="D531" i="3" s="1"/>
  <c r="C530" i="3"/>
  <c r="D530" i="3" s="1"/>
  <c r="C529" i="3"/>
  <c r="D529" i="3" s="1"/>
  <c r="C528" i="3"/>
  <c r="D528" i="3" s="1"/>
  <c r="C524" i="3"/>
  <c r="D524" i="3" s="1"/>
  <c r="C523" i="3"/>
  <c r="D523" i="3" s="1"/>
  <c r="C522" i="3"/>
  <c r="D522" i="3" s="1"/>
  <c r="C521" i="3"/>
  <c r="D521" i="3" s="1"/>
  <c r="C520" i="3"/>
  <c r="D520" i="3" s="1"/>
  <c r="C519" i="3"/>
  <c r="D519" i="3" s="1"/>
  <c r="C515" i="3"/>
  <c r="D515" i="3" s="1"/>
  <c r="C514" i="3"/>
  <c r="D514" i="3" s="1"/>
  <c r="C513" i="3"/>
  <c r="D513" i="3" s="1"/>
  <c r="C512" i="3"/>
  <c r="D512" i="3" s="1"/>
  <c r="C511" i="3"/>
  <c r="D511" i="3" s="1"/>
  <c r="C510" i="3"/>
  <c r="D510" i="3" s="1"/>
  <c r="C509" i="3"/>
  <c r="D509" i="3" s="1"/>
  <c r="C508" i="3"/>
  <c r="D508" i="3" s="1"/>
  <c r="C507" i="3"/>
  <c r="D507" i="3" s="1"/>
  <c r="C506" i="3"/>
  <c r="D506" i="3" s="1"/>
  <c r="C505" i="3"/>
  <c r="D505" i="3" s="1"/>
  <c r="C504" i="3"/>
  <c r="D504" i="3" s="1"/>
  <c r="C500" i="3"/>
  <c r="D500" i="3" s="1"/>
  <c r="C499" i="3"/>
  <c r="D499" i="3" s="1"/>
  <c r="C498" i="3"/>
  <c r="D498" i="3" s="1"/>
  <c r="C494" i="3"/>
  <c r="D494" i="3" s="1"/>
  <c r="C493" i="3"/>
  <c r="D493" i="3" s="1"/>
  <c r="C492" i="3"/>
  <c r="D492" i="3" s="1"/>
  <c r="C491" i="3"/>
  <c r="D491" i="3" s="1"/>
  <c r="C490" i="3"/>
  <c r="D490" i="3" s="1"/>
  <c r="C489" i="3"/>
  <c r="D489" i="3" s="1"/>
  <c r="C488" i="3"/>
  <c r="D488" i="3" s="1"/>
  <c r="C487" i="3"/>
  <c r="D487" i="3" s="1"/>
  <c r="C486" i="3"/>
  <c r="D486" i="3" s="1"/>
  <c r="C485" i="3"/>
  <c r="D485" i="3" s="1"/>
  <c r="C484" i="3"/>
  <c r="D484" i="3" s="1"/>
  <c r="C483" i="3"/>
  <c r="D483" i="3" s="1"/>
  <c r="C482" i="3"/>
  <c r="D482" i="3" s="1"/>
  <c r="C481" i="3"/>
  <c r="D481" i="3" s="1"/>
  <c r="C480" i="3"/>
  <c r="D480" i="3" s="1"/>
  <c r="C479" i="3"/>
  <c r="D479" i="3" s="1"/>
  <c r="C478" i="3"/>
  <c r="D478" i="3" s="1"/>
  <c r="C477" i="3"/>
  <c r="D477" i="3" s="1"/>
  <c r="C476" i="3"/>
  <c r="D476" i="3" s="1"/>
  <c r="C475" i="3"/>
  <c r="D475" i="3" s="1"/>
  <c r="C474" i="3"/>
  <c r="D474" i="3" s="1"/>
  <c r="C473" i="3"/>
  <c r="D473" i="3" s="1"/>
  <c r="C472" i="3"/>
  <c r="D472" i="3" s="1"/>
  <c r="C471" i="3"/>
  <c r="D471" i="3" s="1"/>
  <c r="C467" i="3"/>
  <c r="D467" i="3" s="1"/>
  <c r="C466" i="3"/>
  <c r="D466" i="3" s="1"/>
  <c r="C465" i="3"/>
  <c r="D465" i="3" s="1"/>
  <c r="C464" i="3"/>
  <c r="D464" i="3" s="1"/>
  <c r="C463" i="3"/>
  <c r="D463" i="3" s="1"/>
  <c r="C462" i="3"/>
  <c r="D462" i="3" s="1"/>
  <c r="C461" i="3"/>
  <c r="D461" i="3" s="1"/>
  <c r="C460" i="3"/>
  <c r="D460" i="3" s="1"/>
  <c r="C459" i="3"/>
  <c r="D459" i="3" s="1"/>
  <c r="C458" i="3"/>
  <c r="D458" i="3" s="1"/>
  <c r="C457" i="3"/>
  <c r="D457" i="3" s="1"/>
  <c r="C456" i="3"/>
  <c r="D456" i="3" s="1"/>
  <c r="C455" i="3"/>
  <c r="D455" i="3" s="1"/>
  <c r="C454" i="3"/>
  <c r="D454" i="3" s="1"/>
  <c r="C453" i="3"/>
  <c r="D453" i="3" s="1"/>
  <c r="C452" i="3"/>
  <c r="D452" i="3" s="1"/>
  <c r="C451" i="3"/>
  <c r="D451" i="3" s="1"/>
  <c r="C450" i="3"/>
  <c r="D450" i="3" s="1"/>
  <c r="C449" i="3"/>
  <c r="D449" i="3" s="1"/>
  <c r="C448" i="3"/>
  <c r="D448" i="3" s="1"/>
  <c r="C447" i="3"/>
  <c r="D447" i="3" s="1"/>
  <c r="C446" i="3"/>
  <c r="D446" i="3" s="1"/>
  <c r="C445" i="3"/>
  <c r="D445" i="3" s="1"/>
  <c r="C444" i="3"/>
  <c r="D444" i="3" s="1"/>
  <c r="C443" i="3"/>
  <c r="D443" i="3" s="1"/>
  <c r="C442" i="3"/>
  <c r="D442" i="3" s="1"/>
  <c r="C441" i="3"/>
  <c r="D441" i="3" s="1"/>
  <c r="C440" i="3"/>
  <c r="D440" i="3" s="1"/>
  <c r="C439" i="3"/>
  <c r="D439" i="3" s="1"/>
  <c r="C438" i="3"/>
  <c r="D438" i="3" s="1"/>
  <c r="C437" i="3"/>
  <c r="D437" i="3" s="1"/>
  <c r="C436" i="3"/>
  <c r="D436" i="3" s="1"/>
  <c r="C435" i="3"/>
  <c r="D435" i="3" s="1"/>
  <c r="C434" i="3"/>
  <c r="D434" i="3" s="1"/>
  <c r="C433" i="3"/>
  <c r="D433" i="3" s="1"/>
  <c r="C432" i="3"/>
  <c r="D432" i="3" s="1"/>
  <c r="C431" i="3"/>
  <c r="D431" i="3" s="1"/>
  <c r="C430" i="3"/>
  <c r="D430" i="3" s="1"/>
  <c r="C429" i="3"/>
  <c r="D429" i="3" s="1"/>
  <c r="C428" i="3"/>
  <c r="D428" i="3" s="1"/>
  <c r="C427" i="3"/>
  <c r="D427" i="3" s="1"/>
  <c r="C426" i="3"/>
  <c r="D426" i="3" s="1"/>
  <c r="C425" i="3"/>
  <c r="D425" i="3" s="1"/>
  <c r="C424" i="3"/>
  <c r="D424" i="3" s="1"/>
  <c r="C423" i="3"/>
  <c r="D423" i="3" s="1"/>
  <c r="C422" i="3"/>
  <c r="D422" i="3" s="1"/>
  <c r="C421" i="3"/>
  <c r="D421" i="3" s="1"/>
  <c r="C420" i="3"/>
  <c r="D420" i="3" s="1"/>
  <c r="C419" i="3"/>
  <c r="D419" i="3" s="1"/>
  <c r="C418" i="3"/>
  <c r="D418" i="3" s="1"/>
  <c r="C417" i="3"/>
  <c r="D417" i="3" s="1"/>
  <c r="C416" i="3"/>
  <c r="D416" i="3" s="1"/>
  <c r="C415" i="3"/>
  <c r="D415" i="3" s="1"/>
  <c r="C414" i="3"/>
  <c r="D414" i="3" s="1"/>
  <c r="C413" i="3"/>
  <c r="D413" i="3" s="1"/>
  <c r="C412" i="3"/>
  <c r="D412" i="3" s="1"/>
  <c r="C411" i="3"/>
  <c r="D411" i="3" s="1"/>
  <c r="C410" i="3"/>
  <c r="D410" i="3" s="1"/>
  <c r="C409" i="3"/>
  <c r="D409" i="3" s="1"/>
  <c r="C408" i="3"/>
  <c r="D408" i="3" s="1"/>
  <c r="C407" i="3"/>
  <c r="D407" i="3" s="1"/>
  <c r="C406" i="3"/>
  <c r="D406" i="3" s="1"/>
  <c r="C405" i="3"/>
  <c r="D405" i="3" s="1"/>
  <c r="C404" i="3"/>
  <c r="D404" i="3" s="1"/>
  <c r="C403" i="3"/>
  <c r="D403" i="3" s="1"/>
  <c r="C402" i="3"/>
  <c r="D402" i="3" s="1"/>
  <c r="C401" i="3"/>
  <c r="D401" i="3" s="1"/>
  <c r="C400" i="3"/>
  <c r="D400" i="3" s="1"/>
  <c r="C399" i="3"/>
  <c r="D399" i="3" s="1"/>
  <c r="C398" i="3"/>
  <c r="D398" i="3" s="1"/>
  <c r="C397" i="3"/>
  <c r="D397" i="3" s="1"/>
  <c r="C396" i="3"/>
  <c r="D396" i="3" s="1"/>
  <c r="C395" i="3"/>
  <c r="D395" i="3" s="1"/>
  <c r="C394" i="3"/>
  <c r="D394" i="3" s="1"/>
  <c r="C393" i="3"/>
  <c r="D393" i="3" s="1"/>
  <c r="D392" i="3"/>
  <c r="C392" i="3"/>
  <c r="C388" i="3"/>
  <c r="D388" i="3" s="1"/>
  <c r="C387" i="3"/>
  <c r="D387" i="3" s="1"/>
  <c r="C386" i="3"/>
  <c r="D386" i="3" s="1"/>
  <c r="C385" i="3"/>
  <c r="D385" i="3" s="1"/>
  <c r="C384" i="3"/>
  <c r="D384" i="3" s="1"/>
  <c r="C383" i="3"/>
  <c r="D383" i="3" s="1"/>
  <c r="C382" i="3"/>
  <c r="D382" i="3" s="1"/>
  <c r="C381" i="3"/>
  <c r="D381" i="3" s="1"/>
  <c r="C380" i="3"/>
  <c r="D380" i="3" s="1"/>
  <c r="C379" i="3"/>
  <c r="D379" i="3" s="1"/>
  <c r="C378" i="3"/>
  <c r="D378" i="3" s="1"/>
  <c r="C377" i="3"/>
  <c r="D377" i="3" s="1"/>
  <c r="D376" i="3"/>
  <c r="C376" i="3"/>
  <c r="C372" i="3"/>
  <c r="D372" i="3" s="1"/>
  <c r="C371" i="3"/>
  <c r="D371" i="3" s="1"/>
  <c r="C370" i="3"/>
  <c r="D370" i="3" s="1"/>
  <c r="C369" i="3"/>
  <c r="D369" i="3" s="1"/>
  <c r="C368" i="3"/>
  <c r="D368" i="3" s="1"/>
  <c r="C367" i="3"/>
  <c r="D367" i="3" s="1"/>
  <c r="C366" i="3"/>
  <c r="D366" i="3" s="1"/>
  <c r="C365" i="3"/>
  <c r="D365" i="3" s="1"/>
  <c r="D364" i="3"/>
  <c r="C364" i="3"/>
  <c r="C360" i="3"/>
  <c r="D360" i="3" s="1"/>
  <c r="C359" i="3"/>
  <c r="D359" i="3" s="1"/>
  <c r="C358" i="3"/>
  <c r="D358" i="3" s="1"/>
  <c r="C357" i="3"/>
  <c r="D357" i="3" s="1"/>
  <c r="C353" i="3"/>
  <c r="D353" i="3" s="1"/>
  <c r="C349" i="3"/>
  <c r="D349" i="3" s="1"/>
  <c r="C348" i="3"/>
  <c r="D348" i="3" s="1"/>
  <c r="C347" i="3"/>
  <c r="D347" i="3" s="1"/>
  <c r="C346" i="3"/>
  <c r="D346" i="3" s="1"/>
  <c r="C345" i="3"/>
  <c r="D345" i="3" s="1"/>
  <c r="C344" i="3"/>
  <c r="D344" i="3" s="1"/>
  <c r="C343" i="3"/>
  <c r="D343" i="3" s="1"/>
  <c r="C342" i="3"/>
  <c r="D342" i="3" s="1"/>
  <c r="C341" i="3"/>
  <c r="D341" i="3" s="1"/>
  <c r="C340" i="3"/>
  <c r="D340" i="3" s="1"/>
  <c r="C339" i="3"/>
  <c r="D339" i="3" s="1"/>
  <c r="C338" i="3"/>
  <c r="D338" i="3" s="1"/>
  <c r="C337" i="3"/>
  <c r="D337" i="3" s="1"/>
  <c r="C336" i="3"/>
  <c r="D336" i="3" s="1"/>
  <c r="C335" i="3"/>
  <c r="D335" i="3" s="1"/>
  <c r="C334" i="3"/>
  <c r="D334" i="3" s="1"/>
  <c r="C333" i="3"/>
  <c r="D333" i="3" s="1"/>
  <c r="C332" i="3"/>
  <c r="D332" i="3" s="1"/>
  <c r="C328" i="3"/>
  <c r="D328" i="3" s="1"/>
  <c r="C324" i="3"/>
  <c r="D324" i="3" s="1"/>
  <c r="C323" i="3"/>
  <c r="D323" i="3" s="1"/>
  <c r="C322" i="3"/>
  <c r="D322" i="3" s="1"/>
  <c r="C321" i="3"/>
  <c r="D321" i="3" s="1"/>
  <c r="C320" i="3"/>
  <c r="D320" i="3" s="1"/>
  <c r="C319" i="3"/>
  <c r="D319" i="3" s="1"/>
  <c r="C318" i="3"/>
  <c r="D318" i="3" s="1"/>
  <c r="C317" i="3"/>
  <c r="D317" i="3" s="1"/>
  <c r="C313" i="3"/>
  <c r="D313" i="3" s="1"/>
  <c r="C312" i="3"/>
  <c r="D312" i="3" s="1"/>
  <c r="C311" i="3"/>
  <c r="D311" i="3" s="1"/>
  <c r="C310" i="3"/>
  <c r="D310" i="3" s="1"/>
  <c r="C309" i="3"/>
  <c r="D309" i="3" s="1"/>
  <c r="C308" i="3"/>
  <c r="D308" i="3" s="1"/>
  <c r="C307" i="3"/>
  <c r="D307" i="3" s="1"/>
  <c r="C306" i="3"/>
  <c r="D306" i="3" s="1"/>
  <c r="C302" i="3"/>
  <c r="D302" i="3" s="1"/>
  <c r="C301" i="3"/>
  <c r="D301" i="3" s="1"/>
  <c r="C300" i="3"/>
  <c r="D300" i="3" s="1"/>
  <c r="C299" i="3"/>
  <c r="D299" i="3" s="1"/>
  <c r="C298" i="3"/>
  <c r="D298" i="3" s="1"/>
  <c r="C297" i="3"/>
  <c r="D297" i="3" s="1"/>
  <c r="C296" i="3"/>
  <c r="D296" i="3" s="1"/>
  <c r="C295" i="3"/>
  <c r="D295" i="3" s="1"/>
  <c r="C294" i="3"/>
  <c r="D294" i="3" s="1"/>
  <c r="C293" i="3"/>
  <c r="D293" i="3" s="1"/>
  <c r="C292" i="3"/>
  <c r="D292" i="3" s="1"/>
  <c r="C288" i="3"/>
  <c r="D288" i="3" s="1"/>
  <c r="C287" i="3"/>
  <c r="D287" i="3" s="1"/>
  <c r="C286" i="3"/>
  <c r="D286" i="3" s="1"/>
  <c r="C285" i="3"/>
  <c r="D285" i="3" s="1"/>
  <c r="C284" i="3"/>
  <c r="D284" i="3" s="1"/>
  <c r="C283" i="3"/>
  <c r="D283" i="3" s="1"/>
  <c r="C282" i="3"/>
  <c r="D282" i="3" s="1"/>
  <c r="C281" i="3"/>
  <c r="D281" i="3" s="1"/>
  <c r="C280" i="3"/>
  <c r="D280" i="3" s="1"/>
  <c r="C279" i="3"/>
  <c r="D279" i="3" s="1"/>
  <c r="C278" i="3"/>
  <c r="D278" i="3" s="1"/>
  <c r="C277" i="3"/>
  <c r="D277" i="3" s="1"/>
  <c r="C276" i="3"/>
  <c r="D276" i="3" s="1"/>
  <c r="C275" i="3"/>
  <c r="D275" i="3" s="1"/>
  <c r="C274" i="3"/>
  <c r="D274" i="3" s="1"/>
  <c r="C273" i="3"/>
  <c r="D273" i="3" s="1"/>
  <c r="C272" i="3"/>
  <c r="D272" i="3" s="1"/>
  <c r="C271" i="3"/>
  <c r="D271" i="3" s="1"/>
  <c r="C270" i="3"/>
  <c r="D270" i="3" s="1"/>
  <c r="C269" i="3"/>
  <c r="D269" i="3" s="1"/>
  <c r="C268" i="3"/>
  <c r="D268" i="3" s="1"/>
  <c r="C267" i="3"/>
  <c r="D267" i="3" s="1"/>
  <c r="C266" i="3"/>
  <c r="D266" i="3" s="1"/>
  <c r="C265" i="3"/>
  <c r="D265" i="3" s="1"/>
  <c r="C264" i="3"/>
  <c r="D264" i="3" s="1"/>
  <c r="C263" i="3"/>
  <c r="D263" i="3" s="1"/>
  <c r="C262" i="3"/>
  <c r="D262" i="3" s="1"/>
  <c r="C261" i="3"/>
  <c r="D261" i="3" s="1"/>
  <c r="C260" i="3"/>
  <c r="D260" i="3" s="1"/>
  <c r="C259" i="3"/>
  <c r="D259" i="3" s="1"/>
  <c r="C258" i="3"/>
  <c r="D258" i="3" s="1"/>
  <c r="C257" i="3"/>
  <c r="D257" i="3" s="1"/>
  <c r="C253" i="3"/>
  <c r="D253" i="3" s="1"/>
  <c r="C252" i="3"/>
  <c r="D252" i="3" s="1"/>
  <c r="C248" i="3"/>
  <c r="D248" i="3" s="1"/>
  <c r="C247" i="3"/>
  <c r="D247" i="3" s="1"/>
  <c r="C246" i="3"/>
  <c r="D246" i="3" s="1"/>
  <c r="C245" i="3"/>
  <c r="D245" i="3" s="1"/>
  <c r="C244" i="3"/>
  <c r="D244" i="3" s="1"/>
  <c r="C243" i="3"/>
  <c r="D243" i="3" s="1"/>
  <c r="C242" i="3"/>
  <c r="D242" i="3" s="1"/>
  <c r="C241" i="3"/>
  <c r="D241" i="3" s="1"/>
  <c r="C240" i="3"/>
  <c r="D240" i="3" s="1"/>
  <c r="C239" i="3"/>
  <c r="D239" i="3" s="1"/>
  <c r="C235" i="3"/>
  <c r="D235" i="3" s="1"/>
  <c r="C234" i="3"/>
  <c r="D234" i="3" s="1"/>
  <c r="C233" i="3"/>
  <c r="D233" i="3" s="1"/>
  <c r="C232" i="3"/>
  <c r="D232" i="3" s="1"/>
  <c r="C231" i="3"/>
  <c r="D231" i="3" s="1"/>
  <c r="C227" i="3"/>
  <c r="D227" i="3" s="1"/>
  <c r="C226" i="3"/>
  <c r="D226" i="3" s="1"/>
  <c r="C225" i="3"/>
  <c r="D225" i="3" s="1"/>
  <c r="C224" i="3"/>
  <c r="D224" i="3" s="1"/>
  <c r="C223" i="3"/>
  <c r="D223" i="3" s="1"/>
  <c r="C222" i="3"/>
  <c r="D222" i="3" s="1"/>
  <c r="C221" i="3"/>
  <c r="D221" i="3" s="1"/>
  <c r="C220" i="3"/>
  <c r="D220" i="3" s="1"/>
  <c r="C219" i="3"/>
  <c r="D219" i="3" s="1"/>
  <c r="C218" i="3"/>
  <c r="D218" i="3" s="1"/>
  <c r="C214" i="3"/>
  <c r="D214" i="3" s="1"/>
  <c r="C213" i="3"/>
  <c r="D213" i="3" s="1"/>
  <c r="C212" i="3"/>
  <c r="D212" i="3" s="1"/>
  <c r="C211" i="3"/>
  <c r="D211" i="3" s="1"/>
  <c r="C210" i="3"/>
  <c r="D210" i="3" s="1"/>
  <c r="C209" i="3"/>
  <c r="D209" i="3" s="1"/>
  <c r="C208" i="3"/>
  <c r="D208" i="3" s="1"/>
  <c r="C207" i="3"/>
  <c r="D207" i="3" s="1"/>
  <c r="C206" i="3"/>
  <c r="D206" i="3" s="1"/>
  <c r="C205" i="3"/>
  <c r="D205" i="3" s="1"/>
  <c r="C204" i="3"/>
  <c r="D204" i="3" s="1"/>
  <c r="C203" i="3"/>
  <c r="D203" i="3" s="1"/>
  <c r="C202" i="3"/>
  <c r="D202" i="3" s="1"/>
  <c r="C201" i="3"/>
  <c r="D201" i="3" s="1"/>
  <c r="C200" i="3"/>
  <c r="D200" i="3" s="1"/>
  <c r="C199" i="3"/>
  <c r="D199" i="3" s="1"/>
  <c r="C198" i="3"/>
  <c r="D198" i="3" s="1"/>
  <c r="C197" i="3"/>
  <c r="D197" i="3" s="1"/>
  <c r="C196" i="3"/>
  <c r="D196" i="3" s="1"/>
  <c r="C195" i="3"/>
  <c r="D195" i="3" s="1"/>
  <c r="C194" i="3"/>
  <c r="D194" i="3" s="1"/>
  <c r="C193" i="3"/>
  <c r="D193" i="3" s="1"/>
  <c r="C192" i="3"/>
  <c r="D192" i="3" s="1"/>
  <c r="C191" i="3"/>
  <c r="D191" i="3" s="1"/>
  <c r="C190" i="3"/>
  <c r="D190" i="3" s="1"/>
  <c r="C189" i="3"/>
  <c r="D189" i="3" s="1"/>
  <c r="C188" i="3"/>
  <c r="D188" i="3" s="1"/>
  <c r="C187" i="3"/>
  <c r="D187" i="3" s="1"/>
  <c r="C186" i="3"/>
  <c r="D186" i="3" s="1"/>
  <c r="C185" i="3"/>
  <c r="D185" i="3" s="1"/>
  <c r="C181" i="3"/>
  <c r="D181" i="3" s="1"/>
  <c r="C180" i="3"/>
  <c r="D180" i="3" s="1"/>
  <c r="C179" i="3"/>
  <c r="D179" i="3" s="1"/>
  <c r="C178" i="3"/>
  <c r="D178" i="3" s="1"/>
  <c r="C177" i="3"/>
  <c r="D177" i="3" s="1"/>
  <c r="C176" i="3"/>
  <c r="D176" i="3" s="1"/>
  <c r="C175" i="3"/>
  <c r="D175" i="3" s="1"/>
  <c r="C174" i="3"/>
  <c r="D174" i="3" s="1"/>
  <c r="C173" i="3"/>
  <c r="D173" i="3" s="1"/>
  <c r="C172" i="3"/>
  <c r="D172" i="3" s="1"/>
  <c r="C171" i="3"/>
  <c r="D171" i="3" s="1"/>
  <c r="C170" i="3"/>
  <c r="D170" i="3" s="1"/>
  <c r="C169" i="3"/>
  <c r="D169" i="3" s="1"/>
  <c r="D168" i="3"/>
  <c r="C168" i="3"/>
  <c r="C167" i="3"/>
  <c r="D167" i="3" s="1"/>
  <c r="C166" i="3"/>
  <c r="D166" i="3" s="1"/>
  <c r="C165" i="3"/>
  <c r="D165" i="3" s="1"/>
  <c r="C164" i="3"/>
  <c r="D164" i="3" s="1"/>
  <c r="C163" i="3"/>
  <c r="D163" i="3" s="1"/>
  <c r="C162" i="3"/>
  <c r="D162" i="3" s="1"/>
  <c r="C161" i="3"/>
  <c r="D161" i="3" s="1"/>
  <c r="C160" i="3"/>
  <c r="D160" i="3" s="1"/>
  <c r="C159" i="3"/>
  <c r="D159" i="3" s="1"/>
  <c r="C158" i="3"/>
  <c r="D158" i="3" s="1"/>
  <c r="C157" i="3"/>
  <c r="D157" i="3" s="1"/>
  <c r="C156" i="3"/>
  <c r="D156" i="3" s="1"/>
  <c r="C155" i="3"/>
  <c r="D155" i="3" s="1"/>
  <c r="C151" i="3"/>
  <c r="D151" i="3" s="1"/>
  <c r="C150" i="3"/>
  <c r="D150" i="3" s="1"/>
  <c r="C149" i="3"/>
  <c r="D149" i="3" s="1"/>
  <c r="C148" i="3"/>
  <c r="D148" i="3" s="1"/>
  <c r="C147" i="3"/>
  <c r="D147" i="3" s="1"/>
  <c r="C146" i="3"/>
  <c r="D146" i="3" s="1"/>
  <c r="C145" i="3"/>
  <c r="D145" i="3" s="1"/>
  <c r="C144" i="3"/>
  <c r="D144" i="3" s="1"/>
  <c r="C140" i="3"/>
  <c r="D140" i="3" s="1"/>
  <c r="C139" i="3"/>
  <c r="D139" i="3" s="1"/>
  <c r="C138" i="3"/>
  <c r="D138" i="3" s="1"/>
  <c r="C137" i="3"/>
  <c r="D137" i="3" s="1"/>
  <c r="C136" i="3"/>
  <c r="D136" i="3" s="1"/>
  <c r="C135" i="3"/>
  <c r="D135" i="3" s="1"/>
  <c r="C134" i="3"/>
  <c r="D134" i="3" s="1"/>
  <c r="C133" i="3"/>
  <c r="D133" i="3" s="1"/>
  <c r="C132" i="3"/>
  <c r="D132" i="3" s="1"/>
  <c r="C131" i="3"/>
  <c r="D131" i="3" s="1"/>
  <c r="C130" i="3"/>
  <c r="D130" i="3" s="1"/>
  <c r="C129" i="3"/>
  <c r="D129" i="3" s="1"/>
  <c r="C125" i="3"/>
  <c r="D125" i="3" s="1"/>
  <c r="C124" i="3"/>
  <c r="D124" i="3" s="1"/>
  <c r="C123" i="3"/>
  <c r="D123" i="3" s="1"/>
  <c r="C122" i="3"/>
  <c r="D122" i="3" s="1"/>
  <c r="C121" i="3"/>
  <c r="D121" i="3" s="1"/>
  <c r="C120" i="3"/>
  <c r="D120" i="3" s="1"/>
  <c r="C119" i="3"/>
  <c r="D119" i="3" s="1"/>
  <c r="C118" i="3"/>
  <c r="D118" i="3" s="1"/>
  <c r="C117" i="3"/>
  <c r="D117" i="3" s="1"/>
  <c r="C116" i="3"/>
  <c r="D116" i="3" s="1"/>
  <c r="C115" i="3"/>
  <c r="D115" i="3" s="1"/>
  <c r="C114" i="3"/>
  <c r="D114" i="3" s="1"/>
  <c r="C113" i="3"/>
  <c r="D113" i="3" s="1"/>
  <c r="C112" i="3"/>
  <c r="D112" i="3" s="1"/>
  <c r="C111" i="3"/>
  <c r="D111" i="3" s="1"/>
  <c r="C110" i="3"/>
  <c r="D110" i="3" s="1"/>
  <c r="C109" i="3"/>
  <c r="D109" i="3" s="1"/>
  <c r="C108" i="3"/>
  <c r="D108" i="3" s="1"/>
  <c r="C107" i="3"/>
  <c r="D107" i="3" s="1"/>
  <c r="C106" i="3"/>
  <c r="D106" i="3" s="1"/>
  <c r="C105" i="3"/>
  <c r="D105" i="3" s="1"/>
  <c r="C104" i="3"/>
  <c r="D104" i="3" s="1"/>
  <c r="C103" i="3"/>
  <c r="D103" i="3" s="1"/>
  <c r="C102" i="3"/>
  <c r="D102" i="3" s="1"/>
  <c r="C101" i="3"/>
  <c r="D101" i="3" s="1"/>
  <c r="C100" i="3"/>
  <c r="D100" i="3" s="1"/>
  <c r="C99" i="3"/>
  <c r="D99" i="3" s="1"/>
  <c r="C98" i="3"/>
  <c r="D98" i="3" s="1"/>
  <c r="C97" i="3"/>
  <c r="D97" i="3" s="1"/>
  <c r="C96" i="3"/>
  <c r="D96" i="3" s="1"/>
  <c r="C95" i="3"/>
  <c r="D95" i="3" s="1"/>
  <c r="C94" i="3"/>
  <c r="D94" i="3" s="1"/>
  <c r="C93" i="3"/>
  <c r="D93" i="3" s="1"/>
  <c r="C92" i="3"/>
  <c r="D92" i="3" s="1"/>
  <c r="C91" i="3"/>
  <c r="D91" i="3" s="1"/>
  <c r="C87" i="3"/>
  <c r="D87" i="3" s="1"/>
  <c r="C86" i="3"/>
  <c r="D86" i="3" s="1"/>
  <c r="C85" i="3"/>
  <c r="D85" i="3" s="1"/>
  <c r="C84" i="3"/>
  <c r="D84" i="3" s="1"/>
  <c r="C83" i="3"/>
  <c r="D83" i="3" s="1"/>
  <c r="C82" i="3"/>
  <c r="D82" i="3" s="1"/>
  <c r="C81" i="3"/>
  <c r="D81" i="3" s="1"/>
  <c r="C77" i="3"/>
  <c r="D77" i="3" s="1"/>
  <c r="C76" i="3"/>
  <c r="D76" i="3" s="1"/>
  <c r="C75" i="3"/>
  <c r="D75" i="3" s="1"/>
  <c r="C74" i="3"/>
  <c r="D74" i="3" s="1"/>
  <c r="C73" i="3"/>
  <c r="D73" i="3" s="1"/>
  <c r="C72" i="3"/>
  <c r="D72" i="3" s="1"/>
  <c r="C71" i="3"/>
  <c r="D71" i="3" s="1"/>
  <c r="C70" i="3"/>
  <c r="D70" i="3" s="1"/>
  <c r="C69" i="3"/>
  <c r="D69" i="3" s="1"/>
  <c r="C68" i="3"/>
  <c r="D68" i="3" s="1"/>
  <c r="C67" i="3"/>
  <c r="D67" i="3" s="1"/>
  <c r="C66" i="3"/>
  <c r="D66" i="3" s="1"/>
  <c r="C65" i="3"/>
  <c r="D65" i="3" s="1"/>
  <c r="C64" i="3"/>
  <c r="D64" i="3" s="1"/>
  <c r="C63" i="3"/>
  <c r="D63" i="3" s="1"/>
  <c r="C62" i="3"/>
  <c r="D62" i="3" s="1"/>
  <c r="C61" i="3"/>
  <c r="D61" i="3" s="1"/>
  <c r="C60" i="3"/>
  <c r="D60" i="3" s="1"/>
  <c r="C59" i="3"/>
  <c r="D59" i="3" s="1"/>
  <c r="C58" i="3"/>
  <c r="D58" i="3" s="1"/>
  <c r="C57" i="3"/>
  <c r="D57" i="3" s="1"/>
  <c r="C56" i="3"/>
  <c r="D56" i="3" s="1"/>
  <c r="C55" i="3"/>
  <c r="D55" i="3" s="1"/>
  <c r="C54" i="3"/>
  <c r="D54" i="3" s="1"/>
  <c r="C53" i="3"/>
  <c r="D53" i="3" s="1"/>
  <c r="C52" i="3"/>
  <c r="D52" i="3" s="1"/>
  <c r="C51" i="3"/>
  <c r="D51" i="3" s="1"/>
  <c r="C50" i="3"/>
  <c r="D50" i="3" s="1"/>
  <c r="C49" i="3"/>
  <c r="D49" i="3" s="1"/>
  <c r="C48" i="3"/>
  <c r="D48" i="3" s="1"/>
  <c r="C47" i="3"/>
  <c r="D47" i="3" s="1"/>
  <c r="C46" i="3"/>
  <c r="D46" i="3" s="1"/>
  <c r="C45" i="3"/>
  <c r="D45" i="3" s="1"/>
  <c r="C44" i="3"/>
  <c r="D44" i="3" s="1"/>
  <c r="C43" i="3"/>
  <c r="D43" i="3" s="1"/>
  <c r="C42" i="3"/>
  <c r="D42" i="3" s="1"/>
  <c r="C41" i="3"/>
  <c r="D41" i="3" s="1"/>
  <c r="C40" i="3"/>
  <c r="D40" i="3" s="1"/>
  <c r="C39" i="3"/>
  <c r="D39" i="3" s="1"/>
  <c r="C38" i="3"/>
  <c r="D38" i="3" s="1"/>
  <c r="C37" i="3"/>
  <c r="D37" i="3" s="1"/>
  <c r="C33" i="3"/>
  <c r="D33" i="3" s="1"/>
  <c r="C32" i="3"/>
  <c r="D32" i="3" s="1"/>
  <c r="C31" i="3"/>
  <c r="D31" i="3" s="1"/>
  <c r="C30" i="3"/>
  <c r="D30" i="3" s="1"/>
  <c r="C29" i="3"/>
  <c r="D29" i="3" s="1"/>
  <c r="C28" i="3"/>
  <c r="D28" i="3" s="1"/>
  <c r="C27" i="3"/>
  <c r="D27" i="3" s="1"/>
  <c r="C26" i="3"/>
  <c r="D26" i="3" s="1"/>
  <c r="C25" i="3"/>
  <c r="D25" i="3" s="1"/>
  <c r="C24" i="3"/>
  <c r="D24" i="3" s="1"/>
  <c r="C23" i="3"/>
  <c r="D23" i="3" s="1"/>
  <c r="C22" i="3"/>
  <c r="D22" i="3" s="1"/>
  <c r="C21" i="3"/>
  <c r="D21" i="3" s="1"/>
  <c r="C17" i="3"/>
  <c r="D17" i="3" s="1"/>
  <c r="C16" i="3"/>
  <c r="D16" i="3" s="1"/>
  <c r="C15" i="3"/>
  <c r="D15" i="3" s="1"/>
  <c r="C14" i="3"/>
  <c r="D14" i="3" s="1"/>
  <c r="C13" i="3"/>
  <c r="D13" i="3" s="1"/>
  <c r="C12" i="3"/>
  <c r="D12" i="3" s="1"/>
  <c r="C11" i="3"/>
  <c r="D11" i="3" s="1"/>
  <c r="C10" i="3"/>
  <c r="D10" i="3" s="1"/>
  <c r="C9" i="3"/>
  <c r="D9" i="3" s="1"/>
  <c r="C8" i="3"/>
  <c r="D8" i="3" s="1"/>
  <c r="C7" i="3"/>
  <c r="D7" i="3" s="1"/>
  <c r="C6" i="3"/>
  <c r="D6" i="3" s="1"/>
</calcChain>
</file>

<file path=xl/comments1.xml><?xml version="1.0" encoding="utf-8"?>
<comments xmlns="http://schemas.openxmlformats.org/spreadsheetml/2006/main">
  <authors>
    <author>David Marek</author>
  </authors>
  <commentList>
    <comment ref="D4" authorId="0">
      <text>
        <r>
          <rPr>
            <b/>
            <sz val="9"/>
            <color indexed="81"/>
            <rFont val="Tahoma"/>
            <charset val="1"/>
          </rPr>
          <t>David Marek:</t>
        </r>
        <r>
          <rPr>
            <sz val="9"/>
            <color indexed="81"/>
            <rFont val="Tahoma"/>
            <charset val="1"/>
          </rPr>
          <t xml:space="preserve">
kumulativní podíl nejvíce zastoupených klíčových slov ukazuje míru tematické koncentrace</t>
        </r>
      </text>
    </comment>
    <comment ref="F36" authorId="0">
      <text>
        <r>
          <rPr>
            <b/>
            <sz val="9"/>
            <color indexed="81"/>
            <rFont val="Tahoma"/>
            <charset val="1"/>
          </rPr>
          <t>David Marek:</t>
        </r>
        <r>
          <rPr>
            <sz val="9"/>
            <color indexed="81"/>
            <rFont val="Tahoma"/>
            <charset val="1"/>
          </rPr>
          <t xml:space="preserve">
velikost word clouds vyjádřuje celkový počet výsledků, resp. jejich klíčových slov</t>
        </r>
      </text>
    </comment>
  </commentList>
</comments>
</file>

<file path=xl/sharedStrings.xml><?xml version="1.0" encoding="utf-8"?>
<sst xmlns="http://schemas.openxmlformats.org/spreadsheetml/2006/main" count="575" uniqueCount="510">
  <si>
    <t>biomass gasification</t>
  </si>
  <si>
    <t>gasification</t>
  </si>
  <si>
    <t>temperature</t>
  </si>
  <si>
    <t>degradation</t>
  </si>
  <si>
    <t>microcystin</t>
  </si>
  <si>
    <t>anion receptors</t>
  </si>
  <si>
    <t>supramolecular chemistry</t>
  </si>
  <si>
    <t>cyanobacteria</t>
  </si>
  <si>
    <t>pesticides</t>
  </si>
  <si>
    <t>oxidative stress</t>
  </si>
  <si>
    <t>crystallization</t>
  </si>
  <si>
    <t>elisa</t>
  </si>
  <si>
    <t>rt-pcr</t>
  </si>
  <si>
    <t>long-term air monitoring</t>
  </si>
  <si>
    <t>persistent organic pollutants</t>
  </si>
  <si>
    <t>software</t>
  </si>
  <si>
    <t>fish</t>
  </si>
  <si>
    <t>biomass</t>
  </si>
  <si>
    <t>haloalkane dehalogenase</t>
  </si>
  <si>
    <t>monet-cz</t>
  </si>
  <si>
    <t>heavy metals</t>
  </si>
  <si>
    <t>irradiation</t>
  </si>
  <si>
    <t>reactive oxygen species</t>
  </si>
  <si>
    <t>protein engineering</t>
  </si>
  <si>
    <t>photochemistry</t>
  </si>
  <si>
    <t>milk</t>
  </si>
  <si>
    <t>density-functional theory</t>
  </si>
  <si>
    <t>pah</t>
  </si>
  <si>
    <t>acoustic emission</t>
  </si>
  <si>
    <t>sensor</t>
  </si>
  <si>
    <t>continuous casting</t>
  </si>
  <si>
    <t>solidification</t>
  </si>
  <si>
    <t>simulation</t>
  </si>
  <si>
    <t>temperature field</t>
  </si>
  <si>
    <t>spray</t>
  </si>
  <si>
    <t>crankshaft</t>
  </si>
  <si>
    <t>wheel suspension</t>
  </si>
  <si>
    <t>shock absorber</t>
  </si>
  <si>
    <t>model</t>
  </si>
  <si>
    <t>diagnostics</t>
  </si>
  <si>
    <t>dynamics</t>
  </si>
  <si>
    <t>experiment</t>
  </si>
  <si>
    <t>si engine</t>
  </si>
  <si>
    <t>microstructure</t>
  </si>
  <si>
    <t>formula car</t>
  </si>
  <si>
    <t>measurement</t>
  </si>
  <si>
    <t>rapid prototyping</t>
  </si>
  <si>
    <t>magnetorheological fluid</t>
  </si>
  <si>
    <t>pcdd/f</t>
  </si>
  <si>
    <t>matlab</t>
  </si>
  <si>
    <t>optimization</t>
  </si>
  <si>
    <t>robot</t>
  </si>
  <si>
    <t>control</t>
  </si>
  <si>
    <t>safety</t>
  </si>
  <si>
    <t>cooling system</t>
  </si>
  <si>
    <t>steel</t>
  </si>
  <si>
    <t>combustion</t>
  </si>
  <si>
    <t>pasteurella multocida</t>
  </si>
  <si>
    <t>antimicrobials</t>
  </si>
  <si>
    <t>pig</t>
  </si>
  <si>
    <t>zoonosis</t>
  </si>
  <si>
    <t>public health</t>
  </si>
  <si>
    <t>environment</t>
  </si>
  <si>
    <t>antibiotics</t>
  </si>
  <si>
    <t>pcr</t>
  </si>
  <si>
    <t>resistance</t>
  </si>
  <si>
    <t>infection</t>
  </si>
  <si>
    <t>minimal inhibition concentration</t>
  </si>
  <si>
    <t>cattle</t>
  </si>
  <si>
    <t>sorption</t>
  </si>
  <si>
    <t>avian mycobacteriosis</t>
  </si>
  <si>
    <t>is1245</t>
  </si>
  <si>
    <t>avian tuberculosis</t>
  </si>
  <si>
    <t>is901</t>
  </si>
  <si>
    <t>mycobacteriosis</t>
  </si>
  <si>
    <t>real time pcr</t>
  </si>
  <si>
    <t>food safety</t>
  </si>
  <si>
    <t>johne's disease</t>
  </si>
  <si>
    <t>paratuberculosis</t>
  </si>
  <si>
    <t>feed additives</t>
  </si>
  <si>
    <t>diarrhoea</t>
  </si>
  <si>
    <t>piglets</t>
  </si>
  <si>
    <t>salmonella</t>
  </si>
  <si>
    <t>expression</t>
  </si>
  <si>
    <t>cells</t>
  </si>
  <si>
    <t>crohn's disease</t>
  </si>
  <si>
    <t>tissue</t>
  </si>
  <si>
    <t>encephalitozoon cuniculi</t>
  </si>
  <si>
    <t>rabbit</t>
  </si>
  <si>
    <t>meat</t>
  </si>
  <si>
    <t>haemophilus parasuis</t>
  </si>
  <si>
    <t>qpcr</t>
  </si>
  <si>
    <t>cultivation</t>
  </si>
  <si>
    <t>map</t>
  </si>
  <si>
    <t>epidemiology</t>
  </si>
  <si>
    <t>mycobacterium avium</t>
  </si>
  <si>
    <t>growth</t>
  </si>
  <si>
    <t>mycobacterium</t>
  </si>
  <si>
    <t>identification</t>
  </si>
  <si>
    <t>motility</t>
  </si>
  <si>
    <t>microtubules</t>
  </si>
  <si>
    <t>banana</t>
  </si>
  <si>
    <t>somatic embryogenesis</t>
  </si>
  <si>
    <t>cytokinin</t>
  </si>
  <si>
    <t>electrode</t>
  </si>
  <si>
    <t>mass spectrometry</t>
  </si>
  <si>
    <t>oxidation</t>
  </si>
  <si>
    <t>arabidopsis</t>
  </si>
  <si>
    <t>heating</t>
  </si>
  <si>
    <t>ansys</t>
  </si>
  <si>
    <t>circuit breaker</t>
  </si>
  <si>
    <t>low voltage</t>
  </si>
  <si>
    <t>fem</t>
  </si>
  <si>
    <t>li-ion</t>
  </si>
  <si>
    <t>battery</t>
  </si>
  <si>
    <t>carbon</t>
  </si>
  <si>
    <t>charging</t>
  </si>
  <si>
    <t>discharging</t>
  </si>
  <si>
    <t>lead-acid battery</t>
  </si>
  <si>
    <t>negative active mass</t>
  </si>
  <si>
    <t>lifepo4</t>
  </si>
  <si>
    <t>super p</t>
  </si>
  <si>
    <t>photovoltaic</t>
  </si>
  <si>
    <t>solar cell</t>
  </si>
  <si>
    <t>design</t>
  </si>
  <si>
    <t>titanium</t>
  </si>
  <si>
    <t>titanium dioxide</t>
  </si>
  <si>
    <t>membrane</t>
  </si>
  <si>
    <t>low-energy building</t>
  </si>
  <si>
    <t>knowledge system</t>
  </si>
  <si>
    <t>labview</t>
  </si>
  <si>
    <t>flicker</t>
  </si>
  <si>
    <t>genetic algorithm</t>
  </si>
  <si>
    <t>distribution network</t>
  </si>
  <si>
    <t>reliability</t>
  </si>
  <si>
    <t>ground fault</t>
  </si>
  <si>
    <t>heat pump</t>
  </si>
  <si>
    <t>mathematical modeling</t>
  </si>
  <si>
    <t>renewable energy</t>
  </si>
  <si>
    <t>power engineering</t>
  </si>
  <si>
    <t>intelligent electrical installation</t>
  </si>
  <si>
    <t>lbic</t>
  </si>
  <si>
    <t>separator</t>
  </si>
  <si>
    <t>led</t>
  </si>
  <si>
    <t>light source</t>
  </si>
  <si>
    <t>nanoparticles</t>
  </si>
  <si>
    <t>permanent magnet</t>
  </si>
  <si>
    <t>servo motor</t>
  </si>
  <si>
    <t>phase locked loop</t>
  </si>
  <si>
    <t>pmsm</t>
  </si>
  <si>
    <t>laser interferometry</t>
  </si>
  <si>
    <t>cathode lens</t>
  </si>
  <si>
    <t>stabilization</t>
  </si>
  <si>
    <t>gauge block</t>
  </si>
  <si>
    <t>low-coherence interferometry</t>
  </si>
  <si>
    <t>spatial light modulator</t>
  </si>
  <si>
    <t>phase-crossing algorithm</t>
  </si>
  <si>
    <t>ccd camera</t>
  </si>
  <si>
    <t>optical tweezers</t>
  </si>
  <si>
    <t>raman microspectroscopy</t>
  </si>
  <si>
    <t>emissivity</t>
  </si>
  <si>
    <t>heat transfer</t>
  </si>
  <si>
    <t>raman spectroscopy</t>
  </si>
  <si>
    <t>lipids</t>
  </si>
  <si>
    <t>iodine value</t>
  </si>
  <si>
    <t>prostate cancer</t>
  </si>
  <si>
    <t>breast cancer</t>
  </si>
  <si>
    <t>cancer</t>
  </si>
  <si>
    <t>cytochrome p450</t>
  </si>
  <si>
    <t>receptor</t>
  </si>
  <si>
    <t>solid-phase synthesis</t>
  </si>
  <si>
    <t>cytotoxicity</t>
  </si>
  <si>
    <t>nanocomposite</t>
  </si>
  <si>
    <t>silver</t>
  </si>
  <si>
    <t>magnetism</t>
  </si>
  <si>
    <t>mitosis</t>
  </si>
  <si>
    <t>targeted therapy</t>
  </si>
  <si>
    <t>boilers</t>
  </si>
  <si>
    <t>efficiency</t>
  </si>
  <si>
    <t>pellets</t>
  </si>
  <si>
    <t>boiler</t>
  </si>
  <si>
    <t>flue gases</t>
  </si>
  <si>
    <t>carbon dioxide</t>
  </si>
  <si>
    <t>pulverized coal</t>
  </si>
  <si>
    <t>drop tube</t>
  </si>
  <si>
    <t>coal</t>
  </si>
  <si>
    <t>wood</t>
  </si>
  <si>
    <t>inset appliance</t>
  </si>
  <si>
    <t>emissions</t>
  </si>
  <si>
    <t>small sources</t>
  </si>
  <si>
    <t>emission factors</t>
  </si>
  <si>
    <t>modeling</t>
  </si>
  <si>
    <t>residential cooker</t>
  </si>
  <si>
    <t>fuels</t>
  </si>
  <si>
    <t>particulate matter</t>
  </si>
  <si>
    <t>toxicity</t>
  </si>
  <si>
    <t>hot-water boiler</t>
  </si>
  <si>
    <t>solid fuels</t>
  </si>
  <si>
    <t>water jet</t>
  </si>
  <si>
    <t>torsion test</t>
  </si>
  <si>
    <t>hot rolling</t>
  </si>
  <si>
    <t>adsorption</t>
  </si>
  <si>
    <t>montmorillonite</t>
  </si>
  <si>
    <t>mössbauer spectroscopy</t>
  </si>
  <si>
    <t>thermal analysis</t>
  </si>
  <si>
    <t>hardness</t>
  </si>
  <si>
    <t>electronic structure</t>
  </si>
  <si>
    <t>mechanical properties</t>
  </si>
  <si>
    <t>surface topography</t>
  </si>
  <si>
    <t>stress-strain curves</t>
  </si>
  <si>
    <t>neural networks</t>
  </si>
  <si>
    <t>dta</t>
  </si>
  <si>
    <t>steels</t>
  </si>
  <si>
    <t>tensile test</t>
  </si>
  <si>
    <t>plasma</t>
  </si>
  <si>
    <t>aging</t>
  </si>
  <si>
    <t>k-carbide</t>
  </si>
  <si>
    <t>homogenization</t>
  </si>
  <si>
    <t>physical modelling</t>
  </si>
  <si>
    <t>hydrogen embrittlement</t>
  </si>
  <si>
    <t>birefringence</t>
  </si>
  <si>
    <t>numerical modelling</t>
  </si>
  <si>
    <t>tial alloys</t>
  </si>
  <si>
    <t>steel ingot</t>
  </si>
  <si>
    <t>procast</t>
  </si>
  <si>
    <t>scanner</t>
  </si>
  <si>
    <t>tundish</t>
  </si>
  <si>
    <t>thin film</t>
  </si>
  <si>
    <t>thickness</t>
  </si>
  <si>
    <t>spectral interferometry</t>
  </si>
  <si>
    <t>viscosity</t>
  </si>
  <si>
    <t>ab initio calculations</t>
  </si>
  <si>
    <t>arabidopsis thaliana</t>
  </si>
  <si>
    <t>metallothionein</t>
  </si>
  <si>
    <t>cadmium</t>
  </si>
  <si>
    <t>glutathione</t>
  </si>
  <si>
    <t>libs</t>
  </si>
  <si>
    <t>microparticles</t>
  </si>
  <si>
    <t>decompilation</t>
  </si>
  <si>
    <t>lissom</t>
  </si>
  <si>
    <t>fuzzy transforms</t>
  </si>
  <si>
    <t>image fusion</t>
  </si>
  <si>
    <t>poplar</t>
  </si>
  <si>
    <t>water balance</t>
  </si>
  <si>
    <t>coccinellidae</t>
  </si>
  <si>
    <t>ecosystems</t>
  </si>
  <si>
    <t>short rotation coppice</t>
  </si>
  <si>
    <t>transpiration</t>
  </si>
  <si>
    <t>climate change</t>
  </si>
  <si>
    <t>evapotranspiration</t>
  </si>
  <si>
    <t>bowen ratio</t>
  </si>
  <si>
    <t>international migration</t>
  </si>
  <si>
    <t>composite</t>
  </si>
  <si>
    <t>hydrogen dicarbollylcobaltate</t>
  </si>
  <si>
    <t>cyprinus carpio</t>
  </si>
  <si>
    <t>tench</t>
  </si>
  <si>
    <t>gynogenesis</t>
  </si>
  <si>
    <t>sturgeons</t>
  </si>
  <si>
    <t>cryopreservation</t>
  </si>
  <si>
    <t>sperm</t>
  </si>
  <si>
    <t>aquaculture</t>
  </si>
  <si>
    <t>reproduction</t>
  </si>
  <si>
    <t>fertilization</t>
  </si>
  <si>
    <t>egg</t>
  </si>
  <si>
    <t>hatching</t>
  </si>
  <si>
    <t>carp</t>
  </si>
  <si>
    <t>sturgeon</t>
  </si>
  <si>
    <t>common carp</t>
  </si>
  <si>
    <t>morphology</t>
  </si>
  <si>
    <t>dha</t>
  </si>
  <si>
    <t>epa</t>
  </si>
  <si>
    <t>diversity</t>
  </si>
  <si>
    <t>fish farming</t>
  </si>
  <si>
    <t>fp-lapw</t>
  </si>
  <si>
    <t>dft</t>
  </si>
  <si>
    <t>optical properties</t>
  </si>
  <si>
    <t>hematology</t>
  </si>
  <si>
    <t>triazine</t>
  </si>
  <si>
    <t>polyploidy</t>
  </si>
  <si>
    <t>integrated biomarker response</t>
  </si>
  <si>
    <t>intensive culture</t>
  </si>
  <si>
    <t>fatty acid</t>
  </si>
  <si>
    <t>pca</t>
  </si>
  <si>
    <t>x-ray structure</t>
  </si>
  <si>
    <t>atlas detector</t>
  </si>
  <si>
    <t>lhc</t>
  </si>
  <si>
    <t>atlas</t>
  </si>
  <si>
    <t>maghemite</t>
  </si>
  <si>
    <t>photon pairs</t>
  </si>
  <si>
    <t>antibacterial activity</t>
  </si>
  <si>
    <t>core-shell</t>
  </si>
  <si>
    <t>roundabout</t>
  </si>
  <si>
    <t>road</t>
  </si>
  <si>
    <t>capsules</t>
  </si>
  <si>
    <t>concrete</t>
  </si>
  <si>
    <t>friction</t>
  </si>
  <si>
    <t>road safety</t>
  </si>
  <si>
    <t>czech republic</t>
  </si>
  <si>
    <t>transport</t>
  </si>
  <si>
    <t>prediction</t>
  </si>
  <si>
    <t>energy</t>
  </si>
  <si>
    <t>wind power plant</t>
  </si>
  <si>
    <t>pyrolysis</t>
  </si>
  <si>
    <t>frequency converter</t>
  </si>
  <si>
    <t>thermal</t>
  </si>
  <si>
    <t>thermal process</t>
  </si>
  <si>
    <t>release rate</t>
  </si>
  <si>
    <t>switch</t>
  </si>
  <si>
    <t>kohenen network</t>
  </si>
  <si>
    <t>converged network</t>
  </si>
  <si>
    <t>artificial neural network</t>
  </si>
  <si>
    <t>network element</t>
  </si>
  <si>
    <t>biological tissue</t>
  </si>
  <si>
    <t>polarization degree</t>
  </si>
  <si>
    <t>thermal image</t>
  </si>
  <si>
    <t>neural network</t>
  </si>
  <si>
    <t>text-dependent speaker recognition</t>
  </si>
  <si>
    <t>voice imprint</t>
  </si>
  <si>
    <t>fractional distances</t>
  </si>
  <si>
    <t>biometric dispersion matcher</t>
  </si>
  <si>
    <t>asferic surfaces</t>
  </si>
  <si>
    <t>pulsating water jet</t>
  </si>
  <si>
    <t>pulsating jet</t>
  </si>
  <si>
    <t>water jet cutting</t>
  </si>
  <si>
    <t>magnetron sputtering</t>
  </si>
  <si>
    <t>hysteresis</t>
  </si>
  <si>
    <t>oes</t>
  </si>
  <si>
    <t>hybrid pvd-pecvd</t>
  </si>
  <si>
    <t>glassformation</t>
  </si>
  <si>
    <t>heat exchanger</t>
  </si>
  <si>
    <t>infrared camera measurement</t>
  </si>
  <si>
    <t>laser heating</t>
  </si>
  <si>
    <t>zno:ga:n</t>
  </si>
  <si>
    <t>optical parameters</t>
  </si>
  <si>
    <t>laser micromachining</t>
  </si>
  <si>
    <t>polynomial method</t>
  </si>
  <si>
    <t>algebraic approach</t>
  </si>
  <si>
    <t>structured singular value</t>
  </si>
  <si>
    <t>analytic programming</t>
  </si>
  <si>
    <t>evolutionary computation</t>
  </si>
  <si>
    <t>evolutionary algorithms</t>
  </si>
  <si>
    <t>vertigo</t>
  </si>
  <si>
    <t>posturography</t>
  </si>
  <si>
    <t>diophantine equation</t>
  </si>
  <si>
    <t>vu meter</t>
  </si>
  <si>
    <t>gauge driver</t>
  </si>
  <si>
    <t>autotuning</t>
  </si>
  <si>
    <t>algebraic control design</t>
  </si>
  <si>
    <t>relay experiment</t>
  </si>
  <si>
    <t>elastomer</t>
  </si>
  <si>
    <t>hyperelasticity</t>
  </si>
  <si>
    <t>rubber</t>
  </si>
  <si>
    <t>critical infrastructure protection</t>
  </si>
  <si>
    <t>european critical infrastructure</t>
  </si>
  <si>
    <t>pi controllers</t>
  </si>
  <si>
    <t>parametric uncertainty</t>
  </si>
  <si>
    <t>recycling</t>
  </si>
  <si>
    <t>data acquisition</t>
  </si>
  <si>
    <t>microcontroller</t>
  </si>
  <si>
    <t>strain gauge</t>
  </si>
  <si>
    <t>stability regions</t>
  </si>
  <si>
    <t>differential evolution</t>
  </si>
  <si>
    <t>distribution</t>
  </si>
  <si>
    <t>heat</t>
  </si>
  <si>
    <t>linear optocoupler</t>
  </si>
  <si>
    <t>protection of analog signals</t>
  </si>
  <si>
    <t>strejc identification method</t>
  </si>
  <si>
    <t>embedded system</t>
  </si>
  <si>
    <t>galvanic separation</t>
  </si>
  <si>
    <t>chaos</t>
  </si>
  <si>
    <t>radiation cross-linking</t>
  </si>
  <si>
    <t>security</t>
  </si>
  <si>
    <t>real-time</t>
  </si>
  <si>
    <t>operating system</t>
  </si>
  <si>
    <t>hcs08</t>
  </si>
  <si>
    <t>freescale</t>
  </si>
  <si>
    <t>building simulation</t>
  </si>
  <si>
    <t>comsol multiphysics</t>
  </si>
  <si>
    <t>soma</t>
  </si>
  <si>
    <t>inductance</t>
  </si>
  <si>
    <t>injection molding</t>
  </si>
  <si>
    <t>beta radiation</t>
  </si>
  <si>
    <t>polymer</t>
  </si>
  <si>
    <t>manufacturing technology</t>
  </si>
  <si>
    <t>soaking</t>
  </si>
  <si>
    <t>measuring and control microcomputer system</t>
  </si>
  <si>
    <t>maple</t>
  </si>
  <si>
    <t>software application</t>
  </si>
  <si>
    <t>non-stationary heat conduction</t>
  </si>
  <si>
    <t>two-layer plate</t>
  </si>
  <si>
    <t>non-stationary conduction of heat</t>
  </si>
  <si>
    <t>population protection</t>
  </si>
  <si>
    <t>time delay systems</t>
  </si>
  <si>
    <t>chemical reactor</t>
  </si>
  <si>
    <t>nyquist criterion</t>
  </si>
  <si>
    <t>synchronous machine</t>
  </si>
  <si>
    <t>resonant controller</t>
  </si>
  <si>
    <t>multilevel converters</t>
  </si>
  <si>
    <t>dcdc converters</t>
  </si>
  <si>
    <t>sensorless control</t>
  </si>
  <si>
    <t>electrically excited synchronous motor</t>
  </si>
  <si>
    <t>machine</t>
  </si>
  <si>
    <t>synchronous</t>
  </si>
  <si>
    <t>variable speed drive</t>
  </si>
  <si>
    <t>hydrodynamic coupling</t>
  </si>
  <si>
    <t>on-off control</t>
  </si>
  <si>
    <t>timepix</t>
  </si>
  <si>
    <t>pt1000</t>
  </si>
  <si>
    <t>vector control</t>
  </si>
  <si>
    <t>pump</t>
  </si>
  <si>
    <t>case study</t>
  </si>
  <si>
    <t>fully probabilistic design</t>
  </si>
  <si>
    <t>partial reliability factor</t>
  </si>
  <si>
    <t>concrete structures design</t>
  </si>
  <si>
    <t>ferro-precipitate</t>
  </si>
  <si>
    <t>goethite process</t>
  </si>
  <si>
    <t>zeta potential</t>
  </si>
  <si>
    <t>decapoda</t>
  </si>
  <si>
    <t>pontoniinae</t>
  </si>
  <si>
    <t>orthotrichum</t>
  </si>
  <si>
    <t>mosses</t>
  </si>
  <si>
    <t>proteomics</t>
  </si>
  <si>
    <t>agouti-related peptide</t>
  </si>
  <si>
    <t>cachexia</t>
  </si>
  <si>
    <t>agr2</t>
  </si>
  <si>
    <t>pole assignment</t>
  </si>
  <si>
    <t>recursive identification</t>
  </si>
  <si>
    <t>arx model</t>
  </si>
  <si>
    <t>self-tuning control</t>
  </si>
  <si>
    <t>smith predictor</t>
  </si>
  <si>
    <t>time-delay</t>
  </si>
  <si>
    <t>microwave synthesis</t>
  </si>
  <si>
    <t>biodegradation</t>
  </si>
  <si>
    <t>microwave</t>
  </si>
  <si>
    <t>adamantane</t>
  </si>
  <si>
    <t>encapsulation</t>
  </si>
  <si>
    <t>polylactide</t>
  </si>
  <si>
    <t>carbon nanotube network</t>
  </si>
  <si>
    <t>buckypaper</t>
  </si>
  <si>
    <t>electrical resistance</t>
  </si>
  <si>
    <t>carbon nanotubes</t>
  </si>
  <si>
    <t>electrorheology</t>
  </si>
  <si>
    <t>polypyrrole</t>
  </si>
  <si>
    <t>carbonyl iron</t>
  </si>
  <si>
    <t>external linear model</t>
  </si>
  <si>
    <t>nonlinear control</t>
  </si>
  <si>
    <t>parameter estimation</t>
  </si>
  <si>
    <t>adaptive control</t>
  </si>
  <si>
    <t>polyethylene</t>
  </si>
  <si>
    <t>viscoelasticity</t>
  </si>
  <si>
    <t>polyaniline</t>
  </si>
  <si>
    <t>non-newtonian fluids</t>
  </si>
  <si>
    <t>extrusion</t>
  </si>
  <si>
    <t>flow instabilities</t>
  </si>
  <si>
    <t>1-d simulation</t>
  </si>
  <si>
    <t>turbocharging</t>
  </si>
  <si>
    <t>internal combustion engine</t>
  </si>
  <si>
    <t>chemical kinetics</t>
  </si>
  <si>
    <t>chemical equilibrium</t>
  </si>
  <si>
    <t>compactrio</t>
  </si>
  <si>
    <t>engine knock</t>
  </si>
  <si>
    <t>diesel engine</t>
  </si>
  <si>
    <t>si gas engine</t>
  </si>
  <si>
    <t>biogas</t>
  </si>
  <si>
    <t>indicated mean effective pressure</t>
  </si>
  <si>
    <t>indicated efficiency</t>
  </si>
  <si>
    <t>nox production</t>
  </si>
  <si>
    <t>air excess</t>
  </si>
  <si>
    <t>ignition timing</t>
  </si>
  <si>
    <t>co2 mass fraction</t>
  </si>
  <si>
    <t>si gas engines</t>
  </si>
  <si>
    <t>compression ratio</t>
  </si>
  <si>
    <t>Celkový součet</t>
  </si>
  <si>
    <t>ultra-weak photon emission</t>
  </si>
  <si>
    <t>CEBIA-Tech</t>
  </si>
  <si>
    <t>RICE</t>
  </si>
  <si>
    <t>CEITEC</t>
  </si>
  <si>
    <t>Klíčová slova výsledků asociovaných s dále uvedenými projekty</t>
  </si>
  <si>
    <t>CETOCOEN</t>
  </si>
  <si>
    <t>NETME Centre</t>
  </si>
  <si>
    <t>Projekt/klíčová slova</t>
  </si>
  <si>
    <t>Počet klíčových slov</t>
  </si>
  <si>
    <t>Kumulativně</t>
  </si>
  <si>
    <t>Kumulativní podíl</t>
  </si>
  <si>
    <t>Centrum pro apl. mikrobiologii a imunologii ve vet. medicíně</t>
  </si>
  <si>
    <t>Centrum regionu Haná pro biotech. a zemědělský výzkum</t>
  </si>
  <si>
    <t>Centrum výzkumu a využití obnovitelných zdrojů energie</t>
  </si>
  <si>
    <t>Apl. a výv. laboratoře pokročilých mikrotech. a nanotech.</t>
  </si>
  <si>
    <t>Biomedicína pro regionální rozvoj a lidské zdroje</t>
  </si>
  <si>
    <t>Inovace pro efektivitu a životní prostředí</t>
  </si>
  <si>
    <t>Zdroj: IS VaVaI, http://wordle.net, vlastní úpravy | Pozn.: Zobrazeny jsou word clouds vybraných RI (s dostatečně vysokým a strukturovaným počtem výsledků, resp. klíčových slov). Více v komentářích a v textu.</t>
  </si>
  <si>
    <t>Regionální materiálově technologické výzkumné centrum</t>
  </si>
  <si>
    <t>IT4Innovations</t>
  </si>
  <si>
    <t>CzechGlobe</t>
  </si>
  <si>
    <t>NTIS</t>
  </si>
  <si>
    <t>Jihočeské výzk. centrum akvakultury a biodiverzity hydrocenóz</t>
  </si>
  <si>
    <t>Regionální centrum pokročilých technologií a materiálů</t>
  </si>
  <si>
    <t>Dopravní VaV centrum</t>
  </si>
  <si>
    <t>ENET</t>
  </si>
  <si>
    <t>Unipetrol výzkumně vzdělávací centrum</t>
  </si>
  <si>
    <t>SIX</t>
  </si>
  <si>
    <t>TOPTEC</t>
  </si>
  <si>
    <t>Institut čistých technologií těžby a užití energ. surovin</t>
  </si>
  <si>
    <t>Reg. VaV centrum pro plazm. a nanotech. povrch. úpravy</t>
  </si>
  <si>
    <t>CENTEM</t>
  </si>
  <si>
    <t>AdMaS</t>
  </si>
  <si>
    <t>Institut environmentálních technologií</t>
  </si>
  <si>
    <t>RECAMO</t>
  </si>
  <si>
    <t>Centrum polymerních systémů</t>
  </si>
  <si>
    <t>Pořízení technologie pro Centrum vozidel udrž. mobility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</si>
</sst>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0"/>
      <color rgb="FF006100"/>
      <name val="Calibri"/>
      <family val="2"/>
      <charset val="238"/>
      <scheme val="minor"/>
    </font>
    <font>
      <sz val="10"/>
      <color rgb="FF9C0006"/>
      <name val="Calibri"/>
      <family val="2"/>
      <charset val="238"/>
      <scheme val="minor"/>
    </font>
    <font>
      <sz val="10"/>
      <color rgb="FF9C6500"/>
      <name val="Calibri"/>
      <family val="2"/>
      <charset val="238"/>
      <scheme val="minor"/>
    </font>
    <font>
      <sz val="10"/>
      <color rgb="FF3F3F76"/>
      <name val="Calibri"/>
      <family val="2"/>
      <charset val="238"/>
      <scheme val="minor"/>
    </font>
    <font>
      <b/>
      <sz val="10"/>
      <color rgb="FF3F3F3F"/>
      <name val="Calibri"/>
      <family val="2"/>
      <charset val="238"/>
      <scheme val="minor"/>
    </font>
    <font>
      <b/>
      <sz val="10"/>
      <color rgb="FFFA7D00"/>
      <name val="Calibri"/>
      <family val="2"/>
      <charset val="238"/>
      <scheme val="minor"/>
    </font>
    <font>
      <sz val="10"/>
      <color rgb="FFFA7D00"/>
      <name val="Calibri"/>
      <family val="2"/>
      <charset val="238"/>
      <scheme val="minor"/>
    </font>
    <font>
      <b/>
      <sz val="10"/>
      <color theme="0"/>
      <name val="Calibri"/>
      <family val="2"/>
      <charset val="238"/>
      <scheme val="minor"/>
    </font>
    <font>
      <i/>
      <sz val="10"/>
      <color rgb="FF7F7F7F"/>
      <name val="Calibri"/>
      <family val="2"/>
      <charset val="238"/>
      <scheme val="minor"/>
    </font>
    <font>
      <sz val="10"/>
      <color theme="0"/>
      <name val="Calibri"/>
      <family val="2"/>
      <charset val="238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08CCD"/>
        <bgColor indexed="64"/>
      </patternFill>
    </fill>
    <fill>
      <patternFill patternType="solid">
        <fgColor rgb="FF00416E"/>
        <bgColor indexed="64"/>
      </patternFill>
    </fill>
    <fill>
      <patternFill patternType="solid">
        <fgColor rgb="FFE6AF14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9" fontId="1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6" fillId="0" borderId="1" applyNumberFormat="0" applyFill="0" applyAlignment="0" applyProtection="0"/>
    <xf numFmtId="0" fontId="7" fillId="0" borderId="2" applyNumberFormat="0" applyFill="0" applyAlignment="0" applyProtection="0"/>
    <xf numFmtId="0" fontId="8" fillId="0" borderId="3" applyNumberFormat="0" applyFill="0" applyAlignment="0" applyProtection="0"/>
    <xf numFmtId="0" fontId="8" fillId="0" borderId="0" applyNumberFormat="0" applyFill="0" applyBorder="0" applyAlignment="0" applyProtection="0"/>
    <xf numFmtId="0" fontId="9" fillId="2" borderId="0" applyNumberFormat="0" applyBorder="0" applyAlignment="0" applyProtection="0"/>
    <xf numFmtId="0" fontId="10" fillId="3" borderId="0" applyNumberFormat="0" applyBorder="0" applyAlignment="0" applyProtection="0"/>
    <xf numFmtId="0" fontId="11" fillId="4" borderId="0" applyNumberFormat="0" applyBorder="0" applyAlignment="0" applyProtection="0"/>
    <xf numFmtId="0" fontId="12" fillId="5" borderId="4" applyNumberFormat="0" applyAlignment="0" applyProtection="0"/>
    <xf numFmtId="0" fontId="13" fillId="6" borderId="5" applyNumberFormat="0" applyAlignment="0" applyProtection="0"/>
    <xf numFmtId="0" fontId="14" fillId="6" borderId="4" applyNumberFormat="0" applyAlignment="0" applyProtection="0"/>
    <xf numFmtId="0" fontId="15" fillId="0" borderId="6" applyNumberFormat="0" applyFill="0" applyAlignment="0" applyProtection="0"/>
    <xf numFmtId="0" fontId="16" fillId="7" borderId="7" applyNumberFormat="0" applyAlignment="0" applyProtection="0"/>
    <xf numFmtId="0" fontId="2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7" fillId="0" borderId="0" applyNumberFormat="0" applyFill="0" applyBorder="0" applyAlignment="0" applyProtection="0"/>
    <xf numFmtId="0" fontId="3" fillId="0" borderId="9" applyNumberFormat="0" applyFill="0" applyAlignment="0" applyProtection="0"/>
    <xf numFmtId="0" fontId="18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8" fillId="32" borderId="0" applyNumberFormat="0" applyBorder="0" applyAlignment="0" applyProtection="0"/>
  </cellStyleXfs>
  <cellXfs count="11">
    <xf numFmtId="0" fontId="0" fillId="0" borderId="0" xfId="0"/>
    <xf numFmtId="9" fontId="0" fillId="0" borderId="0" xfId="1" applyFont="1"/>
    <xf numFmtId="9" fontId="2" fillId="0" borderId="0" xfId="1" applyFont="1"/>
    <xf numFmtId="9" fontId="4" fillId="0" borderId="0" xfId="1" applyFont="1"/>
    <xf numFmtId="0" fontId="0" fillId="34" borderId="0" xfId="0" applyFill="1"/>
    <xf numFmtId="0" fontId="0" fillId="35" borderId="0" xfId="0" applyFill="1"/>
    <xf numFmtId="0" fontId="18" fillId="34" borderId="0" xfId="0" applyFont="1" applyFill="1"/>
    <xf numFmtId="0" fontId="2" fillId="34" borderId="0" xfId="0" applyFont="1" applyFill="1"/>
    <xf numFmtId="0" fontId="0" fillId="0" borderId="0" xfId="0"/>
    <xf numFmtId="0" fontId="16" fillId="33" borderId="0" xfId="0" applyFont="1" applyFill="1" applyAlignment="1">
      <alignment horizontal="left"/>
    </xf>
    <xf numFmtId="0" fontId="18" fillId="33" borderId="0" xfId="0" applyFont="1" applyFill="1" applyAlignment="1">
      <alignment horizontal="left"/>
    </xf>
  </cellXfs>
  <cellStyles count="43">
    <cellStyle name="20 % – Zvýraznění1" xfId="20" builtinId="30" customBuiltin="1"/>
    <cellStyle name="20 % – Zvýraznění2" xfId="24" builtinId="34" customBuiltin="1"/>
    <cellStyle name="20 % – Zvýraznění3" xfId="28" builtinId="38" customBuiltin="1"/>
    <cellStyle name="20 % – Zvýraznění4" xfId="32" builtinId="42" customBuiltin="1"/>
    <cellStyle name="20 % – Zvýraznění5" xfId="36" builtinId="46" customBuiltin="1"/>
    <cellStyle name="20 % – Zvýraznění6" xfId="40" builtinId="50" customBuiltin="1"/>
    <cellStyle name="40 % – Zvýraznění1" xfId="21" builtinId="31" customBuiltin="1"/>
    <cellStyle name="40 % – Zvýraznění2" xfId="25" builtinId="35" customBuiltin="1"/>
    <cellStyle name="40 % – Zvýraznění3" xfId="29" builtinId="39" customBuiltin="1"/>
    <cellStyle name="40 % – Zvýraznění4" xfId="33" builtinId="43" customBuiltin="1"/>
    <cellStyle name="40 % – Zvýraznění5" xfId="37" builtinId="47" customBuiltin="1"/>
    <cellStyle name="40 % – Zvýraznění6" xfId="41" builtinId="51" customBuiltin="1"/>
    <cellStyle name="60 % – Zvýraznění1" xfId="22" builtinId="32" customBuiltin="1"/>
    <cellStyle name="60 % – Zvýraznění2" xfId="26" builtinId="36" customBuiltin="1"/>
    <cellStyle name="60 % – Zvýraznění3" xfId="30" builtinId="40" customBuiltin="1"/>
    <cellStyle name="60 % – Zvýraznění4" xfId="34" builtinId="44" customBuiltin="1"/>
    <cellStyle name="60 % – Zvýraznění5" xfId="38" builtinId="48" customBuiltin="1"/>
    <cellStyle name="60 % – Zvýraznění6" xfId="42" builtinId="52" customBuiltin="1"/>
    <cellStyle name="Celkem" xfId="18" builtinId="25" customBuiltin="1"/>
    <cellStyle name="Chybně" xfId="8" builtinId="27" customBuiltin="1"/>
    <cellStyle name="Kontrolní buňka" xfId="14" builtinId="23" customBuiltin="1"/>
    <cellStyle name="Nadpis 1" xfId="3" builtinId="16" customBuiltin="1"/>
    <cellStyle name="Nadpis 2" xfId="4" builtinId="17" customBuiltin="1"/>
    <cellStyle name="Nadpis 3" xfId="5" builtinId="18" customBuiltin="1"/>
    <cellStyle name="Nadpis 4" xfId="6" builtinId="19" customBuiltin="1"/>
    <cellStyle name="Název" xfId="2" builtinId="15" customBuiltin="1"/>
    <cellStyle name="Neutrální" xfId="9" builtinId="28" customBuiltin="1"/>
    <cellStyle name="Normální" xfId="0" builtinId="0"/>
    <cellStyle name="Poznámka" xfId="16" builtinId="10" customBuiltin="1"/>
    <cellStyle name="Procenta" xfId="1" builtinId="5"/>
    <cellStyle name="Propojená buňka" xfId="13" builtinId="24" customBuiltin="1"/>
    <cellStyle name="Správně" xfId="7" builtinId="26" customBuiltin="1"/>
    <cellStyle name="Text upozornění" xfId="15" builtinId="11" customBuiltin="1"/>
    <cellStyle name="Vstup" xfId="10" builtinId="20" customBuiltin="1"/>
    <cellStyle name="Výpočet" xfId="12" builtinId="22" customBuiltin="1"/>
    <cellStyle name="Výstup" xfId="11" builtinId="21" customBuiltin="1"/>
    <cellStyle name="Vysvětlující text" xfId="17" builtinId="53" customBuiltin="1"/>
    <cellStyle name="Zvýraznění 1" xfId="19" builtinId="29" customBuiltin="1"/>
    <cellStyle name="Zvýraznění 2" xfId="23" builtinId="33" customBuiltin="1"/>
    <cellStyle name="Zvýraznění 3" xfId="27" builtinId="37" customBuiltin="1"/>
    <cellStyle name="Zvýraznění 4" xfId="31" builtinId="41" customBuiltin="1"/>
    <cellStyle name="Zvýraznění 5" xfId="35" builtinId="45" customBuiltin="1"/>
    <cellStyle name="Zvýraznění 6" xfId="39" builtinId="49" customBuiltin="1"/>
  </cellStyles>
  <dxfs count="0"/>
  <tableStyles count="0" defaultTableStyle="TableStyleMedium2" defaultPivotStyle="PivotStyleLight16"/>
  <colors>
    <mruColors>
      <color rgb="FF00416E"/>
      <color rgb="FFE6AF14"/>
      <color rgb="FFCD5F1E"/>
      <color rgb="FF008CCD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2" Type="http://schemas.openxmlformats.org/officeDocument/2006/relationships/image" Target="../media/image2.jpeg"/><Relationship Id="rId1" Type="http://schemas.openxmlformats.org/officeDocument/2006/relationships/image" Target="../media/image1.jpg"/><Relationship Id="rId6" Type="http://schemas.openxmlformats.org/officeDocument/2006/relationships/image" Target="../media/image6.jpg"/><Relationship Id="rId5" Type="http://schemas.openxmlformats.org/officeDocument/2006/relationships/image" Target="../media/image5.jpeg"/><Relationship Id="rId10" Type="http://schemas.openxmlformats.org/officeDocument/2006/relationships/image" Target="../media/image10.jpeg"/><Relationship Id="rId4" Type="http://schemas.openxmlformats.org/officeDocument/2006/relationships/image" Target="../media/image4.jpg"/><Relationship Id="rId9" Type="http://schemas.openxmlformats.org/officeDocument/2006/relationships/image" Target="../media/image9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36</xdr:row>
      <xdr:rowOff>0</xdr:rowOff>
    </xdr:from>
    <xdr:to>
      <xdr:col>12</xdr:col>
      <xdr:colOff>420000</xdr:colOff>
      <xdr:row>61</xdr:row>
      <xdr:rowOff>132495</xdr:rowOff>
    </xdr:to>
    <xdr:pic>
      <xdr:nvPicPr>
        <xdr:cNvPr id="2" name="Obrázek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181975" y="5181600"/>
          <a:ext cx="4687200" cy="4180620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twoCellAnchor>
  <xdr:twoCellAnchor editAs="oneCell">
    <xdr:from>
      <xdr:col>5</xdr:col>
      <xdr:colOff>0</xdr:colOff>
      <xdr:row>90</xdr:row>
      <xdr:rowOff>0</xdr:rowOff>
    </xdr:from>
    <xdr:to>
      <xdr:col>13</xdr:col>
      <xdr:colOff>26400</xdr:colOff>
      <xdr:row>105</xdr:row>
      <xdr:rowOff>133569</xdr:rowOff>
    </xdr:to>
    <xdr:pic>
      <xdr:nvPicPr>
        <xdr:cNvPr id="5" name="Obrázek 4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181975" y="13925550"/>
          <a:ext cx="4903200" cy="2562444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twoCellAnchor>
  <xdr:twoCellAnchor editAs="oneCell">
    <xdr:from>
      <xdr:col>5</xdr:col>
      <xdr:colOff>0</xdr:colOff>
      <xdr:row>154</xdr:row>
      <xdr:rowOff>0</xdr:rowOff>
    </xdr:from>
    <xdr:to>
      <xdr:col>9</xdr:col>
      <xdr:colOff>146400</xdr:colOff>
      <xdr:row>162</xdr:row>
      <xdr:rowOff>137558</xdr:rowOff>
    </xdr:to>
    <xdr:pic>
      <xdr:nvPicPr>
        <xdr:cNvPr id="6" name="Obrázek 5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181975" y="24288750"/>
          <a:ext cx="2584800" cy="1432958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twoCellAnchor>
  <xdr:twoCellAnchor editAs="oneCell">
    <xdr:from>
      <xdr:col>5</xdr:col>
      <xdr:colOff>0</xdr:colOff>
      <xdr:row>184</xdr:row>
      <xdr:rowOff>0</xdr:rowOff>
    </xdr:from>
    <xdr:to>
      <xdr:col>13</xdr:col>
      <xdr:colOff>98400</xdr:colOff>
      <xdr:row>205</xdr:row>
      <xdr:rowOff>46302</xdr:rowOff>
    </xdr:to>
    <xdr:pic>
      <xdr:nvPicPr>
        <xdr:cNvPr id="7" name="Obrázek 6"/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181975" y="29146500"/>
          <a:ext cx="4975200" cy="3446727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twoCellAnchor>
  <xdr:twoCellAnchor editAs="oneCell">
    <xdr:from>
      <xdr:col>5</xdr:col>
      <xdr:colOff>0</xdr:colOff>
      <xdr:row>256</xdr:row>
      <xdr:rowOff>0</xdr:rowOff>
    </xdr:from>
    <xdr:to>
      <xdr:col>12</xdr:col>
      <xdr:colOff>578400</xdr:colOff>
      <xdr:row>273</xdr:row>
      <xdr:rowOff>113891</xdr:rowOff>
    </xdr:to>
    <xdr:pic>
      <xdr:nvPicPr>
        <xdr:cNvPr id="8" name="Obrázek 7"/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181975" y="40805100"/>
          <a:ext cx="4845600" cy="2866616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twoCellAnchor>
  <xdr:twoCellAnchor editAs="oneCell">
    <xdr:from>
      <xdr:col>5</xdr:col>
      <xdr:colOff>0</xdr:colOff>
      <xdr:row>391</xdr:row>
      <xdr:rowOff>0</xdr:rowOff>
    </xdr:from>
    <xdr:to>
      <xdr:col>18</xdr:col>
      <xdr:colOff>24000</xdr:colOff>
      <xdr:row>409</xdr:row>
      <xdr:rowOff>25454</xdr:rowOff>
    </xdr:to>
    <xdr:pic>
      <xdr:nvPicPr>
        <xdr:cNvPr id="9" name="Obrázek 8"/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181975" y="62664975"/>
          <a:ext cx="7948800" cy="2940104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twoCellAnchor>
  <xdr:twoCellAnchor editAs="oneCell">
    <xdr:from>
      <xdr:col>5</xdr:col>
      <xdr:colOff>0</xdr:colOff>
      <xdr:row>470</xdr:row>
      <xdr:rowOff>0</xdr:rowOff>
    </xdr:from>
    <xdr:to>
      <xdr:col>10</xdr:col>
      <xdr:colOff>343200</xdr:colOff>
      <xdr:row>477</xdr:row>
      <xdr:rowOff>87868</xdr:rowOff>
    </xdr:to>
    <xdr:pic>
      <xdr:nvPicPr>
        <xdr:cNvPr id="10" name="Obrázek 9"/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181975" y="75457050"/>
          <a:ext cx="3391200" cy="1221343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twoCellAnchor>
  <xdr:twoCellAnchor editAs="oneCell">
    <xdr:from>
      <xdr:col>5</xdr:col>
      <xdr:colOff>0</xdr:colOff>
      <xdr:row>527</xdr:row>
      <xdr:rowOff>1</xdr:rowOff>
    </xdr:from>
    <xdr:to>
      <xdr:col>13</xdr:col>
      <xdr:colOff>98400</xdr:colOff>
      <xdr:row>543</xdr:row>
      <xdr:rowOff>111694</xdr:rowOff>
    </xdr:to>
    <xdr:pic>
      <xdr:nvPicPr>
        <xdr:cNvPr id="11" name="Obrázek 10"/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181975" y="84686776"/>
          <a:ext cx="4975200" cy="2702493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291</xdr:row>
      <xdr:rowOff>1</xdr:rowOff>
    </xdr:from>
    <xdr:to>
      <xdr:col>10</xdr:col>
      <xdr:colOff>249600</xdr:colOff>
      <xdr:row>309</xdr:row>
      <xdr:rowOff>20700</xdr:rowOff>
    </xdr:to>
    <xdr:pic>
      <xdr:nvPicPr>
        <xdr:cNvPr id="13" name="Obrázek 12"/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181975" y="46472476"/>
          <a:ext cx="3297600" cy="2935349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twoCellAnchor>
  <xdr:twoCellAnchor editAs="oneCell">
    <xdr:from>
      <xdr:col>5</xdr:col>
      <xdr:colOff>0</xdr:colOff>
      <xdr:row>217</xdr:row>
      <xdr:rowOff>0</xdr:rowOff>
    </xdr:from>
    <xdr:to>
      <xdr:col>10</xdr:col>
      <xdr:colOff>134400</xdr:colOff>
      <xdr:row>226</xdr:row>
      <xdr:rowOff>57155</xdr:rowOff>
    </xdr:to>
    <xdr:pic>
      <xdr:nvPicPr>
        <xdr:cNvPr id="14" name="Obrázek 13"/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181975" y="34490025"/>
          <a:ext cx="3182400" cy="1514480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602"/>
  <sheetViews>
    <sheetView tabSelected="1" zoomScale="90" zoomScaleNormal="90" workbookViewId="0">
      <selection activeCell="D6" sqref="D6"/>
    </sheetView>
  </sheetViews>
  <sheetFormatPr defaultRowHeight="12.75" x14ac:dyDescent="0.2"/>
  <cols>
    <col min="1" max="1" width="30.7109375" customWidth="1"/>
    <col min="2" max="4" width="18.7109375" customWidth="1"/>
  </cols>
  <sheetData>
    <row r="1" spans="1:13" x14ac:dyDescent="0.2">
      <c r="A1" s="9" t="s">
        <v>477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</row>
    <row r="2" spans="1:13" s="8" customFormat="1" x14ac:dyDescent="0.2">
      <c r="A2" s="10" t="s">
        <v>490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spans="1:13" s="8" customFormat="1" x14ac:dyDescent="0.2"/>
    <row r="4" spans="1:13" x14ac:dyDescent="0.2">
      <c r="A4" t="s">
        <v>480</v>
      </c>
      <c r="B4" t="s">
        <v>481</v>
      </c>
      <c r="C4" t="s">
        <v>482</v>
      </c>
      <c r="D4" s="5" t="s">
        <v>483</v>
      </c>
    </row>
    <row r="5" spans="1:13" x14ac:dyDescent="0.2">
      <c r="A5" s="6" t="s">
        <v>478</v>
      </c>
      <c r="B5" s="6"/>
      <c r="C5" s="6"/>
      <c r="D5" s="6"/>
    </row>
    <row r="6" spans="1:13" x14ac:dyDescent="0.2">
      <c r="A6" t="s">
        <v>7</v>
      </c>
      <c r="B6">
        <v>6</v>
      </c>
      <c r="C6">
        <f>SUM(B$6:B6)</f>
        <v>6</v>
      </c>
      <c r="D6" s="1">
        <f>C6/$B$18</f>
        <v>1.7964071856287425E-2</v>
      </c>
    </row>
    <row r="7" spans="1:13" x14ac:dyDescent="0.2">
      <c r="A7" t="s">
        <v>4</v>
      </c>
      <c r="B7">
        <v>5</v>
      </c>
      <c r="C7">
        <f>SUM(B$6:B7)</f>
        <v>11</v>
      </c>
      <c r="D7" s="1">
        <f t="shared" ref="D7:D17" si="0">C7/$B$18</f>
        <v>3.2934131736526949E-2</v>
      </c>
    </row>
    <row r="8" spans="1:13" x14ac:dyDescent="0.2">
      <c r="A8" t="s">
        <v>24</v>
      </c>
      <c r="B8">
        <v>5</v>
      </c>
      <c r="C8">
        <f>SUM(B$6:B8)</f>
        <v>16</v>
      </c>
      <c r="D8" s="1">
        <f t="shared" si="0"/>
        <v>4.790419161676647E-2</v>
      </c>
    </row>
    <row r="9" spans="1:13" x14ac:dyDescent="0.2">
      <c r="A9" t="s">
        <v>13</v>
      </c>
      <c r="B9">
        <v>4</v>
      </c>
      <c r="C9">
        <f>SUM(B$6:B9)</f>
        <v>20</v>
      </c>
      <c r="D9" s="1">
        <f t="shared" si="0"/>
        <v>5.9880239520958084E-2</v>
      </c>
    </row>
    <row r="10" spans="1:13" x14ac:dyDescent="0.2">
      <c r="A10" t="s">
        <v>6</v>
      </c>
      <c r="B10">
        <v>4</v>
      </c>
      <c r="C10">
        <f>SUM(B$6:B10)</f>
        <v>24</v>
      </c>
      <c r="D10" s="1">
        <f t="shared" si="0"/>
        <v>7.1856287425149698E-2</v>
      </c>
    </row>
    <row r="11" spans="1:13" x14ac:dyDescent="0.2">
      <c r="A11" t="s">
        <v>5</v>
      </c>
      <c r="B11">
        <v>3</v>
      </c>
      <c r="C11">
        <f>SUM(B$6:B11)</f>
        <v>27</v>
      </c>
      <c r="D11" s="1">
        <f t="shared" si="0"/>
        <v>8.0838323353293412E-2</v>
      </c>
    </row>
    <row r="12" spans="1:13" x14ac:dyDescent="0.2">
      <c r="A12" t="s">
        <v>18</v>
      </c>
      <c r="B12">
        <v>6</v>
      </c>
      <c r="C12">
        <f>SUM(B$6:B12)</f>
        <v>33</v>
      </c>
      <c r="D12" s="1">
        <f t="shared" si="0"/>
        <v>9.880239520958084E-2</v>
      </c>
    </row>
    <row r="13" spans="1:13" x14ac:dyDescent="0.2">
      <c r="A13" t="s">
        <v>19</v>
      </c>
      <c r="B13">
        <v>3</v>
      </c>
      <c r="C13">
        <f>SUM(B$6:B13)</f>
        <v>36</v>
      </c>
      <c r="D13" s="1">
        <f t="shared" si="0"/>
        <v>0.10778443113772455</v>
      </c>
    </row>
    <row r="14" spans="1:13" x14ac:dyDescent="0.2">
      <c r="A14" t="s">
        <v>9</v>
      </c>
      <c r="B14">
        <v>3</v>
      </c>
      <c r="C14">
        <f>SUM(B$6:B14)</f>
        <v>39</v>
      </c>
      <c r="D14" s="1">
        <f t="shared" si="0"/>
        <v>0.11676646706586827</v>
      </c>
    </row>
    <row r="15" spans="1:13" x14ac:dyDescent="0.2">
      <c r="A15" t="s">
        <v>14</v>
      </c>
      <c r="B15">
        <v>3</v>
      </c>
      <c r="C15">
        <f>SUM(B$6:B15)</f>
        <v>42</v>
      </c>
      <c r="D15" s="1">
        <f t="shared" si="0"/>
        <v>0.12574850299401197</v>
      </c>
    </row>
    <row r="16" spans="1:13" x14ac:dyDescent="0.2">
      <c r="A16" t="s">
        <v>8</v>
      </c>
      <c r="B16">
        <v>3</v>
      </c>
      <c r="C16">
        <f>SUM(B$6:B16)</f>
        <v>45</v>
      </c>
      <c r="D16" s="1">
        <f t="shared" si="0"/>
        <v>0.1347305389221557</v>
      </c>
    </row>
    <row r="17" spans="1:4" x14ac:dyDescent="0.2">
      <c r="A17" t="s">
        <v>23</v>
      </c>
      <c r="B17">
        <v>3</v>
      </c>
      <c r="C17">
        <f>SUM(B$6:B17)</f>
        <v>48</v>
      </c>
      <c r="D17" s="1">
        <f t="shared" si="0"/>
        <v>0.1437125748502994</v>
      </c>
    </row>
    <row r="18" spans="1:4" x14ac:dyDescent="0.2">
      <c r="A18" t="s">
        <v>472</v>
      </c>
      <c r="B18">
        <v>334</v>
      </c>
    </row>
    <row r="20" spans="1:4" x14ac:dyDescent="0.2">
      <c r="A20" s="6" t="s">
        <v>479</v>
      </c>
      <c r="B20" s="4"/>
      <c r="C20" s="4"/>
      <c r="D20" s="4"/>
    </row>
    <row r="21" spans="1:4" x14ac:dyDescent="0.2">
      <c r="A21" t="s">
        <v>28</v>
      </c>
      <c r="B21">
        <v>9</v>
      </c>
      <c r="C21">
        <f>SUM(B$21:B21)</f>
        <v>9</v>
      </c>
      <c r="D21" s="1">
        <f>C21/$B$34</f>
        <v>2.8846153846153848E-2</v>
      </c>
    </row>
    <row r="22" spans="1:4" x14ac:dyDescent="0.2">
      <c r="A22" t="s">
        <v>37</v>
      </c>
      <c r="B22">
        <v>6</v>
      </c>
      <c r="C22">
        <f>SUM(B$21:B22)</f>
        <v>15</v>
      </c>
      <c r="D22" s="1">
        <f t="shared" ref="D22:D33" si="1">C22/$B$34</f>
        <v>4.807692307692308E-2</v>
      </c>
    </row>
    <row r="23" spans="1:4" x14ac:dyDescent="0.2">
      <c r="A23" t="s">
        <v>44</v>
      </c>
      <c r="B23">
        <v>4</v>
      </c>
      <c r="C23">
        <f>SUM(B$21:B23)</f>
        <v>19</v>
      </c>
      <c r="D23" s="1">
        <f t="shared" si="1"/>
        <v>6.0897435897435896E-2</v>
      </c>
    </row>
    <row r="24" spans="1:4" x14ac:dyDescent="0.2">
      <c r="A24" t="s">
        <v>36</v>
      </c>
      <c r="B24">
        <v>4</v>
      </c>
      <c r="C24">
        <f>SUM(B$21:B24)</f>
        <v>23</v>
      </c>
      <c r="D24" s="1">
        <f t="shared" si="1"/>
        <v>7.371794871794872E-2</v>
      </c>
    </row>
    <row r="25" spans="1:4" x14ac:dyDescent="0.2">
      <c r="A25" t="s">
        <v>30</v>
      </c>
      <c r="B25">
        <v>3</v>
      </c>
      <c r="C25">
        <f>SUM(B$21:B25)</f>
        <v>26</v>
      </c>
      <c r="D25" s="1">
        <f t="shared" si="1"/>
        <v>8.3333333333333329E-2</v>
      </c>
    </row>
    <row r="26" spans="1:4" x14ac:dyDescent="0.2">
      <c r="A26" t="s">
        <v>35</v>
      </c>
      <c r="B26">
        <v>3</v>
      </c>
      <c r="C26">
        <f>SUM(B$21:B26)</f>
        <v>29</v>
      </c>
      <c r="D26" s="1">
        <f t="shared" si="1"/>
        <v>9.2948717948717952E-2</v>
      </c>
    </row>
    <row r="27" spans="1:4" x14ac:dyDescent="0.2">
      <c r="A27" t="s">
        <v>39</v>
      </c>
      <c r="B27">
        <v>3</v>
      </c>
      <c r="C27">
        <f>SUM(B$21:B27)</f>
        <v>32</v>
      </c>
      <c r="D27" s="1">
        <f t="shared" si="1"/>
        <v>0.10256410256410256</v>
      </c>
    </row>
    <row r="28" spans="1:4" x14ac:dyDescent="0.2">
      <c r="A28" t="s">
        <v>40</v>
      </c>
      <c r="B28">
        <v>3</v>
      </c>
      <c r="C28">
        <f>SUM(B$21:B28)</f>
        <v>35</v>
      </c>
      <c r="D28" s="1">
        <f t="shared" si="1"/>
        <v>0.11217948717948718</v>
      </c>
    </row>
    <row r="29" spans="1:4" x14ac:dyDescent="0.2">
      <c r="A29" t="s">
        <v>47</v>
      </c>
      <c r="B29">
        <v>3</v>
      </c>
      <c r="C29">
        <f>SUM(B$21:B29)</f>
        <v>38</v>
      </c>
      <c r="D29" s="1">
        <f t="shared" si="1"/>
        <v>0.12179487179487179</v>
      </c>
    </row>
    <row r="30" spans="1:4" x14ac:dyDescent="0.2">
      <c r="A30" t="s">
        <v>45</v>
      </c>
      <c r="B30">
        <v>3</v>
      </c>
      <c r="C30">
        <f>SUM(B$21:B30)</f>
        <v>41</v>
      </c>
      <c r="D30" s="1">
        <f t="shared" si="1"/>
        <v>0.13141025641025642</v>
      </c>
    </row>
    <row r="31" spans="1:4" x14ac:dyDescent="0.2">
      <c r="A31" t="s">
        <v>29</v>
      </c>
      <c r="B31">
        <v>3</v>
      </c>
      <c r="C31">
        <f>SUM(B$21:B31)</f>
        <v>44</v>
      </c>
      <c r="D31" s="1">
        <f t="shared" si="1"/>
        <v>0.14102564102564102</v>
      </c>
    </row>
    <row r="32" spans="1:4" x14ac:dyDescent="0.2">
      <c r="A32" t="s">
        <v>42</v>
      </c>
      <c r="B32">
        <v>3</v>
      </c>
      <c r="C32">
        <f>SUM(B$21:B32)</f>
        <v>47</v>
      </c>
      <c r="D32" s="1">
        <f t="shared" si="1"/>
        <v>0.15064102564102563</v>
      </c>
    </row>
    <row r="33" spans="1:6" x14ac:dyDescent="0.2">
      <c r="A33" t="s">
        <v>34</v>
      </c>
      <c r="B33">
        <v>3</v>
      </c>
      <c r="C33">
        <f>SUM(B$21:B33)</f>
        <v>50</v>
      </c>
      <c r="D33" s="1">
        <f t="shared" si="1"/>
        <v>0.16025641025641027</v>
      </c>
    </row>
    <row r="34" spans="1:6" x14ac:dyDescent="0.2">
      <c r="A34" t="s">
        <v>472</v>
      </c>
      <c r="B34">
        <v>312</v>
      </c>
    </row>
    <row r="36" spans="1:6" x14ac:dyDescent="0.2">
      <c r="A36" s="6" t="s">
        <v>484</v>
      </c>
      <c r="B36" s="4"/>
      <c r="C36" s="4"/>
      <c r="D36" s="4"/>
      <c r="F36" s="5">
        <f>0.02*B78</f>
        <v>13.02</v>
      </c>
    </row>
    <row r="37" spans="1:6" x14ac:dyDescent="0.2">
      <c r="A37" t="s">
        <v>76</v>
      </c>
      <c r="B37">
        <v>16</v>
      </c>
      <c r="C37">
        <f>SUM(B$37:B37)</f>
        <v>16</v>
      </c>
      <c r="D37" s="1">
        <f>C37/$B$78</f>
        <v>2.4577572964669739E-2</v>
      </c>
    </row>
    <row r="38" spans="1:6" x14ac:dyDescent="0.2">
      <c r="A38" t="s">
        <v>60</v>
      </c>
      <c r="B38">
        <v>15</v>
      </c>
      <c r="C38">
        <f>SUM(B$37:B38)</f>
        <v>31</v>
      </c>
      <c r="D38" s="1">
        <f t="shared" ref="D38:D77" si="2">C38/$B$78</f>
        <v>4.7619047619047616E-2</v>
      </c>
    </row>
    <row r="39" spans="1:6" x14ac:dyDescent="0.2">
      <c r="A39" t="s">
        <v>72</v>
      </c>
      <c r="B39">
        <v>11</v>
      </c>
      <c r="C39">
        <f>SUM(B$37:B39)</f>
        <v>42</v>
      </c>
      <c r="D39" s="1">
        <f t="shared" si="2"/>
        <v>6.4516129032258063E-2</v>
      </c>
    </row>
    <row r="40" spans="1:6" x14ac:dyDescent="0.2">
      <c r="A40" t="s">
        <v>77</v>
      </c>
      <c r="B40">
        <v>10</v>
      </c>
      <c r="C40">
        <f>SUM(B$37:B40)</f>
        <v>52</v>
      </c>
      <c r="D40" s="1">
        <f t="shared" si="2"/>
        <v>7.9877112135176648E-2</v>
      </c>
    </row>
    <row r="41" spans="1:6" x14ac:dyDescent="0.2">
      <c r="A41" t="s">
        <v>59</v>
      </c>
      <c r="B41">
        <v>10</v>
      </c>
      <c r="C41">
        <f>SUM(B$37:B41)</f>
        <v>62</v>
      </c>
      <c r="D41" s="1">
        <f t="shared" si="2"/>
        <v>9.5238095238095233E-2</v>
      </c>
    </row>
    <row r="42" spans="1:6" x14ac:dyDescent="0.2">
      <c r="A42" t="s">
        <v>66</v>
      </c>
      <c r="B42">
        <v>8</v>
      </c>
      <c r="C42">
        <f>SUM(B$37:B42)</f>
        <v>70</v>
      </c>
      <c r="D42" s="1">
        <f t="shared" si="2"/>
        <v>0.10752688172043011</v>
      </c>
    </row>
    <row r="43" spans="1:6" x14ac:dyDescent="0.2">
      <c r="A43" t="s">
        <v>74</v>
      </c>
      <c r="B43">
        <v>8</v>
      </c>
      <c r="C43">
        <f>SUM(B$37:B43)</f>
        <v>78</v>
      </c>
      <c r="D43" s="1">
        <f t="shared" si="2"/>
        <v>0.11981566820276497</v>
      </c>
    </row>
    <row r="44" spans="1:6" x14ac:dyDescent="0.2">
      <c r="A44" t="s">
        <v>68</v>
      </c>
      <c r="B44">
        <v>6</v>
      </c>
      <c r="C44">
        <f>SUM(B$37:B44)</f>
        <v>84</v>
      </c>
      <c r="D44" s="1">
        <f t="shared" si="2"/>
        <v>0.12903225806451613</v>
      </c>
    </row>
    <row r="45" spans="1:6" x14ac:dyDescent="0.2">
      <c r="A45" t="s">
        <v>11</v>
      </c>
      <c r="B45">
        <v>6</v>
      </c>
      <c r="C45">
        <f>SUM(B$37:B45)</f>
        <v>90</v>
      </c>
      <c r="D45" s="1">
        <f t="shared" si="2"/>
        <v>0.13824884792626729</v>
      </c>
    </row>
    <row r="46" spans="1:6" x14ac:dyDescent="0.2">
      <c r="A46" t="s">
        <v>78</v>
      </c>
      <c r="B46">
        <v>6</v>
      </c>
      <c r="C46">
        <f>SUM(B$37:B46)</f>
        <v>96</v>
      </c>
      <c r="D46" s="1">
        <f t="shared" si="2"/>
        <v>0.14746543778801843</v>
      </c>
    </row>
    <row r="47" spans="1:6" x14ac:dyDescent="0.2">
      <c r="A47" t="s">
        <v>64</v>
      </c>
      <c r="B47">
        <v>6</v>
      </c>
      <c r="C47">
        <f>SUM(B$37:B47)</f>
        <v>102</v>
      </c>
      <c r="D47" s="1">
        <f t="shared" si="2"/>
        <v>0.15668202764976957</v>
      </c>
    </row>
    <row r="48" spans="1:6" x14ac:dyDescent="0.2">
      <c r="A48" t="s">
        <v>91</v>
      </c>
      <c r="B48">
        <v>6</v>
      </c>
      <c r="C48">
        <f>SUM(B$37:B48)</f>
        <v>108</v>
      </c>
      <c r="D48" s="1">
        <f t="shared" si="2"/>
        <v>0.16589861751152074</v>
      </c>
    </row>
    <row r="49" spans="1:4" x14ac:dyDescent="0.2">
      <c r="A49" t="s">
        <v>95</v>
      </c>
      <c r="B49">
        <v>6</v>
      </c>
      <c r="C49">
        <f>SUM(B$37:B49)</f>
        <v>114</v>
      </c>
      <c r="D49" s="1">
        <f t="shared" si="2"/>
        <v>0.17511520737327188</v>
      </c>
    </row>
    <row r="50" spans="1:4" x14ac:dyDescent="0.2">
      <c r="A50" t="s">
        <v>94</v>
      </c>
      <c r="B50">
        <v>5</v>
      </c>
      <c r="C50">
        <f>SUM(B$37:B50)</f>
        <v>119</v>
      </c>
      <c r="D50" s="1">
        <f t="shared" si="2"/>
        <v>0.18279569892473119</v>
      </c>
    </row>
    <row r="51" spans="1:4" x14ac:dyDescent="0.2">
      <c r="A51" t="s">
        <v>16</v>
      </c>
      <c r="B51">
        <v>5</v>
      </c>
      <c r="C51">
        <f>SUM(B$37:B51)</f>
        <v>124</v>
      </c>
      <c r="D51" s="1">
        <f t="shared" si="2"/>
        <v>0.19047619047619047</v>
      </c>
    </row>
    <row r="52" spans="1:4" x14ac:dyDescent="0.2">
      <c r="A52" t="s">
        <v>93</v>
      </c>
      <c r="B52">
        <v>5</v>
      </c>
      <c r="C52">
        <f>SUM(B$37:B52)</f>
        <v>129</v>
      </c>
      <c r="D52" s="1">
        <f t="shared" si="2"/>
        <v>0.19815668202764977</v>
      </c>
    </row>
    <row r="53" spans="1:4" x14ac:dyDescent="0.2">
      <c r="A53" t="s">
        <v>81</v>
      </c>
      <c r="B53">
        <v>5</v>
      </c>
      <c r="C53">
        <f>SUM(B$37:B53)</f>
        <v>134</v>
      </c>
      <c r="D53" s="1">
        <f t="shared" si="2"/>
        <v>0.20583717357910905</v>
      </c>
    </row>
    <row r="54" spans="1:4" x14ac:dyDescent="0.2">
      <c r="A54" t="s">
        <v>82</v>
      </c>
      <c r="B54">
        <v>5</v>
      </c>
      <c r="C54">
        <f>SUM(B$37:B54)</f>
        <v>139</v>
      </c>
      <c r="D54" s="1">
        <f t="shared" si="2"/>
        <v>0.21351766513056836</v>
      </c>
    </row>
    <row r="55" spans="1:4" x14ac:dyDescent="0.2">
      <c r="A55" t="s">
        <v>58</v>
      </c>
      <c r="B55">
        <v>4</v>
      </c>
      <c r="C55">
        <f>SUM(B$37:B55)</f>
        <v>143</v>
      </c>
      <c r="D55" s="1">
        <f t="shared" si="2"/>
        <v>0.2196620583717358</v>
      </c>
    </row>
    <row r="56" spans="1:4" x14ac:dyDescent="0.2">
      <c r="A56" t="s">
        <v>70</v>
      </c>
      <c r="B56">
        <v>4</v>
      </c>
      <c r="C56">
        <f>SUM(B$37:B56)</f>
        <v>147</v>
      </c>
      <c r="D56" s="1">
        <f t="shared" si="2"/>
        <v>0.22580645161290322</v>
      </c>
    </row>
    <row r="57" spans="1:4" x14ac:dyDescent="0.2">
      <c r="A57" t="s">
        <v>85</v>
      </c>
      <c r="B57">
        <v>4</v>
      </c>
      <c r="C57">
        <f>SUM(B$37:B57)</f>
        <v>151</v>
      </c>
      <c r="D57" s="1">
        <f t="shared" si="2"/>
        <v>0.23195084485407066</v>
      </c>
    </row>
    <row r="58" spans="1:4" x14ac:dyDescent="0.2">
      <c r="A58" t="s">
        <v>92</v>
      </c>
      <c r="B58">
        <v>4</v>
      </c>
      <c r="C58">
        <f>SUM(B$37:B58)</f>
        <v>155</v>
      </c>
      <c r="D58" s="1">
        <f t="shared" si="2"/>
        <v>0.23809523809523808</v>
      </c>
    </row>
    <row r="59" spans="1:4" x14ac:dyDescent="0.2">
      <c r="A59" t="s">
        <v>90</v>
      </c>
      <c r="B59">
        <v>4</v>
      </c>
      <c r="C59">
        <f>SUM(B$37:B59)</f>
        <v>159</v>
      </c>
      <c r="D59" s="1">
        <f t="shared" si="2"/>
        <v>0.24423963133640553</v>
      </c>
    </row>
    <row r="60" spans="1:4" x14ac:dyDescent="0.2">
      <c r="A60" t="s">
        <v>71</v>
      </c>
      <c r="B60">
        <v>4</v>
      </c>
      <c r="C60">
        <f>SUM(B$37:B60)</f>
        <v>163</v>
      </c>
      <c r="D60" s="1">
        <f t="shared" si="2"/>
        <v>0.25038402457757297</v>
      </c>
    </row>
    <row r="61" spans="1:4" x14ac:dyDescent="0.2">
      <c r="A61" t="s">
        <v>73</v>
      </c>
      <c r="B61">
        <v>4</v>
      </c>
      <c r="C61">
        <f>SUM(B$37:B61)</f>
        <v>167</v>
      </c>
      <c r="D61" s="1">
        <f t="shared" si="2"/>
        <v>0.25652841781874042</v>
      </c>
    </row>
    <row r="62" spans="1:4" x14ac:dyDescent="0.2">
      <c r="A62" t="s">
        <v>25</v>
      </c>
      <c r="B62">
        <v>4</v>
      </c>
      <c r="C62">
        <f>SUM(B$37:B62)</f>
        <v>171</v>
      </c>
      <c r="D62" s="1">
        <f t="shared" si="2"/>
        <v>0.26267281105990781</v>
      </c>
    </row>
    <row r="63" spans="1:4" x14ac:dyDescent="0.2">
      <c r="A63" t="s">
        <v>65</v>
      </c>
      <c r="B63">
        <v>4</v>
      </c>
      <c r="C63">
        <f>SUM(B$37:B63)</f>
        <v>175</v>
      </c>
      <c r="D63" s="1">
        <f t="shared" si="2"/>
        <v>0.26881720430107525</v>
      </c>
    </row>
    <row r="64" spans="1:4" x14ac:dyDescent="0.2">
      <c r="A64" t="s">
        <v>86</v>
      </c>
      <c r="B64">
        <v>4</v>
      </c>
      <c r="C64">
        <f>SUM(B$37:B64)</f>
        <v>179</v>
      </c>
      <c r="D64" s="1">
        <f t="shared" si="2"/>
        <v>0.2749615975422427</v>
      </c>
    </row>
    <row r="65" spans="1:4" x14ac:dyDescent="0.2">
      <c r="A65" t="s">
        <v>63</v>
      </c>
      <c r="B65">
        <v>3</v>
      </c>
      <c r="C65">
        <f>SUM(B$37:B65)</f>
        <v>182</v>
      </c>
      <c r="D65" s="1">
        <f t="shared" si="2"/>
        <v>0.27956989247311825</v>
      </c>
    </row>
    <row r="66" spans="1:4" x14ac:dyDescent="0.2">
      <c r="A66" t="s">
        <v>80</v>
      </c>
      <c r="B66">
        <v>3</v>
      </c>
      <c r="C66">
        <f>SUM(B$37:B66)</f>
        <v>185</v>
      </c>
      <c r="D66" s="1">
        <f t="shared" si="2"/>
        <v>0.28417818740399386</v>
      </c>
    </row>
    <row r="67" spans="1:4" x14ac:dyDescent="0.2">
      <c r="A67" t="s">
        <v>87</v>
      </c>
      <c r="B67">
        <v>3</v>
      </c>
      <c r="C67">
        <f>SUM(B$37:B67)</f>
        <v>188</v>
      </c>
      <c r="D67" s="1">
        <f t="shared" si="2"/>
        <v>0.28878648233486942</v>
      </c>
    </row>
    <row r="68" spans="1:4" x14ac:dyDescent="0.2">
      <c r="A68" t="s">
        <v>62</v>
      </c>
      <c r="B68">
        <v>3</v>
      </c>
      <c r="C68">
        <f>SUM(B$37:B68)</f>
        <v>191</v>
      </c>
      <c r="D68" s="1">
        <f t="shared" si="2"/>
        <v>0.29339477726574503</v>
      </c>
    </row>
    <row r="69" spans="1:4" x14ac:dyDescent="0.2">
      <c r="A69" t="s">
        <v>79</v>
      </c>
      <c r="B69">
        <v>3</v>
      </c>
      <c r="C69">
        <f>SUM(B$37:B69)</f>
        <v>194</v>
      </c>
      <c r="D69" s="1">
        <f t="shared" si="2"/>
        <v>0.29800307219662059</v>
      </c>
    </row>
    <row r="70" spans="1:4" x14ac:dyDescent="0.2">
      <c r="A70" t="s">
        <v>89</v>
      </c>
      <c r="B70">
        <v>3</v>
      </c>
      <c r="C70">
        <f>SUM(B$37:B70)</f>
        <v>197</v>
      </c>
      <c r="D70" s="1">
        <f t="shared" si="2"/>
        <v>0.30261136712749614</v>
      </c>
    </row>
    <row r="71" spans="1:4" x14ac:dyDescent="0.2">
      <c r="A71" t="s">
        <v>67</v>
      </c>
      <c r="B71">
        <v>3</v>
      </c>
      <c r="C71">
        <f>SUM(B$37:B71)</f>
        <v>200</v>
      </c>
      <c r="D71" s="1">
        <f t="shared" si="2"/>
        <v>0.30721966205837176</v>
      </c>
    </row>
    <row r="72" spans="1:4" x14ac:dyDescent="0.2">
      <c r="A72" t="s">
        <v>97</v>
      </c>
      <c r="B72">
        <v>3</v>
      </c>
      <c r="C72">
        <f>SUM(B$37:B72)</f>
        <v>203</v>
      </c>
      <c r="D72" s="1">
        <f t="shared" si="2"/>
        <v>0.31182795698924731</v>
      </c>
    </row>
    <row r="73" spans="1:4" x14ac:dyDescent="0.2">
      <c r="A73" t="s">
        <v>57</v>
      </c>
      <c r="B73">
        <v>3</v>
      </c>
      <c r="C73">
        <f>SUM(B$37:B73)</f>
        <v>206</v>
      </c>
      <c r="D73" s="1">
        <f t="shared" si="2"/>
        <v>0.31643625192012287</v>
      </c>
    </row>
    <row r="74" spans="1:4" x14ac:dyDescent="0.2">
      <c r="A74" t="s">
        <v>61</v>
      </c>
      <c r="B74">
        <v>3</v>
      </c>
      <c r="C74">
        <f>SUM(B$37:B74)</f>
        <v>209</v>
      </c>
      <c r="D74" s="1">
        <f t="shared" si="2"/>
        <v>0.32104454685099848</v>
      </c>
    </row>
    <row r="75" spans="1:4" x14ac:dyDescent="0.2">
      <c r="A75" t="s">
        <v>88</v>
      </c>
      <c r="B75">
        <v>3</v>
      </c>
      <c r="C75">
        <f>SUM(B$37:B75)</f>
        <v>212</v>
      </c>
      <c r="D75" s="1">
        <f t="shared" si="2"/>
        <v>0.32565284178187404</v>
      </c>
    </row>
    <row r="76" spans="1:4" x14ac:dyDescent="0.2">
      <c r="A76" t="s">
        <v>75</v>
      </c>
      <c r="B76">
        <v>3</v>
      </c>
      <c r="C76">
        <f>SUM(B$37:B76)</f>
        <v>215</v>
      </c>
      <c r="D76" s="1">
        <f t="shared" si="2"/>
        <v>0.33026113671274959</v>
      </c>
    </row>
    <row r="77" spans="1:4" x14ac:dyDescent="0.2">
      <c r="A77" t="s">
        <v>12</v>
      </c>
      <c r="B77">
        <v>3</v>
      </c>
      <c r="C77">
        <f>SUM(B$37:B77)</f>
        <v>218</v>
      </c>
      <c r="D77" s="2">
        <f t="shared" si="2"/>
        <v>0.3348694316436252</v>
      </c>
    </row>
    <row r="78" spans="1:4" x14ac:dyDescent="0.2">
      <c r="A78" t="s">
        <v>472</v>
      </c>
      <c r="B78">
        <v>651</v>
      </c>
    </row>
    <row r="80" spans="1:4" x14ac:dyDescent="0.2">
      <c r="A80" s="6" t="s">
        <v>485</v>
      </c>
      <c r="B80" s="4"/>
      <c r="C80" s="4"/>
      <c r="D80" s="4"/>
    </row>
    <row r="81" spans="1:6" x14ac:dyDescent="0.2">
      <c r="A81" t="s">
        <v>107</v>
      </c>
      <c r="B81">
        <v>5</v>
      </c>
      <c r="C81">
        <f>SUM(B$81:B81)</f>
        <v>5</v>
      </c>
      <c r="D81" s="1">
        <f>C81/$B$88</f>
        <v>2.1276595744680851E-2</v>
      </c>
    </row>
    <row r="82" spans="1:6" x14ac:dyDescent="0.2">
      <c r="A82" t="s">
        <v>22</v>
      </c>
      <c r="B82">
        <v>4</v>
      </c>
      <c r="C82">
        <f>SUM(B$81:B82)</f>
        <v>9</v>
      </c>
      <c r="D82" s="1">
        <f t="shared" ref="D82:D87" si="3">C82/$B$88</f>
        <v>3.8297872340425532E-2</v>
      </c>
    </row>
    <row r="83" spans="1:6" x14ac:dyDescent="0.2">
      <c r="A83" t="s">
        <v>102</v>
      </c>
      <c r="B83">
        <v>4</v>
      </c>
      <c r="C83">
        <f>SUM(B$81:B83)</f>
        <v>13</v>
      </c>
      <c r="D83" s="1">
        <f t="shared" si="3"/>
        <v>5.5319148936170209E-2</v>
      </c>
    </row>
    <row r="84" spans="1:6" x14ac:dyDescent="0.2">
      <c r="A84" t="s">
        <v>101</v>
      </c>
      <c r="B84">
        <v>3</v>
      </c>
      <c r="C84">
        <f>SUM(B$81:B84)</f>
        <v>16</v>
      </c>
      <c r="D84" s="1">
        <f t="shared" si="3"/>
        <v>6.8085106382978725E-2</v>
      </c>
    </row>
    <row r="85" spans="1:6" x14ac:dyDescent="0.2">
      <c r="A85" t="s">
        <v>103</v>
      </c>
      <c r="B85">
        <v>3</v>
      </c>
      <c r="C85">
        <f>SUM(B$81:B85)</f>
        <v>19</v>
      </c>
      <c r="D85" s="1">
        <f t="shared" si="3"/>
        <v>8.085106382978724E-2</v>
      </c>
    </row>
    <row r="86" spans="1:6" x14ac:dyDescent="0.2">
      <c r="A86" t="s">
        <v>100</v>
      </c>
      <c r="B86">
        <v>3</v>
      </c>
      <c r="C86">
        <f>SUM(B$81:B86)</f>
        <v>22</v>
      </c>
      <c r="D86" s="1">
        <f t="shared" si="3"/>
        <v>9.3617021276595741E-2</v>
      </c>
    </row>
    <row r="87" spans="1:6" x14ac:dyDescent="0.2">
      <c r="A87" t="s">
        <v>473</v>
      </c>
      <c r="B87">
        <v>3</v>
      </c>
      <c r="C87">
        <f>SUM(B$81:B87)</f>
        <v>25</v>
      </c>
      <c r="D87" s="3">
        <f t="shared" si="3"/>
        <v>0.10638297872340426</v>
      </c>
    </row>
    <row r="88" spans="1:6" x14ac:dyDescent="0.2">
      <c r="A88" t="s">
        <v>472</v>
      </c>
      <c r="B88">
        <v>235</v>
      </c>
    </row>
    <row r="90" spans="1:6" x14ac:dyDescent="0.2">
      <c r="A90" s="6" t="s">
        <v>486</v>
      </c>
      <c r="B90" s="4"/>
      <c r="C90" s="4"/>
      <c r="D90" s="4"/>
      <c r="F90">
        <f>0.02*B126</f>
        <v>13.620000000000001</v>
      </c>
    </row>
    <row r="91" spans="1:6" x14ac:dyDescent="0.2">
      <c r="A91" t="s">
        <v>123</v>
      </c>
      <c r="B91">
        <v>7</v>
      </c>
      <c r="C91">
        <f>SUM(B$91:B91)</f>
        <v>7</v>
      </c>
      <c r="D91" s="1">
        <f>C91/$B$126</f>
        <v>1.0279001468428781E-2</v>
      </c>
    </row>
    <row r="92" spans="1:6" x14ac:dyDescent="0.2">
      <c r="A92" t="s">
        <v>143</v>
      </c>
      <c r="B92">
        <v>6</v>
      </c>
      <c r="C92">
        <f>SUM(B$91:B92)</f>
        <v>13</v>
      </c>
      <c r="D92" s="1">
        <f t="shared" ref="D92:D125" si="4">C92/$B$126</f>
        <v>1.908957415565345E-2</v>
      </c>
    </row>
    <row r="93" spans="1:6" x14ac:dyDescent="0.2">
      <c r="A93" t="s">
        <v>119</v>
      </c>
      <c r="B93">
        <v>6</v>
      </c>
      <c r="C93">
        <f>SUM(B$91:B93)</f>
        <v>19</v>
      </c>
      <c r="D93" s="1">
        <f t="shared" si="4"/>
        <v>2.7900146842878122E-2</v>
      </c>
    </row>
    <row r="94" spans="1:6" x14ac:dyDescent="0.2">
      <c r="A94" t="s">
        <v>115</v>
      </c>
      <c r="B94">
        <v>5</v>
      </c>
      <c r="C94">
        <f>SUM(B$91:B94)</f>
        <v>24</v>
      </c>
      <c r="D94" s="1">
        <f t="shared" si="4"/>
        <v>3.5242290748898682E-2</v>
      </c>
    </row>
    <row r="95" spans="1:6" x14ac:dyDescent="0.2">
      <c r="A95" t="s">
        <v>135</v>
      </c>
      <c r="B95">
        <v>5</v>
      </c>
      <c r="C95">
        <f>SUM(B$91:B95)</f>
        <v>29</v>
      </c>
      <c r="D95" s="1">
        <f t="shared" si="4"/>
        <v>4.2584434654919234E-2</v>
      </c>
    </row>
    <row r="96" spans="1:6" x14ac:dyDescent="0.2">
      <c r="A96" t="s">
        <v>136</v>
      </c>
      <c r="B96">
        <v>5</v>
      </c>
      <c r="C96">
        <f>SUM(B$91:B96)</f>
        <v>34</v>
      </c>
      <c r="D96" s="1">
        <f t="shared" si="4"/>
        <v>4.9926578560939794E-2</v>
      </c>
    </row>
    <row r="97" spans="1:4" x14ac:dyDescent="0.2">
      <c r="A97" t="s">
        <v>122</v>
      </c>
      <c r="B97">
        <v>5</v>
      </c>
      <c r="C97">
        <f>SUM(B$91:B97)</f>
        <v>39</v>
      </c>
      <c r="D97" s="1">
        <f t="shared" si="4"/>
        <v>5.7268722466960353E-2</v>
      </c>
    </row>
    <row r="98" spans="1:4" x14ac:dyDescent="0.2">
      <c r="A98" t="s">
        <v>138</v>
      </c>
      <c r="B98">
        <v>5</v>
      </c>
      <c r="C98">
        <f>SUM(B$91:B98)</f>
        <v>44</v>
      </c>
      <c r="D98" s="1">
        <f t="shared" si="4"/>
        <v>6.4610866372980913E-2</v>
      </c>
    </row>
    <row r="99" spans="1:4" x14ac:dyDescent="0.2">
      <c r="A99" t="s">
        <v>147</v>
      </c>
      <c r="B99">
        <v>5</v>
      </c>
      <c r="C99">
        <f>SUM(B$91:B99)</f>
        <v>49</v>
      </c>
      <c r="D99" s="1">
        <f t="shared" si="4"/>
        <v>7.1953010279001473E-2</v>
      </c>
    </row>
    <row r="100" spans="1:4" x14ac:dyDescent="0.2">
      <c r="A100" t="s">
        <v>133</v>
      </c>
      <c r="B100">
        <v>4</v>
      </c>
      <c r="C100">
        <f>SUM(B$91:B100)</f>
        <v>53</v>
      </c>
      <c r="D100" s="1">
        <f t="shared" si="4"/>
        <v>7.7826725403817909E-2</v>
      </c>
    </row>
    <row r="101" spans="1:4" x14ac:dyDescent="0.2">
      <c r="A101" t="s">
        <v>130</v>
      </c>
      <c r="B101">
        <v>4</v>
      </c>
      <c r="C101">
        <f>SUM(B$91:B101)</f>
        <v>57</v>
      </c>
      <c r="D101" s="1">
        <f t="shared" si="4"/>
        <v>8.3700440528634359E-2</v>
      </c>
    </row>
    <row r="102" spans="1:4" x14ac:dyDescent="0.2">
      <c r="A102" t="s">
        <v>120</v>
      </c>
      <c r="B102">
        <v>4</v>
      </c>
      <c r="C102">
        <f>SUM(B$91:B102)</f>
        <v>61</v>
      </c>
      <c r="D102" s="1">
        <f t="shared" si="4"/>
        <v>8.957415565345081E-2</v>
      </c>
    </row>
    <row r="103" spans="1:4" x14ac:dyDescent="0.2">
      <c r="A103" t="s">
        <v>137</v>
      </c>
      <c r="B103">
        <v>4</v>
      </c>
      <c r="C103">
        <f>SUM(B$91:B103)</f>
        <v>65</v>
      </c>
      <c r="D103" s="1">
        <f t="shared" si="4"/>
        <v>9.544787077826726E-2</v>
      </c>
    </row>
    <row r="104" spans="1:4" x14ac:dyDescent="0.2">
      <c r="A104" t="s">
        <v>32</v>
      </c>
      <c r="B104">
        <v>4</v>
      </c>
      <c r="C104">
        <f>SUM(B$91:B104)</f>
        <v>69</v>
      </c>
      <c r="D104" s="1">
        <f t="shared" si="4"/>
        <v>0.1013215859030837</v>
      </c>
    </row>
    <row r="105" spans="1:4" x14ac:dyDescent="0.2">
      <c r="A105" t="s">
        <v>126</v>
      </c>
      <c r="B105">
        <v>4</v>
      </c>
      <c r="C105">
        <f>SUM(B$91:B105)</f>
        <v>73</v>
      </c>
      <c r="D105" s="1">
        <f t="shared" si="4"/>
        <v>0.10719530102790015</v>
      </c>
    </row>
    <row r="106" spans="1:4" x14ac:dyDescent="0.2">
      <c r="A106" t="s">
        <v>109</v>
      </c>
      <c r="B106">
        <v>3</v>
      </c>
      <c r="C106">
        <f>SUM(B$91:B106)</f>
        <v>76</v>
      </c>
      <c r="D106" s="1">
        <f t="shared" si="4"/>
        <v>0.11160058737151249</v>
      </c>
    </row>
    <row r="107" spans="1:4" x14ac:dyDescent="0.2">
      <c r="A107" t="s">
        <v>114</v>
      </c>
      <c r="B107">
        <v>3</v>
      </c>
      <c r="C107">
        <f>SUM(B$91:B107)</f>
        <v>79</v>
      </c>
      <c r="D107" s="1">
        <f t="shared" si="4"/>
        <v>0.11600587371512482</v>
      </c>
    </row>
    <row r="108" spans="1:4" x14ac:dyDescent="0.2">
      <c r="A108" t="s">
        <v>110</v>
      </c>
      <c r="B108">
        <v>3</v>
      </c>
      <c r="C108">
        <f>SUM(B$91:B108)</f>
        <v>82</v>
      </c>
      <c r="D108" s="1">
        <f t="shared" si="4"/>
        <v>0.12041116005873716</v>
      </c>
    </row>
    <row r="109" spans="1:4" x14ac:dyDescent="0.2">
      <c r="A109" t="s">
        <v>117</v>
      </c>
      <c r="B109">
        <v>3</v>
      </c>
      <c r="C109">
        <f>SUM(B$91:B109)</f>
        <v>85</v>
      </c>
      <c r="D109" s="1">
        <f t="shared" si="4"/>
        <v>0.12481644640234948</v>
      </c>
    </row>
    <row r="110" spans="1:4" x14ac:dyDescent="0.2">
      <c r="A110" t="s">
        <v>104</v>
      </c>
      <c r="B110">
        <v>3</v>
      </c>
      <c r="C110">
        <f>SUM(B$91:B110)</f>
        <v>88</v>
      </c>
      <c r="D110" s="1">
        <f t="shared" si="4"/>
        <v>0.12922173274596183</v>
      </c>
    </row>
    <row r="111" spans="1:4" x14ac:dyDescent="0.2">
      <c r="A111" t="s">
        <v>112</v>
      </c>
      <c r="B111">
        <v>3</v>
      </c>
      <c r="C111">
        <f>SUM(B$91:B111)</f>
        <v>91</v>
      </c>
      <c r="D111" s="1">
        <f t="shared" si="4"/>
        <v>0.13362701908957417</v>
      </c>
    </row>
    <row r="112" spans="1:4" x14ac:dyDescent="0.2">
      <c r="A112" t="s">
        <v>131</v>
      </c>
      <c r="B112">
        <v>3</v>
      </c>
      <c r="C112">
        <f>SUM(B$91:B112)</f>
        <v>94</v>
      </c>
      <c r="D112" s="1">
        <f t="shared" si="4"/>
        <v>0.13803230543318648</v>
      </c>
    </row>
    <row r="113" spans="1:4" x14ac:dyDescent="0.2">
      <c r="A113" t="s">
        <v>116</v>
      </c>
      <c r="B113">
        <v>3</v>
      </c>
      <c r="C113">
        <f>SUM(B$91:B113)</f>
        <v>97</v>
      </c>
      <c r="D113" s="1">
        <f t="shared" si="4"/>
        <v>0.14243759177679882</v>
      </c>
    </row>
    <row r="114" spans="1:4" x14ac:dyDescent="0.2">
      <c r="A114" t="s">
        <v>140</v>
      </c>
      <c r="B114">
        <v>3</v>
      </c>
      <c r="C114">
        <f>SUM(B$91:B114)</f>
        <v>100</v>
      </c>
      <c r="D114" s="1">
        <f t="shared" si="4"/>
        <v>0.14684287812041116</v>
      </c>
    </row>
    <row r="115" spans="1:4" x14ac:dyDescent="0.2">
      <c r="A115" t="s">
        <v>129</v>
      </c>
      <c r="B115">
        <v>3</v>
      </c>
      <c r="C115">
        <f>SUM(B$91:B115)</f>
        <v>103</v>
      </c>
      <c r="D115" s="1">
        <f t="shared" si="4"/>
        <v>0.1512481644640235</v>
      </c>
    </row>
    <row r="116" spans="1:4" x14ac:dyDescent="0.2">
      <c r="A116" t="s">
        <v>141</v>
      </c>
      <c r="B116">
        <v>3</v>
      </c>
      <c r="C116">
        <f>SUM(B$91:B116)</f>
        <v>106</v>
      </c>
      <c r="D116" s="1">
        <f t="shared" si="4"/>
        <v>0.15565345080763582</v>
      </c>
    </row>
    <row r="117" spans="1:4" x14ac:dyDescent="0.2">
      <c r="A117" t="s">
        <v>118</v>
      </c>
      <c r="B117">
        <v>3</v>
      </c>
      <c r="C117">
        <f>SUM(B$91:B117)</f>
        <v>109</v>
      </c>
      <c r="D117" s="1">
        <f t="shared" si="4"/>
        <v>0.16005873715124816</v>
      </c>
    </row>
    <row r="118" spans="1:4" x14ac:dyDescent="0.2">
      <c r="A118" t="s">
        <v>144</v>
      </c>
      <c r="B118">
        <v>3</v>
      </c>
      <c r="C118">
        <f>SUM(B$91:B118)</f>
        <v>112</v>
      </c>
      <c r="D118" s="1">
        <f t="shared" si="4"/>
        <v>0.1644640234948605</v>
      </c>
    </row>
    <row r="119" spans="1:4" x14ac:dyDescent="0.2">
      <c r="A119" t="s">
        <v>113</v>
      </c>
      <c r="B119">
        <v>3</v>
      </c>
      <c r="C119">
        <f>SUM(B$91:B119)</f>
        <v>115</v>
      </c>
      <c r="D119" s="1">
        <f t="shared" si="4"/>
        <v>0.16886930983847284</v>
      </c>
    </row>
    <row r="120" spans="1:4" x14ac:dyDescent="0.2">
      <c r="A120" t="s">
        <v>111</v>
      </c>
      <c r="B120">
        <v>3</v>
      </c>
      <c r="C120">
        <f>SUM(B$91:B120)</f>
        <v>118</v>
      </c>
      <c r="D120" s="1">
        <f t="shared" si="4"/>
        <v>0.17327459618208516</v>
      </c>
    </row>
    <row r="121" spans="1:4" x14ac:dyDescent="0.2">
      <c r="A121" t="s">
        <v>128</v>
      </c>
      <c r="B121">
        <v>3</v>
      </c>
      <c r="C121">
        <f>SUM(B$91:B121)</f>
        <v>121</v>
      </c>
      <c r="D121" s="1">
        <f t="shared" si="4"/>
        <v>0.1776798825256975</v>
      </c>
    </row>
    <row r="122" spans="1:4" x14ac:dyDescent="0.2">
      <c r="A122" t="s">
        <v>127</v>
      </c>
      <c r="B122">
        <v>3</v>
      </c>
      <c r="C122">
        <f>SUM(B$91:B122)</f>
        <v>124</v>
      </c>
      <c r="D122" s="1">
        <f t="shared" si="4"/>
        <v>0.18208516886930984</v>
      </c>
    </row>
    <row r="123" spans="1:4" x14ac:dyDescent="0.2">
      <c r="A123" t="s">
        <v>146</v>
      </c>
      <c r="B123">
        <v>3</v>
      </c>
      <c r="C123">
        <f>SUM(B$91:B123)</f>
        <v>127</v>
      </c>
      <c r="D123" s="1">
        <f t="shared" si="4"/>
        <v>0.18649045521292218</v>
      </c>
    </row>
    <row r="124" spans="1:4" x14ac:dyDescent="0.2">
      <c r="A124" t="s">
        <v>142</v>
      </c>
      <c r="B124">
        <v>3</v>
      </c>
      <c r="C124">
        <f>SUM(B$91:B124)</f>
        <v>130</v>
      </c>
      <c r="D124" s="1">
        <f t="shared" si="4"/>
        <v>0.19089574155653452</v>
      </c>
    </row>
    <row r="125" spans="1:4" x14ac:dyDescent="0.2">
      <c r="A125" t="s">
        <v>121</v>
      </c>
      <c r="B125">
        <v>3</v>
      </c>
      <c r="C125">
        <f>SUM(B$91:B125)</f>
        <v>133</v>
      </c>
      <c r="D125" s="1">
        <f t="shared" si="4"/>
        <v>0.19530102790014683</v>
      </c>
    </row>
    <row r="126" spans="1:4" x14ac:dyDescent="0.2">
      <c r="A126" t="s">
        <v>472</v>
      </c>
      <c r="B126">
        <v>681</v>
      </c>
    </row>
    <row r="128" spans="1:4" x14ac:dyDescent="0.2">
      <c r="A128" s="6" t="s">
        <v>487</v>
      </c>
      <c r="B128" s="4"/>
      <c r="C128" s="4"/>
      <c r="D128" s="4"/>
    </row>
    <row r="129" spans="1:4" x14ac:dyDescent="0.2">
      <c r="A129" t="s">
        <v>154</v>
      </c>
      <c r="B129">
        <v>7</v>
      </c>
      <c r="C129">
        <f>SUM(B$129:B129)</f>
        <v>7</v>
      </c>
      <c r="D129" s="1">
        <f>C129/$B$141</f>
        <v>2.8000000000000001E-2</v>
      </c>
    </row>
    <row r="130" spans="1:4" x14ac:dyDescent="0.2">
      <c r="A130" t="s">
        <v>158</v>
      </c>
      <c r="B130">
        <v>7</v>
      </c>
      <c r="C130">
        <f>SUM(B$129:B130)</f>
        <v>14</v>
      </c>
      <c r="D130" s="1">
        <f t="shared" ref="D130:D140" si="5">C130/$B$141</f>
        <v>5.6000000000000001E-2</v>
      </c>
    </row>
    <row r="131" spans="1:4" x14ac:dyDescent="0.2">
      <c r="A131" t="s">
        <v>150</v>
      </c>
      <c r="B131">
        <v>5</v>
      </c>
      <c r="C131">
        <f>SUM(B$129:B131)</f>
        <v>19</v>
      </c>
      <c r="D131" s="1">
        <f t="shared" si="5"/>
        <v>7.5999999999999998E-2</v>
      </c>
    </row>
    <row r="132" spans="1:4" x14ac:dyDescent="0.2">
      <c r="A132" t="s">
        <v>151</v>
      </c>
      <c r="B132">
        <v>4</v>
      </c>
      <c r="C132">
        <f>SUM(B$129:B132)</f>
        <v>23</v>
      </c>
      <c r="D132" s="1">
        <f t="shared" si="5"/>
        <v>9.1999999999999998E-2</v>
      </c>
    </row>
    <row r="133" spans="1:4" x14ac:dyDescent="0.2">
      <c r="A133" t="s">
        <v>153</v>
      </c>
      <c r="B133">
        <v>4</v>
      </c>
      <c r="C133">
        <f>SUM(B$129:B133)</f>
        <v>27</v>
      </c>
      <c r="D133" s="1">
        <f t="shared" si="5"/>
        <v>0.108</v>
      </c>
    </row>
    <row r="134" spans="1:4" x14ac:dyDescent="0.2">
      <c r="A134" t="s">
        <v>157</v>
      </c>
      <c r="B134">
        <v>3</v>
      </c>
      <c r="C134">
        <f>SUM(B$129:B134)</f>
        <v>30</v>
      </c>
      <c r="D134" s="1">
        <f t="shared" si="5"/>
        <v>0.12</v>
      </c>
    </row>
    <row r="135" spans="1:4" x14ac:dyDescent="0.2">
      <c r="A135" t="s">
        <v>164</v>
      </c>
      <c r="B135">
        <v>3</v>
      </c>
      <c r="C135">
        <f>SUM(B$129:B135)</f>
        <v>33</v>
      </c>
      <c r="D135" s="1">
        <f t="shared" si="5"/>
        <v>0.13200000000000001</v>
      </c>
    </row>
    <row r="136" spans="1:4" x14ac:dyDescent="0.2">
      <c r="A136" t="s">
        <v>163</v>
      </c>
      <c r="B136">
        <v>3</v>
      </c>
      <c r="C136">
        <f>SUM(B$129:B136)</f>
        <v>36</v>
      </c>
      <c r="D136" s="1">
        <f t="shared" si="5"/>
        <v>0.14399999999999999</v>
      </c>
    </row>
    <row r="137" spans="1:4" x14ac:dyDescent="0.2">
      <c r="A137" t="s">
        <v>156</v>
      </c>
      <c r="B137">
        <v>3</v>
      </c>
      <c r="C137">
        <f>SUM(B$129:B137)</f>
        <v>39</v>
      </c>
      <c r="D137" s="1">
        <f t="shared" si="5"/>
        <v>0.156</v>
      </c>
    </row>
    <row r="138" spans="1:4" x14ac:dyDescent="0.2">
      <c r="A138" t="s">
        <v>159</v>
      </c>
      <c r="B138">
        <v>3</v>
      </c>
      <c r="C138">
        <f>SUM(B$129:B138)</f>
        <v>42</v>
      </c>
      <c r="D138" s="1">
        <f t="shared" si="5"/>
        <v>0.16800000000000001</v>
      </c>
    </row>
    <row r="139" spans="1:4" x14ac:dyDescent="0.2">
      <c r="A139" t="s">
        <v>162</v>
      </c>
      <c r="B139">
        <v>3</v>
      </c>
      <c r="C139">
        <f>SUM(B$129:B139)</f>
        <v>45</v>
      </c>
      <c r="D139" s="1">
        <f t="shared" si="5"/>
        <v>0.18</v>
      </c>
    </row>
    <row r="140" spans="1:4" x14ac:dyDescent="0.2">
      <c r="A140" t="s">
        <v>155</v>
      </c>
      <c r="B140">
        <v>3</v>
      </c>
      <c r="C140">
        <f>SUM(B$129:B140)</f>
        <v>48</v>
      </c>
      <c r="D140" s="1">
        <f t="shared" si="5"/>
        <v>0.192</v>
      </c>
    </row>
    <row r="141" spans="1:4" x14ac:dyDescent="0.2">
      <c r="A141" t="s">
        <v>472</v>
      </c>
      <c r="B141">
        <v>250</v>
      </c>
    </row>
    <row r="143" spans="1:4" x14ac:dyDescent="0.2">
      <c r="A143" s="6" t="s">
        <v>488</v>
      </c>
      <c r="B143" s="4"/>
      <c r="C143" s="4"/>
      <c r="D143" s="4"/>
    </row>
    <row r="144" spans="1:4" x14ac:dyDescent="0.2">
      <c r="A144" t="s">
        <v>168</v>
      </c>
      <c r="B144">
        <v>4</v>
      </c>
      <c r="C144">
        <f>SUM(B$144:B144)</f>
        <v>4</v>
      </c>
      <c r="D144" s="1">
        <f>C144/$B$152</f>
        <v>1.282051282051282E-2</v>
      </c>
    </row>
    <row r="145" spans="1:6" x14ac:dyDescent="0.2">
      <c r="A145" t="s">
        <v>165</v>
      </c>
      <c r="B145">
        <v>4</v>
      </c>
      <c r="C145">
        <f>SUM(B$144:B145)</f>
        <v>8</v>
      </c>
      <c r="D145" s="1">
        <f t="shared" ref="D145:D151" si="6">C145/$B$152</f>
        <v>2.564102564102564E-2</v>
      </c>
    </row>
    <row r="146" spans="1:6" x14ac:dyDescent="0.2">
      <c r="A146" t="s">
        <v>166</v>
      </c>
      <c r="B146">
        <v>3</v>
      </c>
      <c r="C146">
        <f>SUM(B$144:B146)</f>
        <v>11</v>
      </c>
      <c r="D146" s="1">
        <f t="shared" si="6"/>
        <v>3.5256410256410256E-2</v>
      </c>
    </row>
    <row r="147" spans="1:6" x14ac:dyDescent="0.2">
      <c r="A147" t="s">
        <v>84</v>
      </c>
      <c r="B147">
        <v>3</v>
      </c>
      <c r="C147">
        <f>SUM(B$144:B147)</f>
        <v>14</v>
      </c>
      <c r="D147" s="1">
        <f t="shared" si="6"/>
        <v>4.4871794871794872E-2</v>
      </c>
    </row>
    <row r="148" spans="1:6" x14ac:dyDescent="0.2">
      <c r="A148" t="s">
        <v>83</v>
      </c>
      <c r="B148">
        <v>3</v>
      </c>
      <c r="C148">
        <f>SUM(B$144:B148)</f>
        <v>17</v>
      </c>
      <c r="D148" s="1">
        <f t="shared" si="6"/>
        <v>5.4487179487179488E-2</v>
      </c>
    </row>
    <row r="149" spans="1:6" x14ac:dyDescent="0.2">
      <c r="A149" t="s">
        <v>175</v>
      </c>
      <c r="B149">
        <v>3</v>
      </c>
      <c r="C149">
        <f>SUM(B$144:B149)</f>
        <v>20</v>
      </c>
      <c r="D149" s="1">
        <f t="shared" si="6"/>
        <v>6.4102564102564097E-2</v>
      </c>
    </row>
    <row r="150" spans="1:6" x14ac:dyDescent="0.2">
      <c r="A150" t="s">
        <v>169</v>
      </c>
      <c r="B150">
        <v>3</v>
      </c>
      <c r="C150">
        <f>SUM(B$144:B150)</f>
        <v>23</v>
      </c>
      <c r="D150" s="1">
        <f t="shared" si="6"/>
        <v>7.371794871794872E-2</v>
      </c>
    </row>
    <row r="151" spans="1:6" x14ac:dyDescent="0.2">
      <c r="A151" t="s">
        <v>170</v>
      </c>
      <c r="B151">
        <v>3</v>
      </c>
      <c r="C151">
        <f>SUM(B$144:B151)</f>
        <v>26</v>
      </c>
      <c r="D151" s="2">
        <f t="shared" si="6"/>
        <v>8.3333333333333329E-2</v>
      </c>
    </row>
    <row r="152" spans="1:6" x14ac:dyDescent="0.2">
      <c r="A152" t="s">
        <v>472</v>
      </c>
      <c r="B152">
        <v>312</v>
      </c>
    </row>
    <row r="154" spans="1:6" x14ac:dyDescent="0.2">
      <c r="A154" s="6" t="s">
        <v>489</v>
      </c>
      <c r="B154" s="4"/>
      <c r="C154" s="4"/>
      <c r="D154" s="4"/>
      <c r="F154">
        <f>0.02*B182</f>
        <v>7.18</v>
      </c>
    </row>
    <row r="155" spans="1:6" x14ac:dyDescent="0.2">
      <c r="A155" t="s">
        <v>17</v>
      </c>
      <c r="B155">
        <v>14</v>
      </c>
      <c r="C155">
        <f>SUM(B$155:B155)</f>
        <v>14</v>
      </c>
      <c r="D155" s="1">
        <f>C155/$B$182</f>
        <v>3.8997214484679667E-2</v>
      </c>
    </row>
    <row r="156" spans="1:6" x14ac:dyDescent="0.2">
      <c r="A156" t="s">
        <v>56</v>
      </c>
      <c r="B156">
        <v>14</v>
      </c>
      <c r="C156">
        <f>SUM(B$155:B156)</f>
        <v>28</v>
      </c>
      <c r="D156" s="1">
        <f t="shared" ref="D156:D181" si="7">C156/$B$182</f>
        <v>7.7994428969359333E-2</v>
      </c>
    </row>
    <row r="157" spans="1:6" x14ac:dyDescent="0.2">
      <c r="A157" t="s">
        <v>186</v>
      </c>
      <c r="B157">
        <v>12</v>
      </c>
      <c r="C157">
        <f>SUM(B$155:B157)</f>
        <v>40</v>
      </c>
      <c r="D157" s="1">
        <f t="shared" si="7"/>
        <v>0.11142061281337047</v>
      </c>
    </row>
    <row r="158" spans="1:6" x14ac:dyDescent="0.2">
      <c r="A158" t="s">
        <v>180</v>
      </c>
      <c r="B158">
        <v>10</v>
      </c>
      <c r="C158">
        <f>SUM(B$155:B158)</f>
        <v>50</v>
      </c>
      <c r="D158" s="1">
        <f t="shared" si="7"/>
        <v>0.1392757660167131</v>
      </c>
    </row>
    <row r="159" spans="1:6" x14ac:dyDescent="0.2">
      <c r="A159" t="s">
        <v>188</v>
      </c>
      <c r="B159">
        <v>10</v>
      </c>
      <c r="C159">
        <f>SUM(B$155:B159)</f>
        <v>60</v>
      </c>
      <c r="D159" s="1">
        <f t="shared" si="7"/>
        <v>0.16713091922005571</v>
      </c>
    </row>
    <row r="160" spans="1:6" x14ac:dyDescent="0.2">
      <c r="A160" t="s">
        <v>190</v>
      </c>
      <c r="B160">
        <v>8</v>
      </c>
      <c r="C160">
        <f>SUM(B$155:B160)</f>
        <v>68</v>
      </c>
      <c r="D160" s="1">
        <f t="shared" si="7"/>
        <v>0.1894150417827298</v>
      </c>
    </row>
    <row r="161" spans="1:4" x14ac:dyDescent="0.2">
      <c r="A161" t="s">
        <v>1</v>
      </c>
      <c r="B161">
        <v>6</v>
      </c>
      <c r="C161">
        <f>SUM(B$155:B161)</f>
        <v>74</v>
      </c>
      <c r="D161" s="1">
        <f t="shared" si="7"/>
        <v>0.20612813370473537</v>
      </c>
    </row>
    <row r="162" spans="1:4" x14ac:dyDescent="0.2">
      <c r="A162" t="s">
        <v>184</v>
      </c>
      <c r="B162">
        <v>5</v>
      </c>
      <c r="C162">
        <f>SUM(B$155:B162)</f>
        <v>79</v>
      </c>
      <c r="D162" s="1">
        <f t="shared" si="7"/>
        <v>0.22005571030640669</v>
      </c>
    </row>
    <row r="163" spans="1:4" x14ac:dyDescent="0.2">
      <c r="A163" t="s">
        <v>178</v>
      </c>
      <c r="B163">
        <v>5</v>
      </c>
      <c r="C163">
        <f>SUM(B$155:B163)</f>
        <v>84</v>
      </c>
      <c r="D163" s="1">
        <f t="shared" si="7"/>
        <v>0.23398328690807799</v>
      </c>
    </row>
    <row r="164" spans="1:4" x14ac:dyDescent="0.2">
      <c r="A164" t="s">
        <v>181</v>
      </c>
      <c r="B164">
        <v>5</v>
      </c>
      <c r="C164">
        <f>SUM(B$155:B164)</f>
        <v>89</v>
      </c>
      <c r="D164" s="1">
        <f t="shared" si="7"/>
        <v>0.24791086350974931</v>
      </c>
    </row>
    <row r="165" spans="1:4" x14ac:dyDescent="0.2">
      <c r="A165" t="s">
        <v>183</v>
      </c>
      <c r="B165">
        <v>5</v>
      </c>
      <c r="C165">
        <f>SUM(B$155:B165)</f>
        <v>94</v>
      </c>
      <c r="D165" s="1">
        <f t="shared" si="7"/>
        <v>0.2618384401114206</v>
      </c>
    </row>
    <row r="166" spans="1:4" x14ac:dyDescent="0.2">
      <c r="A166" t="s">
        <v>185</v>
      </c>
      <c r="B166">
        <v>4</v>
      </c>
      <c r="C166">
        <f>SUM(B$155:B166)</f>
        <v>98</v>
      </c>
      <c r="D166" s="1">
        <f t="shared" si="7"/>
        <v>0.27298050139275765</v>
      </c>
    </row>
    <row r="167" spans="1:4" x14ac:dyDescent="0.2">
      <c r="A167" t="s">
        <v>145</v>
      </c>
      <c r="B167">
        <v>4</v>
      </c>
      <c r="C167">
        <f>SUM(B$155:B167)</f>
        <v>102</v>
      </c>
      <c r="D167" s="1">
        <f t="shared" si="7"/>
        <v>0.28412256267409469</v>
      </c>
    </row>
    <row r="168" spans="1:4" x14ac:dyDescent="0.2">
      <c r="A168" t="s">
        <v>27</v>
      </c>
      <c r="B168">
        <v>4</v>
      </c>
      <c r="C168">
        <f>SUM(B$155:B168)</f>
        <v>106</v>
      </c>
      <c r="D168" s="1">
        <f t="shared" si="7"/>
        <v>0.29526462395543174</v>
      </c>
    </row>
    <row r="169" spans="1:4" x14ac:dyDescent="0.2">
      <c r="A169" t="s">
        <v>179</v>
      </c>
      <c r="B169">
        <v>4</v>
      </c>
      <c r="C169">
        <f>SUM(B$155:B169)</f>
        <v>110</v>
      </c>
      <c r="D169" s="1">
        <f t="shared" si="7"/>
        <v>0.30640668523676878</v>
      </c>
    </row>
    <row r="170" spans="1:4" x14ac:dyDescent="0.2">
      <c r="A170" t="s">
        <v>0</v>
      </c>
      <c r="B170">
        <v>3</v>
      </c>
      <c r="C170">
        <f>SUM(B$155:B170)</f>
        <v>113</v>
      </c>
      <c r="D170" s="1">
        <f t="shared" si="7"/>
        <v>0.31476323119777161</v>
      </c>
    </row>
    <row r="171" spans="1:4" x14ac:dyDescent="0.2">
      <c r="A171" t="s">
        <v>177</v>
      </c>
      <c r="B171">
        <v>3</v>
      </c>
      <c r="C171">
        <f>SUM(B$155:B171)</f>
        <v>116</v>
      </c>
      <c r="D171" s="1">
        <f t="shared" si="7"/>
        <v>0.32311977715877438</v>
      </c>
    </row>
    <row r="172" spans="1:4" x14ac:dyDescent="0.2">
      <c r="A172" t="s">
        <v>193</v>
      </c>
      <c r="B172">
        <v>3</v>
      </c>
      <c r="C172">
        <f>SUM(B$155:B172)</f>
        <v>119</v>
      </c>
      <c r="D172" s="1">
        <f t="shared" si="7"/>
        <v>0.33147632311977715</v>
      </c>
    </row>
    <row r="173" spans="1:4" x14ac:dyDescent="0.2">
      <c r="A173" t="s">
        <v>108</v>
      </c>
      <c r="B173">
        <v>3</v>
      </c>
      <c r="C173">
        <f>SUM(B$155:B173)</f>
        <v>122</v>
      </c>
      <c r="D173" s="1">
        <f t="shared" si="7"/>
        <v>0.33983286908077992</v>
      </c>
    </row>
    <row r="174" spans="1:4" x14ac:dyDescent="0.2">
      <c r="A174" t="s">
        <v>196</v>
      </c>
      <c r="B174">
        <v>3</v>
      </c>
      <c r="C174">
        <f>SUM(B$155:B174)</f>
        <v>125</v>
      </c>
      <c r="D174" s="1">
        <f t="shared" si="7"/>
        <v>0.34818941504178275</v>
      </c>
    </row>
    <row r="175" spans="1:4" x14ac:dyDescent="0.2">
      <c r="A175" t="s">
        <v>187</v>
      </c>
      <c r="B175">
        <v>3</v>
      </c>
      <c r="C175">
        <f>SUM(B$155:B175)</f>
        <v>128</v>
      </c>
      <c r="D175" s="1">
        <f t="shared" si="7"/>
        <v>0.35654596100278552</v>
      </c>
    </row>
    <row r="176" spans="1:4" x14ac:dyDescent="0.2">
      <c r="A176" t="s">
        <v>191</v>
      </c>
      <c r="B176">
        <v>3</v>
      </c>
      <c r="C176">
        <f>SUM(B$155:B176)</f>
        <v>131</v>
      </c>
      <c r="D176" s="1">
        <f t="shared" si="7"/>
        <v>0.36490250696378829</v>
      </c>
    </row>
    <row r="177" spans="1:6" x14ac:dyDescent="0.2">
      <c r="A177" t="s">
        <v>194</v>
      </c>
      <c r="B177">
        <v>3</v>
      </c>
      <c r="C177">
        <f>SUM(B$155:B177)</f>
        <v>134</v>
      </c>
      <c r="D177" s="1">
        <f t="shared" si="7"/>
        <v>0.37325905292479111</v>
      </c>
    </row>
    <row r="178" spans="1:6" x14ac:dyDescent="0.2">
      <c r="A178" t="s">
        <v>48</v>
      </c>
      <c r="B178">
        <v>3</v>
      </c>
      <c r="C178">
        <f>SUM(B$155:B178)</f>
        <v>137</v>
      </c>
      <c r="D178" s="1">
        <f t="shared" si="7"/>
        <v>0.38161559888579388</v>
      </c>
    </row>
    <row r="179" spans="1:6" x14ac:dyDescent="0.2">
      <c r="A179" t="s">
        <v>192</v>
      </c>
      <c r="B179">
        <v>3</v>
      </c>
      <c r="C179">
        <f>SUM(B$155:B179)</f>
        <v>140</v>
      </c>
      <c r="D179" s="1">
        <f t="shared" si="7"/>
        <v>0.38997214484679665</v>
      </c>
    </row>
    <row r="180" spans="1:6" x14ac:dyDescent="0.2">
      <c r="A180" t="s">
        <v>189</v>
      </c>
      <c r="B180">
        <v>3</v>
      </c>
      <c r="C180">
        <f>SUM(B$155:B180)</f>
        <v>143</v>
      </c>
      <c r="D180" s="1">
        <f t="shared" si="7"/>
        <v>0.39832869080779942</v>
      </c>
    </row>
    <row r="181" spans="1:6" x14ac:dyDescent="0.2">
      <c r="A181" t="s">
        <v>197</v>
      </c>
      <c r="B181">
        <v>3</v>
      </c>
      <c r="C181">
        <f>SUM(B$155:B181)</f>
        <v>146</v>
      </c>
      <c r="D181" s="2">
        <f t="shared" si="7"/>
        <v>0.40668523676880225</v>
      </c>
    </row>
    <row r="182" spans="1:6" x14ac:dyDescent="0.2">
      <c r="A182" t="s">
        <v>472</v>
      </c>
      <c r="B182">
        <v>359</v>
      </c>
    </row>
    <row r="184" spans="1:6" x14ac:dyDescent="0.2">
      <c r="A184" s="6" t="s">
        <v>491</v>
      </c>
      <c r="B184" s="4"/>
      <c r="C184" s="4"/>
      <c r="D184" s="4"/>
      <c r="F184">
        <f>0.02*B215</f>
        <v>13.82</v>
      </c>
    </row>
    <row r="185" spans="1:6" x14ac:dyDescent="0.2">
      <c r="A185" t="s">
        <v>55</v>
      </c>
      <c r="B185">
        <v>13</v>
      </c>
      <c r="C185">
        <f>SUM(B$185:B185)</f>
        <v>13</v>
      </c>
      <c r="D185" s="1">
        <f>C185/$B$215</f>
        <v>1.8813314037626629E-2</v>
      </c>
    </row>
    <row r="186" spans="1:6" x14ac:dyDescent="0.2">
      <c r="A186" t="s">
        <v>43</v>
      </c>
      <c r="B186">
        <v>11</v>
      </c>
      <c r="C186">
        <f>SUM(B$185:B186)</f>
        <v>24</v>
      </c>
      <c r="D186" s="1">
        <f t="shared" ref="D186:D214" si="8">C186/$B$215</f>
        <v>3.4732272069464547E-2</v>
      </c>
    </row>
    <row r="187" spans="1:6" x14ac:dyDescent="0.2">
      <c r="A187" t="s">
        <v>202</v>
      </c>
      <c r="B187">
        <v>11</v>
      </c>
      <c r="C187">
        <f>SUM(B$185:B187)</f>
        <v>35</v>
      </c>
      <c r="D187" s="1">
        <f t="shared" si="8"/>
        <v>5.0651230101302458E-2</v>
      </c>
    </row>
    <row r="188" spans="1:6" x14ac:dyDescent="0.2">
      <c r="A188" t="s">
        <v>207</v>
      </c>
      <c r="B188">
        <v>9</v>
      </c>
      <c r="C188">
        <f>SUM(B$185:B188)</f>
        <v>44</v>
      </c>
      <c r="D188" s="1">
        <f t="shared" si="8"/>
        <v>6.3675832127351659E-2</v>
      </c>
    </row>
    <row r="189" spans="1:6" x14ac:dyDescent="0.2">
      <c r="A189" t="s">
        <v>221</v>
      </c>
      <c r="B189">
        <v>8</v>
      </c>
      <c r="C189">
        <f>SUM(B$185:B189)</f>
        <v>52</v>
      </c>
      <c r="D189" s="1">
        <f t="shared" si="8"/>
        <v>7.5253256150506515E-2</v>
      </c>
    </row>
    <row r="190" spans="1:6" x14ac:dyDescent="0.2">
      <c r="A190" t="s">
        <v>218</v>
      </c>
      <c r="B190">
        <v>7</v>
      </c>
      <c r="C190">
        <f>SUM(B$185:B190)</f>
        <v>59</v>
      </c>
      <c r="D190" s="1">
        <f t="shared" si="8"/>
        <v>8.5383502170766998E-2</v>
      </c>
    </row>
    <row r="191" spans="1:6" x14ac:dyDescent="0.2">
      <c r="A191" t="s">
        <v>211</v>
      </c>
      <c r="B191">
        <v>5</v>
      </c>
      <c r="C191">
        <f>SUM(B$185:B191)</f>
        <v>64</v>
      </c>
      <c r="D191" s="1">
        <f t="shared" si="8"/>
        <v>9.2619392185238777E-2</v>
      </c>
    </row>
    <row r="192" spans="1:6" x14ac:dyDescent="0.2">
      <c r="A192" t="s">
        <v>229</v>
      </c>
      <c r="B192">
        <v>5</v>
      </c>
      <c r="C192">
        <f>SUM(B$185:B192)</f>
        <v>69</v>
      </c>
      <c r="D192" s="1">
        <f t="shared" si="8"/>
        <v>9.9855282199710571E-2</v>
      </c>
    </row>
    <row r="193" spans="1:4" x14ac:dyDescent="0.2">
      <c r="A193" t="s">
        <v>223</v>
      </c>
      <c r="B193">
        <v>5</v>
      </c>
      <c r="C193">
        <f>SUM(B$185:B193)</f>
        <v>74</v>
      </c>
      <c r="D193" s="1">
        <f t="shared" si="8"/>
        <v>0.10709117221418235</v>
      </c>
    </row>
    <row r="194" spans="1:4" x14ac:dyDescent="0.2">
      <c r="A194" t="s">
        <v>227</v>
      </c>
      <c r="B194">
        <v>5</v>
      </c>
      <c r="C194">
        <f>SUM(B$185:B194)</f>
        <v>79</v>
      </c>
      <c r="D194" s="1">
        <f t="shared" si="8"/>
        <v>0.11432706222865413</v>
      </c>
    </row>
    <row r="195" spans="1:4" x14ac:dyDescent="0.2">
      <c r="A195" t="s">
        <v>205</v>
      </c>
      <c r="B195">
        <v>4</v>
      </c>
      <c r="C195">
        <f>SUM(B$185:B195)</f>
        <v>83</v>
      </c>
      <c r="D195" s="1">
        <f t="shared" si="8"/>
        <v>0.12011577424023155</v>
      </c>
    </row>
    <row r="196" spans="1:4" x14ac:dyDescent="0.2">
      <c r="A196" t="s">
        <v>200</v>
      </c>
      <c r="B196">
        <v>4</v>
      </c>
      <c r="C196">
        <f>SUM(B$185:B196)</f>
        <v>87</v>
      </c>
      <c r="D196" s="1">
        <f t="shared" si="8"/>
        <v>0.12590448625180897</v>
      </c>
    </row>
    <row r="197" spans="1:4" x14ac:dyDescent="0.2">
      <c r="A197" t="s">
        <v>219</v>
      </c>
      <c r="B197">
        <v>4</v>
      </c>
      <c r="C197">
        <f>SUM(B$185:B197)</f>
        <v>91</v>
      </c>
      <c r="D197" s="1">
        <f t="shared" si="8"/>
        <v>0.13169319826338641</v>
      </c>
    </row>
    <row r="198" spans="1:4" x14ac:dyDescent="0.2">
      <c r="A198" t="s">
        <v>212</v>
      </c>
      <c r="B198">
        <v>4</v>
      </c>
      <c r="C198">
        <f>SUM(B$185:B198)</f>
        <v>95</v>
      </c>
      <c r="D198" s="1">
        <f t="shared" si="8"/>
        <v>0.13748191027496381</v>
      </c>
    </row>
    <row r="199" spans="1:4" x14ac:dyDescent="0.2">
      <c r="A199" t="s">
        <v>208</v>
      </c>
      <c r="B199">
        <v>4</v>
      </c>
      <c r="C199">
        <f>SUM(B$185:B199)</f>
        <v>99</v>
      </c>
      <c r="D199" s="1">
        <f t="shared" si="8"/>
        <v>0.14327062228654125</v>
      </c>
    </row>
    <row r="200" spans="1:4" x14ac:dyDescent="0.2">
      <c r="A200" t="s">
        <v>204</v>
      </c>
      <c r="B200">
        <v>4</v>
      </c>
      <c r="C200">
        <f>SUM(B$185:B200)</f>
        <v>103</v>
      </c>
      <c r="D200" s="1">
        <f t="shared" si="8"/>
        <v>0.14905933429811866</v>
      </c>
    </row>
    <row r="201" spans="1:4" x14ac:dyDescent="0.2">
      <c r="A201" t="s">
        <v>199</v>
      </c>
      <c r="B201">
        <v>4</v>
      </c>
      <c r="C201">
        <f>SUM(B$185:B201)</f>
        <v>107</v>
      </c>
      <c r="D201" s="1">
        <f t="shared" si="8"/>
        <v>0.15484804630969609</v>
      </c>
    </row>
    <row r="202" spans="1:4" x14ac:dyDescent="0.2">
      <c r="A202" t="s">
        <v>215</v>
      </c>
      <c r="B202">
        <v>3</v>
      </c>
      <c r="C202">
        <f>SUM(B$185:B202)</f>
        <v>110</v>
      </c>
      <c r="D202" s="1">
        <f t="shared" si="8"/>
        <v>0.15918958031837915</v>
      </c>
    </row>
    <row r="203" spans="1:4" x14ac:dyDescent="0.2">
      <c r="A203" t="s">
        <v>220</v>
      </c>
      <c r="B203">
        <v>3</v>
      </c>
      <c r="C203">
        <f>SUM(B$185:B203)</f>
        <v>113</v>
      </c>
      <c r="D203" s="1">
        <f t="shared" si="8"/>
        <v>0.16353111432706222</v>
      </c>
    </row>
    <row r="204" spans="1:4" x14ac:dyDescent="0.2">
      <c r="A204" t="s">
        <v>217</v>
      </c>
      <c r="B204">
        <v>3</v>
      </c>
      <c r="C204">
        <f>SUM(B$185:B204)</f>
        <v>116</v>
      </c>
      <c r="D204" s="1">
        <f t="shared" si="8"/>
        <v>0.16787264833574531</v>
      </c>
    </row>
    <row r="205" spans="1:4" x14ac:dyDescent="0.2">
      <c r="A205" t="s">
        <v>216</v>
      </c>
      <c r="B205">
        <v>3</v>
      </c>
      <c r="C205">
        <f>SUM(B$185:B205)</f>
        <v>119</v>
      </c>
      <c r="D205" s="1">
        <f t="shared" si="8"/>
        <v>0.17221418234442837</v>
      </c>
    </row>
    <row r="206" spans="1:4" x14ac:dyDescent="0.2">
      <c r="A206" t="s">
        <v>172</v>
      </c>
      <c r="B206">
        <v>3</v>
      </c>
      <c r="C206">
        <f>SUM(B$185:B206)</f>
        <v>122</v>
      </c>
      <c r="D206" s="1">
        <f t="shared" si="8"/>
        <v>0.17655571635311143</v>
      </c>
    </row>
    <row r="207" spans="1:4" x14ac:dyDescent="0.2">
      <c r="A207" t="s">
        <v>224</v>
      </c>
      <c r="B207">
        <v>3</v>
      </c>
      <c r="C207">
        <f>SUM(B$185:B207)</f>
        <v>125</v>
      </c>
      <c r="D207" s="1">
        <f t="shared" si="8"/>
        <v>0.18089725036179449</v>
      </c>
    </row>
    <row r="208" spans="1:4" x14ac:dyDescent="0.2">
      <c r="A208" t="s">
        <v>31</v>
      </c>
      <c r="B208">
        <v>3</v>
      </c>
      <c r="C208">
        <f>SUM(B$185:B208)</f>
        <v>128</v>
      </c>
      <c r="D208" s="1">
        <f t="shared" si="8"/>
        <v>0.18523878437047755</v>
      </c>
    </row>
    <row r="209" spans="1:6" x14ac:dyDescent="0.2">
      <c r="A209" t="s">
        <v>69</v>
      </c>
      <c r="B209">
        <v>3</v>
      </c>
      <c r="C209">
        <f>SUM(B$185:B209)</f>
        <v>131</v>
      </c>
      <c r="D209" s="1">
        <f t="shared" si="8"/>
        <v>0.18958031837916064</v>
      </c>
    </row>
    <row r="210" spans="1:6" x14ac:dyDescent="0.2">
      <c r="A210" t="s">
        <v>209</v>
      </c>
      <c r="B210">
        <v>3</v>
      </c>
      <c r="C210">
        <f>SUM(B$185:B210)</f>
        <v>134</v>
      </c>
      <c r="D210" s="1">
        <f t="shared" si="8"/>
        <v>0.19392185238784371</v>
      </c>
    </row>
    <row r="211" spans="1:6" x14ac:dyDescent="0.2">
      <c r="A211" t="s">
        <v>213</v>
      </c>
      <c r="B211">
        <v>3</v>
      </c>
      <c r="C211">
        <f>SUM(B$185:B211)</f>
        <v>137</v>
      </c>
      <c r="D211" s="1">
        <f t="shared" si="8"/>
        <v>0.19826338639652677</v>
      </c>
    </row>
    <row r="212" spans="1:6" x14ac:dyDescent="0.2">
      <c r="A212" t="s">
        <v>228</v>
      </c>
      <c r="B212">
        <v>3</v>
      </c>
      <c r="C212">
        <f>SUM(B$185:B212)</f>
        <v>140</v>
      </c>
      <c r="D212" s="1">
        <f t="shared" si="8"/>
        <v>0.20260492040520983</v>
      </c>
    </row>
    <row r="213" spans="1:6" x14ac:dyDescent="0.2">
      <c r="A213" t="s">
        <v>222</v>
      </c>
      <c r="B213">
        <v>3</v>
      </c>
      <c r="C213">
        <f>SUM(B$185:B213)</f>
        <v>143</v>
      </c>
      <c r="D213" s="1">
        <f t="shared" si="8"/>
        <v>0.20694645441389292</v>
      </c>
    </row>
    <row r="214" spans="1:6" x14ac:dyDescent="0.2">
      <c r="A214" t="s">
        <v>226</v>
      </c>
      <c r="B214">
        <v>3</v>
      </c>
      <c r="C214">
        <f>SUM(B$185:B214)</f>
        <v>146</v>
      </c>
      <c r="D214" s="1">
        <f t="shared" si="8"/>
        <v>0.21128798842257598</v>
      </c>
    </row>
    <row r="215" spans="1:6" x14ac:dyDescent="0.2">
      <c r="A215" t="s">
        <v>472</v>
      </c>
      <c r="B215">
        <v>691</v>
      </c>
    </row>
    <row r="217" spans="1:6" x14ac:dyDescent="0.2">
      <c r="A217" s="6" t="s">
        <v>476</v>
      </c>
      <c r="B217" s="4"/>
      <c r="C217" s="4"/>
      <c r="D217" s="4"/>
      <c r="F217">
        <f>0.02*B228</f>
        <v>8.84</v>
      </c>
    </row>
    <row r="218" spans="1:6" x14ac:dyDescent="0.2">
      <c r="A218" t="s">
        <v>236</v>
      </c>
      <c r="B218">
        <v>7</v>
      </c>
      <c r="C218">
        <f>SUM(B$218:B218)</f>
        <v>7</v>
      </c>
      <c r="D218" s="1">
        <f>C218/$B$228</f>
        <v>1.5837104072398189E-2</v>
      </c>
    </row>
    <row r="219" spans="1:6" x14ac:dyDescent="0.2">
      <c r="A219" t="s">
        <v>206</v>
      </c>
      <c r="B219">
        <v>6</v>
      </c>
      <c r="C219">
        <f>SUM(B$218:B219)</f>
        <v>13</v>
      </c>
      <c r="D219" s="1">
        <f t="shared" ref="D219:D227" si="9">C219/$B$228</f>
        <v>2.9411764705882353E-2</v>
      </c>
    </row>
    <row r="220" spans="1:6" x14ac:dyDescent="0.2">
      <c r="A220" t="s">
        <v>232</v>
      </c>
      <c r="B220">
        <v>4</v>
      </c>
      <c r="C220">
        <f>SUM(B$218:B220)</f>
        <v>17</v>
      </c>
      <c r="D220" s="1">
        <f t="shared" si="9"/>
        <v>3.8461538461538464E-2</v>
      </c>
    </row>
    <row r="221" spans="1:6" x14ac:dyDescent="0.2">
      <c r="A221" t="s">
        <v>105</v>
      </c>
      <c r="B221">
        <v>4</v>
      </c>
      <c r="C221">
        <f>SUM(B$218:B221)</f>
        <v>21</v>
      </c>
      <c r="D221" s="1">
        <f t="shared" si="9"/>
        <v>4.7511312217194568E-2</v>
      </c>
    </row>
    <row r="222" spans="1:6" x14ac:dyDescent="0.2">
      <c r="A222" t="s">
        <v>233</v>
      </c>
      <c r="B222">
        <v>4</v>
      </c>
      <c r="C222">
        <f>SUM(B$218:B222)</f>
        <v>25</v>
      </c>
      <c r="D222" s="1">
        <f t="shared" si="9"/>
        <v>5.6561085972850679E-2</v>
      </c>
    </row>
    <row r="223" spans="1:6" x14ac:dyDescent="0.2">
      <c r="A223" t="s">
        <v>231</v>
      </c>
      <c r="B223">
        <v>3</v>
      </c>
      <c r="C223">
        <f>SUM(B$218:B223)</f>
        <v>28</v>
      </c>
      <c r="D223" s="1">
        <f t="shared" si="9"/>
        <v>6.3348416289592757E-2</v>
      </c>
    </row>
    <row r="224" spans="1:6" x14ac:dyDescent="0.2">
      <c r="A224" t="s">
        <v>234</v>
      </c>
      <c r="B224">
        <v>3</v>
      </c>
      <c r="C224">
        <f>SUM(B$218:B224)</f>
        <v>31</v>
      </c>
      <c r="D224" s="1">
        <f t="shared" si="9"/>
        <v>7.0135746606334842E-2</v>
      </c>
    </row>
    <row r="225" spans="1:4" x14ac:dyDescent="0.2">
      <c r="A225" t="s">
        <v>26</v>
      </c>
      <c r="B225">
        <v>3</v>
      </c>
      <c r="C225">
        <f>SUM(B$218:B225)</f>
        <v>34</v>
      </c>
      <c r="D225" s="1">
        <f t="shared" si="9"/>
        <v>7.6923076923076927E-2</v>
      </c>
    </row>
    <row r="226" spans="1:4" x14ac:dyDescent="0.2">
      <c r="A226" t="s">
        <v>235</v>
      </c>
      <c r="B226">
        <v>3</v>
      </c>
      <c r="C226">
        <f>SUM(B$218:B226)</f>
        <v>37</v>
      </c>
      <c r="D226" s="1">
        <f t="shared" si="9"/>
        <v>8.3710407239818999E-2</v>
      </c>
    </row>
    <row r="227" spans="1:4" x14ac:dyDescent="0.2">
      <c r="A227" t="s">
        <v>174</v>
      </c>
      <c r="B227">
        <v>3</v>
      </c>
      <c r="C227">
        <f>SUM(B$218:B227)</f>
        <v>40</v>
      </c>
      <c r="D227" s="2">
        <f t="shared" si="9"/>
        <v>9.0497737556561084E-2</v>
      </c>
    </row>
    <row r="228" spans="1:4" x14ac:dyDescent="0.2">
      <c r="A228" t="s">
        <v>472</v>
      </c>
      <c r="B228">
        <v>442</v>
      </c>
    </row>
    <row r="230" spans="1:4" x14ac:dyDescent="0.2">
      <c r="A230" s="6" t="s">
        <v>492</v>
      </c>
      <c r="B230" s="7"/>
      <c r="C230" s="4"/>
      <c r="D230" s="4"/>
    </row>
    <row r="231" spans="1:4" x14ac:dyDescent="0.2">
      <c r="A231" t="s">
        <v>238</v>
      </c>
      <c r="B231">
        <v>2</v>
      </c>
      <c r="C231">
        <f>SUM(B$231:B231)</f>
        <v>2</v>
      </c>
      <c r="D231" s="1">
        <f>C231/$B$236</f>
        <v>1.8691588785046728E-2</v>
      </c>
    </row>
    <row r="232" spans="1:4" x14ac:dyDescent="0.2">
      <c r="A232" t="s">
        <v>240</v>
      </c>
      <c r="B232">
        <v>2</v>
      </c>
      <c r="C232">
        <f>SUM(B$231:B232)</f>
        <v>4</v>
      </c>
      <c r="D232" s="1">
        <f t="shared" ref="D232:D235" si="10">C232/$B$236</f>
        <v>3.7383177570093455E-2</v>
      </c>
    </row>
    <row r="233" spans="1:4" x14ac:dyDescent="0.2">
      <c r="A233" t="s">
        <v>241</v>
      </c>
      <c r="B233">
        <v>2</v>
      </c>
      <c r="C233">
        <f>SUM(B$231:B233)</f>
        <v>6</v>
      </c>
      <c r="D233" s="1">
        <f t="shared" si="10"/>
        <v>5.6074766355140186E-2</v>
      </c>
    </row>
    <row r="234" spans="1:4" x14ac:dyDescent="0.2">
      <c r="A234" t="s">
        <v>239</v>
      </c>
      <c r="B234">
        <v>2</v>
      </c>
      <c r="C234">
        <f>SUM(B$231:B234)</f>
        <v>8</v>
      </c>
      <c r="D234" s="1">
        <f t="shared" si="10"/>
        <v>7.476635514018691E-2</v>
      </c>
    </row>
    <row r="235" spans="1:4" x14ac:dyDescent="0.2">
      <c r="A235" t="s">
        <v>32</v>
      </c>
      <c r="B235">
        <v>2</v>
      </c>
      <c r="C235">
        <f>SUM(B$231:B235)</f>
        <v>10</v>
      </c>
      <c r="D235" s="2">
        <f t="shared" si="10"/>
        <v>9.3457943925233641E-2</v>
      </c>
    </row>
    <row r="236" spans="1:4" x14ac:dyDescent="0.2">
      <c r="A236" t="s">
        <v>472</v>
      </c>
      <c r="B236">
        <v>107</v>
      </c>
    </row>
    <row r="238" spans="1:4" x14ac:dyDescent="0.2">
      <c r="A238" s="6" t="s">
        <v>493</v>
      </c>
      <c r="B238" s="7"/>
      <c r="C238" s="4"/>
      <c r="D238" s="4"/>
    </row>
    <row r="239" spans="1:4" x14ac:dyDescent="0.2">
      <c r="A239" t="s">
        <v>246</v>
      </c>
      <c r="B239">
        <v>5</v>
      </c>
      <c r="C239">
        <f>SUM(B$239:B239)</f>
        <v>5</v>
      </c>
      <c r="D239" s="1">
        <f>C239/$B$249</f>
        <v>3.3112582781456956E-2</v>
      </c>
    </row>
    <row r="240" spans="1:4" x14ac:dyDescent="0.2">
      <c r="A240" t="s">
        <v>248</v>
      </c>
      <c r="B240">
        <v>4</v>
      </c>
      <c r="C240">
        <f>SUM(B$239:B240)</f>
        <v>9</v>
      </c>
      <c r="D240" s="1">
        <f t="shared" ref="D240:D248" si="11">C240/$B$249</f>
        <v>5.9602649006622516E-2</v>
      </c>
    </row>
    <row r="241" spans="1:6" x14ac:dyDescent="0.2">
      <c r="A241" t="s">
        <v>249</v>
      </c>
      <c r="B241">
        <v>3</v>
      </c>
      <c r="C241">
        <f>SUM(B$239:B241)</f>
        <v>12</v>
      </c>
      <c r="D241" s="1">
        <f t="shared" si="11"/>
        <v>7.9470198675496692E-2</v>
      </c>
    </row>
    <row r="242" spans="1:6" x14ac:dyDescent="0.2">
      <c r="A242" t="s">
        <v>250</v>
      </c>
      <c r="B242">
        <v>2</v>
      </c>
      <c r="C242">
        <f>SUM(B$239:B242)</f>
        <v>14</v>
      </c>
      <c r="D242" s="1">
        <f t="shared" si="11"/>
        <v>9.2715231788079472E-2</v>
      </c>
    </row>
    <row r="243" spans="1:6" x14ac:dyDescent="0.2">
      <c r="A243" t="s">
        <v>244</v>
      </c>
      <c r="B243">
        <v>2</v>
      </c>
      <c r="C243">
        <f>SUM(B$239:B243)</f>
        <v>16</v>
      </c>
      <c r="D243" s="1">
        <f t="shared" si="11"/>
        <v>0.10596026490066225</v>
      </c>
    </row>
    <row r="244" spans="1:6" x14ac:dyDescent="0.2">
      <c r="A244" t="s">
        <v>245</v>
      </c>
      <c r="B244">
        <v>2</v>
      </c>
      <c r="C244">
        <f>SUM(B$239:B244)</f>
        <v>18</v>
      </c>
      <c r="D244" s="1">
        <f t="shared" si="11"/>
        <v>0.11920529801324503</v>
      </c>
    </row>
    <row r="245" spans="1:6" x14ac:dyDescent="0.2">
      <c r="A245" t="s">
        <v>251</v>
      </c>
      <c r="B245">
        <v>2</v>
      </c>
      <c r="C245">
        <f>SUM(B$239:B245)</f>
        <v>20</v>
      </c>
      <c r="D245" s="1">
        <f t="shared" si="11"/>
        <v>0.13245033112582782</v>
      </c>
    </row>
    <row r="246" spans="1:6" x14ac:dyDescent="0.2">
      <c r="A246" t="s">
        <v>242</v>
      </c>
      <c r="B246">
        <v>2</v>
      </c>
      <c r="C246">
        <f>SUM(B$239:B246)</f>
        <v>22</v>
      </c>
      <c r="D246" s="1">
        <f t="shared" si="11"/>
        <v>0.14569536423841059</v>
      </c>
    </row>
    <row r="247" spans="1:6" x14ac:dyDescent="0.2">
      <c r="A247" t="s">
        <v>247</v>
      </c>
      <c r="B247">
        <v>2</v>
      </c>
      <c r="C247">
        <f>SUM(B$239:B247)</f>
        <v>24</v>
      </c>
      <c r="D247" s="1">
        <f t="shared" si="11"/>
        <v>0.15894039735099338</v>
      </c>
    </row>
    <row r="248" spans="1:6" x14ac:dyDescent="0.2">
      <c r="A248" t="s">
        <v>243</v>
      </c>
      <c r="B248">
        <v>2</v>
      </c>
      <c r="C248">
        <f>SUM(B$239:B248)</f>
        <v>26</v>
      </c>
      <c r="D248" s="1">
        <f t="shared" si="11"/>
        <v>0.17218543046357615</v>
      </c>
    </row>
    <row r="249" spans="1:6" x14ac:dyDescent="0.2">
      <c r="A249" t="s">
        <v>472</v>
      </c>
      <c r="B249">
        <v>151</v>
      </c>
    </row>
    <row r="251" spans="1:6" x14ac:dyDescent="0.2">
      <c r="A251" s="6" t="s">
        <v>494</v>
      </c>
      <c r="B251" s="7"/>
      <c r="C251" s="4"/>
      <c r="D251" s="4"/>
    </row>
    <row r="252" spans="1:6" x14ac:dyDescent="0.2">
      <c r="A252" t="s">
        <v>41</v>
      </c>
      <c r="B252">
        <v>2</v>
      </c>
      <c r="C252">
        <f>SUM(B$252:B252)</f>
        <v>2</v>
      </c>
      <c r="D252" s="1">
        <f>C252/$B$254</f>
        <v>3.2786885245901641E-2</v>
      </c>
    </row>
    <row r="253" spans="1:6" x14ac:dyDescent="0.2">
      <c r="A253" t="s">
        <v>253</v>
      </c>
      <c r="B253">
        <v>2</v>
      </c>
      <c r="C253">
        <f>SUM(B$252:B253)</f>
        <v>4</v>
      </c>
      <c r="D253" s="2">
        <f>C253/$B$254</f>
        <v>6.5573770491803282E-2</v>
      </c>
    </row>
    <row r="254" spans="1:6" x14ac:dyDescent="0.2">
      <c r="A254" t="s">
        <v>472</v>
      </c>
      <c r="B254">
        <v>61</v>
      </c>
    </row>
    <row r="256" spans="1:6" x14ac:dyDescent="0.2">
      <c r="A256" s="6" t="s">
        <v>495</v>
      </c>
      <c r="B256" s="4"/>
      <c r="C256" s="4"/>
      <c r="D256" s="4"/>
      <c r="F256">
        <f>0.02*B289</f>
        <v>13.46</v>
      </c>
    </row>
    <row r="257" spans="1:4" x14ac:dyDescent="0.2">
      <c r="A257" t="s">
        <v>16</v>
      </c>
      <c r="B257">
        <v>14</v>
      </c>
      <c r="C257">
        <f>SUM(B$257:B257)</f>
        <v>14</v>
      </c>
      <c r="D257" s="1">
        <f>C257/$B$289</f>
        <v>2.0802377414561663E-2</v>
      </c>
    </row>
    <row r="258" spans="1:4" x14ac:dyDescent="0.2">
      <c r="A258" t="s">
        <v>259</v>
      </c>
      <c r="B258">
        <v>12</v>
      </c>
      <c r="C258">
        <f>SUM(B$257:B258)</f>
        <v>26</v>
      </c>
      <c r="D258" s="1">
        <f t="shared" ref="D258:D288" si="12">C258/$B$289</f>
        <v>3.8632986627043092E-2</v>
      </c>
    </row>
    <row r="259" spans="1:4" x14ac:dyDescent="0.2">
      <c r="A259" t="s">
        <v>267</v>
      </c>
      <c r="B259">
        <v>6</v>
      </c>
      <c r="C259">
        <f>SUM(B$257:B259)</f>
        <v>32</v>
      </c>
      <c r="D259" s="1">
        <f t="shared" si="12"/>
        <v>4.7548291233283801E-2</v>
      </c>
    </row>
    <row r="260" spans="1:4" x14ac:dyDescent="0.2">
      <c r="A260" t="s">
        <v>258</v>
      </c>
      <c r="B260">
        <v>6</v>
      </c>
      <c r="C260">
        <f>SUM(B$257:B260)</f>
        <v>38</v>
      </c>
      <c r="D260" s="1">
        <f t="shared" si="12"/>
        <v>5.6463595839524518E-2</v>
      </c>
    </row>
    <row r="261" spans="1:4" x14ac:dyDescent="0.2">
      <c r="A261" t="s">
        <v>260</v>
      </c>
      <c r="B261">
        <v>5</v>
      </c>
      <c r="C261">
        <f>SUM(B$257:B261)</f>
        <v>43</v>
      </c>
      <c r="D261" s="1">
        <f t="shared" si="12"/>
        <v>6.3893016344725106E-2</v>
      </c>
    </row>
    <row r="262" spans="1:4" x14ac:dyDescent="0.2">
      <c r="A262" t="s">
        <v>99</v>
      </c>
      <c r="B262">
        <v>5</v>
      </c>
      <c r="C262">
        <f>SUM(B$257:B262)</f>
        <v>48</v>
      </c>
      <c r="D262" s="1">
        <f t="shared" si="12"/>
        <v>7.1322436849925702E-2</v>
      </c>
    </row>
    <row r="263" spans="1:4" x14ac:dyDescent="0.2">
      <c r="A263" t="s">
        <v>265</v>
      </c>
      <c r="B263">
        <v>4</v>
      </c>
      <c r="C263">
        <f>SUM(B$257:B263)</f>
        <v>52</v>
      </c>
      <c r="D263" s="1">
        <f t="shared" si="12"/>
        <v>7.7265973254086184E-2</v>
      </c>
    </row>
    <row r="264" spans="1:4" x14ac:dyDescent="0.2">
      <c r="A264" t="s">
        <v>254</v>
      </c>
      <c r="B264">
        <v>4</v>
      </c>
      <c r="C264">
        <f>SUM(B$257:B264)</f>
        <v>56</v>
      </c>
      <c r="D264" s="1">
        <f t="shared" si="12"/>
        <v>8.3209509658246653E-2</v>
      </c>
    </row>
    <row r="265" spans="1:4" x14ac:dyDescent="0.2">
      <c r="A265" t="s">
        <v>263</v>
      </c>
      <c r="B265">
        <v>4</v>
      </c>
      <c r="C265">
        <f>SUM(B$257:B265)</f>
        <v>60</v>
      </c>
      <c r="D265" s="1">
        <f t="shared" si="12"/>
        <v>8.9153046062407135E-2</v>
      </c>
    </row>
    <row r="266" spans="1:4" x14ac:dyDescent="0.2">
      <c r="A266" t="s">
        <v>96</v>
      </c>
      <c r="B266">
        <v>4</v>
      </c>
      <c r="C266">
        <f>SUM(B$257:B266)</f>
        <v>64</v>
      </c>
      <c r="D266" s="1">
        <f t="shared" si="12"/>
        <v>9.5096582466567603E-2</v>
      </c>
    </row>
    <row r="267" spans="1:4" x14ac:dyDescent="0.2">
      <c r="A267" t="s">
        <v>264</v>
      </c>
      <c r="B267">
        <v>4</v>
      </c>
      <c r="C267">
        <f>SUM(B$257:B267)</f>
        <v>68</v>
      </c>
      <c r="D267" s="1">
        <f t="shared" si="12"/>
        <v>0.10104011887072809</v>
      </c>
    </row>
    <row r="268" spans="1:4" x14ac:dyDescent="0.2">
      <c r="A268" t="s">
        <v>257</v>
      </c>
      <c r="B268">
        <v>4</v>
      </c>
      <c r="C268">
        <f>SUM(B$257:B268)</f>
        <v>72</v>
      </c>
      <c r="D268" s="1">
        <f t="shared" si="12"/>
        <v>0.10698365527488855</v>
      </c>
    </row>
    <row r="269" spans="1:4" x14ac:dyDescent="0.2">
      <c r="A269" t="s">
        <v>255</v>
      </c>
      <c r="B269">
        <v>4</v>
      </c>
      <c r="C269">
        <f>SUM(B$257:B269)</f>
        <v>76</v>
      </c>
      <c r="D269" s="1">
        <f t="shared" si="12"/>
        <v>0.11292719167904904</v>
      </c>
    </row>
    <row r="270" spans="1:4" x14ac:dyDescent="0.2">
      <c r="A270" t="s">
        <v>274</v>
      </c>
      <c r="B270">
        <v>3</v>
      </c>
      <c r="C270">
        <f>SUM(B$257:B270)</f>
        <v>79</v>
      </c>
      <c r="D270" s="1">
        <f t="shared" si="12"/>
        <v>0.11738484398216939</v>
      </c>
    </row>
    <row r="271" spans="1:4" x14ac:dyDescent="0.2">
      <c r="A271" t="s">
        <v>269</v>
      </c>
      <c r="B271">
        <v>3</v>
      </c>
      <c r="C271">
        <f>SUM(B$257:B271)</f>
        <v>82</v>
      </c>
      <c r="D271" s="1">
        <f t="shared" si="12"/>
        <v>0.12184249628528974</v>
      </c>
    </row>
    <row r="272" spans="1:4" x14ac:dyDescent="0.2">
      <c r="A272" t="s">
        <v>270</v>
      </c>
      <c r="B272">
        <v>3</v>
      </c>
      <c r="C272">
        <f>SUM(B$257:B272)</f>
        <v>85</v>
      </c>
      <c r="D272" s="1">
        <f t="shared" si="12"/>
        <v>0.1263001485884101</v>
      </c>
    </row>
    <row r="273" spans="1:4" x14ac:dyDescent="0.2">
      <c r="A273" t="s">
        <v>281</v>
      </c>
      <c r="B273">
        <v>3</v>
      </c>
      <c r="C273">
        <f>SUM(B$257:B273)</f>
        <v>88</v>
      </c>
      <c r="D273" s="1">
        <f t="shared" si="12"/>
        <v>0.13075780089153047</v>
      </c>
    </row>
    <row r="274" spans="1:4" x14ac:dyDescent="0.2">
      <c r="A274" t="s">
        <v>262</v>
      </c>
      <c r="B274">
        <v>3</v>
      </c>
      <c r="C274">
        <f>SUM(B$257:B274)</f>
        <v>91</v>
      </c>
      <c r="D274" s="1">
        <f t="shared" si="12"/>
        <v>0.13521545319465081</v>
      </c>
    </row>
    <row r="275" spans="1:4" x14ac:dyDescent="0.2">
      <c r="A275" t="s">
        <v>272</v>
      </c>
      <c r="B275">
        <v>3</v>
      </c>
      <c r="C275">
        <f>SUM(B$257:B275)</f>
        <v>94</v>
      </c>
      <c r="D275" s="1">
        <f t="shared" si="12"/>
        <v>0.13967310549777118</v>
      </c>
    </row>
    <row r="276" spans="1:4" x14ac:dyDescent="0.2">
      <c r="A276" t="s">
        <v>273</v>
      </c>
      <c r="B276">
        <v>3</v>
      </c>
      <c r="C276">
        <f>SUM(B$257:B276)</f>
        <v>97</v>
      </c>
      <c r="D276" s="1">
        <f t="shared" si="12"/>
        <v>0.14413075780089152</v>
      </c>
    </row>
    <row r="277" spans="1:4" x14ac:dyDescent="0.2">
      <c r="A277" t="s">
        <v>256</v>
      </c>
      <c r="B277">
        <v>3</v>
      </c>
      <c r="C277">
        <f>SUM(B$257:B277)</f>
        <v>100</v>
      </c>
      <c r="D277" s="1">
        <f t="shared" si="12"/>
        <v>0.14858841010401189</v>
      </c>
    </row>
    <row r="278" spans="1:4" x14ac:dyDescent="0.2">
      <c r="A278" t="s">
        <v>276</v>
      </c>
      <c r="B278">
        <v>3</v>
      </c>
      <c r="C278">
        <f>SUM(B$257:B278)</f>
        <v>103</v>
      </c>
      <c r="D278" s="1">
        <f t="shared" si="12"/>
        <v>0.15304606240713226</v>
      </c>
    </row>
    <row r="279" spans="1:4" x14ac:dyDescent="0.2">
      <c r="A279" t="s">
        <v>279</v>
      </c>
      <c r="B279">
        <v>3</v>
      </c>
      <c r="C279">
        <f>SUM(B$257:B279)</f>
        <v>106</v>
      </c>
      <c r="D279" s="1">
        <f t="shared" si="12"/>
        <v>0.1575037147102526</v>
      </c>
    </row>
    <row r="280" spans="1:4" x14ac:dyDescent="0.2">
      <c r="A280" t="s">
        <v>280</v>
      </c>
      <c r="B280">
        <v>3</v>
      </c>
      <c r="C280">
        <f>SUM(B$257:B280)</f>
        <v>109</v>
      </c>
      <c r="D280" s="1">
        <f t="shared" si="12"/>
        <v>0.16196136701337296</v>
      </c>
    </row>
    <row r="281" spans="1:4" x14ac:dyDescent="0.2">
      <c r="A281" t="s">
        <v>268</v>
      </c>
      <c r="B281">
        <v>3</v>
      </c>
      <c r="C281">
        <f>SUM(B$257:B281)</f>
        <v>112</v>
      </c>
      <c r="D281" s="1">
        <f t="shared" si="12"/>
        <v>0.16641901931649331</v>
      </c>
    </row>
    <row r="282" spans="1:4" x14ac:dyDescent="0.2">
      <c r="A282" t="s">
        <v>275</v>
      </c>
      <c r="B282">
        <v>3</v>
      </c>
      <c r="C282">
        <f>SUM(B$257:B282)</f>
        <v>115</v>
      </c>
      <c r="D282" s="1">
        <f t="shared" si="12"/>
        <v>0.17087667161961367</v>
      </c>
    </row>
    <row r="283" spans="1:4" x14ac:dyDescent="0.2">
      <c r="A283" t="s">
        <v>9</v>
      </c>
      <c r="B283">
        <v>3</v>
      </c>
      <c r="C283">
        <f>SUM(B$257:B283)</f>
        <v>118</v>
      </c>
      <c r="D283" s="1">
        <f t="shared" si="12"/>
        <v>0.17533432392273401</v>
      </c>
    </row>
    <row r="284" spans="1:4" x14ac:dyDescent="0.2">
      <c r="A284" t="s">
        <v>278</v>
      </c>
      <c r="B284">
        <v>3</v>
      </c>
      <c r="C284">
        <f>SUM(B$257:B284)</f>
        <v>121</v>
      </c>
      <c r="D284" s="1">
        <f t="shared" si="12"/>
        <v>0.17979197622585438</v>
      </c>
    </row>
    <row r="285" spans="1:4" x14ac:dyDescent="0.2">
      <c r="A285" t="s">
        <v>261</v>
      </c>
      <c r="B285">
        <v>3</v>
      </c>
      <c r="C285">
        <f>SUM(B$257:B285)</f>
        <v>124</v>
      </c>
      <c r="D285" s="1">
        <f t="shared" si="12"/>
        <v>0.18424962852897475</v>
      </c>
    </row>
    <row r="286" spans="1:4" x14ac:dyDescent="0.2">
      <c r="A286" t="s">
        <v>266</v>
      </c>
      <c r="B286">
        <v>3</v>
      </c>
      <c r="C286">
        <f>SUM(B$257:B286)</f>
        <v>127</v>
      </c>
      <c r="D286" s="1">
        <f t="shared" si="12"/>
        <v>0.18870728083209509</v>
      </c>
    </row>
    <row r="287" spans="1:4" x14ac:dyDescent="0.2">
      <c r="A287" t="s">
        <v>195</v>
      </c>
      <c r="B287">
        <v>3</v>
      </c>
      <c r="C287">
        <f>SUM(B$257:B287)</f>
        <v>130</v>
      </c>
      <c r="D287" s="1">
        <f t="shared" si="12"/>
        <v>0.19316493313521546</v>
      </c>
    </row>
    <row r="288" spans="1:4" x14ac:dyDescent="0.2">
      <c r="A288" t="s">
        <v>277</v>
      </c>
      <c r="B288">
        <v>3</v>
      </c>
      <c r="C288">
        <f>SUM(B$257:B288)</f>
        <v>133</v>
      </c>
      <c r="D288" s="1">
        <f t="shared" si="12"/>
        <v>0.1976225854383358</v>
      </c>
    </row>
    <row r="289" spans="1:6" x14ac:dyDescent="0.2">
      <c r="A289" t="s">
        <v>472</v>
      </c>
      <c r="B289">
        <v>673</v>
      </c>
    </row>
    <row r="291" spans="1:6" x14ac:dyDescent="0.2">
      <c r="A291" s="6" t="s">
        <v>496</v>
      </c>
      <c r="B291" s="4"/>
      <c r="C291" s="4"/>
      <c r="D291" s="4"/>
      <c r="F291">
        <f>0.02*B303</f>
        <v>9.16</v>
      </c>
    </row>
    <row r="292" spans="1:6" x14ac:dyDescent="0.2">
      <c r="A292" t="s">
        <v>285</v>
      </c>
      <c r="B292">
        <v>10</v>
      </c>
      <c r="C292">
        <f>SUM(B$292:B292)</f>
        <v>10</v>
      </c>
      <c r="D292" s="1">
        <f>C292/$B$303</f>
        <v>2.1834061135371178E-2</v>
      </c>
    </row>
    <row r="293" spans="1:6" x14ac:dyDescent="0.2">
      <c r="A293" t="s">
        <v>286</v>
      </c>
      <c r="B293">
        <v>7</v>
      </c>
      <c r="C293">
        <f>SUM(B$292:B293)</f>
        <v>17</v>
      </c>
      <c r="D293" s="1">
        <f t="shared" ref="D293:D302" si="13">C293/$B$303</f>
        <v>3.7117903930131008E-2</v>
      </c>
    </row>
    <row r="294" spans="1:6" x14ac:dyDescent="0.2">
      <c r="A294" t="s">
        <v>283</v>
      </c>
      <c r="B294">
        <v>7</v>
      </c>
      <c r="C294">
        <f>SUM(B$292:B294)</f>
        <v>24</v>
      </c>
      <c r="D294" s="1">
        <f t="shared" si="13"/>
        <v>5.2401746724890827E-2</v>
      </c>
    </row>
    <row r="295" spans="1:6" x14ac:dyDescent="0.2">
      <c r="A295" t="s">
        <v>284</v>
      </c>
      <c r="B295">
        <v>5</v>
      </c>
      <c r="C295">
        <f>SUM(B$292:B295)</f>
        <v>29</v>
      </c>
      <c r="D295" s="1">
        <f t="shared" si="13"/>
        <v>6.3318777292576414E-2</v>
      </c>
    </row>
    <row r="296" spans="1:6" x14ac:dyDescent="0.2">
      <c r="A296" t="s">
        <v>171</v>
      </c>
      <c r="B296">
        <v>4</v>
      </c>
      <c r="C296">
        <f>SUM(B$292:B296)</f>
        <v>33</v>
      </c>
      <c r="D296" s="1">
        <f t="shared" si="13"/>
        <v>7.2052401746724892E-2</v>
      </c>
    </row>
    <row r="297" spans="1:6" x14ac:dyDescent="0.2">
      <c r="A297" t="s">
        <v>105</v>
      </c>
      <c r="B297">
        <v>4</v>
      </c>
      <c r="C297">
        <f>SUM(B$292:B297)</f>
        <v>37</v>
      </c>
      <c r="D297" s="1">
        <f t="shared" si="13"/>
        <v>8.0786026200873357E-2</v>
      </c>
    </row>
    <row r="298" spans="1:6" x14ac:dyDescent="0.2">
      <c r="A298" t="s">
        <v>145</v>
      </c>
      <c r="B298">
        <v>4</v>
      </c>
      <c r="C298">
        <f>SUM(B$292:B298)</f>
        <v>41</v>
      </c>
      <c r="D298" s="1">
        <f t="shared" si="13"/>
        <v>8.9519650655021835E-2</v>
      </c>
    </row>
    <row r="299" spans="1:6" x14ac:dyDescent="0.2">
      <c r="A299" t="s">
        <v>287</v>
      </c>
      <c r="B299">
        <v>3</v>
      </c>
      <c r="C299">
        <f>SUM(B$292:B299)</f>
        <v>44</v>
      </c>
      <c r="D299" s="1">
        <f t="shared" si="13"/>
        <v>9.606986899563319E-2</v>
      </c>
    </row>
    <row r="300" spans="1:6" x14ac:dyDescent="0.2">
      <c r="A300" t="s">
        <v>203</v>
      </c>
      <c r="B300">
        <v>3</v>
      </c>
      <c r="C300">
        <f>SUM(B$292:B300)</f>
        <v>47</v>
      </c>
      <c r="D300" s="1">
        <f t="shared" si="13"/>
        <v>0.10262008733624454</v>
      </c>
    </row>
    <row r="301" spans="1:6" x14ac:dyDescent="0.2">
      <c r="A301" t="s">
        <v>288</v>
      </c>
      <c r="B301">
        <v>3</v>
      </c>
      <c r="C301">
        <f>SUM(B$292:B301)</f>
        <v>50</v>
      </c>
      <c r="D301" s="1">
        <f t="shared" si="13"/>
        <v>0.1091703056768559</v>
      </c>
    </row>
    <row r="302" spans="1:6" x14ac:dyDescent="0.2">
      <c r="A302" t="s">
        <v>173</v>
      </c>
      <c r="B302">
        <v>3</v>
      </c>
      <c r="C302">
        <f>SUM(B$292:B302)</f>
        <v>53</v>
      </c>
      <c r="D302" s="1">
        <f t="shared" si="13"/>
        <v>0.11572052401746726</v>
      </c>
    </row>
    <row r="303" spans="1:6" x14ac:dyDescent="0.2">
      <c r="A303" t="s">
        <v>472</v>
      </c>
      <c r="B303">
        <v>458</v>
      </c>
    </row>
    <row r="305" spans="1:4" x14ac:dyDescent="0.2">
      <c r="A305" s="6" t="s">
        <v>497</v>
      </c>
      <c r="B305" s="4"/>
      <c r="C305" s="4"/>
      <c r="D305" s="4"/>
    </row>
    <row r="306" spans="1:4" x14ac:dyDescent="0.2">
      <c r="A306" t="s">
        <v>296</v>
      </c>
      <c r="B306">
        <v>11</v>
      </c>
      <c r="C306">
        <f>SUM(B$306:B306)</f>
        <v>11</v>
      </c>
      <c r="D306" s="1">
        <f>C306/$B$314</f>
        <v>5.8823529411764705E-2</v>
      </c>
    </row>
    <row r="307" spans="1:4" x14ac:dyDescent="0.2">
      <c r="A307" t="s">
        <v>298</v>
      </c>
      <c r="B307">
        <v>9</v>
      </c>
      <c r="C307">
        <f>SUM(B$306:B307)</f>
        <v>20</v>
      </c>
      <c r="D307" s="1">
        <f t="shared" ref="D307:D313" si="14">C307/$B$314</f>
        <v>0.10695187165775401</v>
      </c>
    </row>
    <row r="308" spans="1:4" x14ac:dyDescent="0.2">
      <c r="A308" t="s">
        <v>53</v>
      </c>
      <c r="B308">
        <v>7</v>
      </c>
      <c r="C308">
        <f>SUM(B$306:B308)</f>
        <v>27</v>
      </c>
      <c r="D308" s="1">
        <f t="shared" si="14"/>
        <v>0.14438502673796791</v>
      </c>
    </row>
    <row r="309" spans="1:4" x14ac:dyDescent="0.2">
      <c r="A309" t="s">
        <v>292</v>
      </c>
      <c r="B309">
        <v>6</v>
      </c>
      <c r="C309">
        <f>SUM(B$306:B309)</f>
        <v>33</v>
      </c>
      <c r="D309" s="1">
        <f t="shared" si="14"/>
        <v>0.17647058823529413</v>
      </c>
    </row>
    <row r="310" spans="1:4" x14ac:dyDescent="0.2">
      <c r="A310" t="s">
        <v>291</v>
      </c>
      <c r="B310">
        <v>5</v>
      </c>
      <c r="C310">
        <f>SUM(B$306:B310)</f>
        <v>38</v>
      </c>
      <c r="D310" s="1">
        <f t="shared" si="14"/>
        <v>0.20320855614973263</v>
      </c>
    </row>
    <row r="311" spans="1:4" x14ac:dyDescent="0.2">
      <c r="A311" t="s">
        <v>293</v>
      </c>
      <c r="B311">
        <v>3</v>
      </c>
      <c r="C311">
        <f>SUM(B$306:B311)</f>
        <v>41</v>
      </c>
      <c r="D311" s="1">
        <f t="shared" si="14"/>
        <v>0.21925133689839571</v>
      </c>
    </row>
    <row r="312" spans="1:4" x14ac:dyDescent="0.2">
      <c r="A312" t="s">
        <v>294</v>
      </c>
      <c r="B312">
        <v>3</v>
      </c>
      <c r="C312">
        <f>SUM(B$306:B312)</f>
        <v>44</v>
      </c>
      <c r="D312" s="1">
        <f t="shared" si="14"/>
        <v>0.23529411764705882</v>
      </c>
    </row>
    <row r="313" spans="1:4" x14ac:dyDescent="0.2">
      <c r="A313" t="s">
        <v>188</v>
      </c>
      <c r="B313">
        <v>3</v>
      </c>
      <c r="C313">
        <f>SUM(B$306:B313)</f>
        <v>47</v>
      </c>
      <c r="D313" s="1">
        <f t="shared" si="14"/>
        <v>0.25133689839572193</v>
      </c>
    </row>
    <row r="314" spans="1:4" x14ac:dyDescent="0.2">
      <c r="A314" t="s">
        <v>472</v>
      </c>
      <c r="B314">
        <v>187</v>
      </c>
    </row>
    <row r="316" spans="1:4" x14ac:dyDescent="0.2">
      <c r="A316" s="6" t="s">
        <v>498</v>
      </c>
      <c r="B316" s="4"/>
      <c r="C316" s="4"/>
      <c r="D316" s="4"/>
    </row>
    <row r="317" spans="1:4" x14ac:dyDescent="0.2">
      <c r="A317" t="s">
        <v>300</v>
      </c>
      <c r="B317">
        <v>7</v>
      </c>
      <c r="C317">
        <f>SUM(B$317:B317)</f>
        <v>7</v>
      </c>
      <c r="D317" s="1">
        <f>C317/$B$325</f>
        <v>4.6357615894039736E-2</v>
      </c>
    </row>
    <row r="318" spans="1:4" x14ac:dyDescent="0.2">
      <c r="A318" t="s">
        <v>302</v>
      </c>
      <c r="B318">
        <v>6</v>
      </c>
      <c r="C318">
        <f>SUM(B$317:B318)</f>
        <v>13</v>
      </c>
      <c r="D318" s="1">
        <f t="shared" ref="D318:D324" si="15">C318/$B$325</f>
        <v>8.6092715231788075E-2</v>
      </c>
    </row>
    <row r="319" spans="1:4" x14ac:dyDescent="0.2">
      <c r="A319" t="s">
        <v>139</v>
      </c>
      <c r="B319">
        <v>5</v>
      </c>
      <c r="C319">
        <f>SUM(B$317:B319)</f>
        <v>18</v>
      </c>
      <c r="D319" s="1">
        <f t="shared" si="15"/>
        <v>0.11920529801324503</v>
      </c>
    </row>
    <row r="320" spans="1:4" x14ac:dyDescent="0.2">
      <c r="A320" t="s">
        <v>133</v>
      </c>
      <c r="B320">
        <v>4</v>
      </c>
      <c r="C320">
        <f>SUM(B$317:B320)</f>
        <v>22</v>
      </c>
      <c r="D320" s="1">
        <f t="shared" si="15"/>
        <v>0.14569536423841059</v>
      </c>
    </row>
    <row r="321" spans="1:4" x14ac:dyDescent="0.2">
      <c r="A321" t="s">
        <v>134</v>
      </c>
      <c r="B321">
        <v>4</v>
      </c>
      <c r="C321">
        <f>SUM(B$317:B321)</f>
        <v>26</v>
      </c>
      <c r="D321" s="1">
        <f t="shared" si="15"/>
        <v>0.17218543046357615</v>
      </c>
    </row>
    <row r="322" spans="1:4" x14ac:dyDescent="0.2">
      <c r="A322" t="s">
        <v>305</v>
      </c>
      <c r="B322">
        <v>4</v>
      </c>
      <c r="C322">
        <f>SUM(B$317:B322)</f>
        <v>30</v>
      </c>
      <c r="D322" s="1">
        <f t="shared" si="15"/>
        <v>0.19867549668874171</v>
      </c>
    </row>
    <row r="323" spans="1:4" x14ac:dyDescent="0.2">
      <c r="A323" t="s">
        <v>303</v>
      </c>
      <c r="B323">
        <v>3</v>
      </c>
      <c r="C323">
        <f>SUM(B$317:B323)</f>
        <v>33</v>
      </c>
      <c r="D323" s="1">
        <f t="shared" si="15"/>
        <v>0.2185430463576159</v>
      </c>
    </row>
    <row r="324" spans="1:4" x14ac:dyDescent="0.2">
      <c r="A324" t="s">
        <v>301</v>
      </c>
      <c r="B324">
        <v>3</v>
      </c>
      <c r="C324">
        <f>SUM(B$317:B324)</f>
        <v>36</v>
      </c>
      <c r="D324" s="1">
        <f t="shared" si="15"/>
        <v>0.23841059602649006</v>
      </c>
    </row>
    <row r="325" spans="1:4" x14ac:dyDescent="0.2">
      <c r="A325" t="s">
        <v>472</v>
      </c>
      <c r="B325">
        <v>151</v>
      </c>
    </row>
    <row r="327" spans="1:4" x14ac:dyDescent="0.2">
      <c r="A327" s="6" t="s">
        <v>499</v>
      </c>
      <c r="B327" s="7"/>
      <c r="C327" s="4"/>
      <c r="D327" s="4"/>
    </row>
    <row r="328" spans="1:4" x14ac:dyDescent="0.2">
      <c r="A328" t="s">
        <v>306</v>
      </c>
      <c r="B328">
        <v>2</v>
      </c>
      <c r="C328">
        <f>SUM(B$328:B328)</f>
        <v>2</v>
      </c>
      <c r="D328" s="1">
        <f>C328/$B$329</f>
        <v>5.128205128205128E-2</v>
      </c>
    </row>
    <row r="329" spans="1:4" x14ac:dyDescent="0.2">
      <c r="A329" t="s">
        <v>472</v>
      </c>
      <c r="B329">
        <v>39</v>
      </c>
    </row>
    <row r="331" spans="1:4" x14ac:dyDescent="0.2">
      <c r="A331" s="6" t="s">
        <v>500</v>
      </c>
      <c r="B331" s="7"/>
      <c r="C331" s="4"/>
      <c r="D331" s="4"/>
    </row>
    <row r="332" spans="1:4" x14ac:dyDescent="0.2">
      <c r="A332" t="s">
        <v>311</v>
      </c>
      <c r="B332">
        <v>6</v>
      </c>
      <c r="C332">
        <f>SUM(B$332:B332)</f>
        <v>6</v>
      </c>
      <c r="D332" s="1">
        <f>C332/$B$350</f>
        <v>4.9180327868852458E-2</v>
      </c>
    </row>
    <row r="333" spans="1:4" x14ac:dyDescent="0.2">
      <c r="A333" t="s">
        <v>315</v>
      </c>
      <c r="B333">
        <v>5</v>
      </c>
      <c r="C333">
        <f>SUM(B$332:B333)</f>
        <v>11</v>
      </c>
      <c r="D333" s="1">
        <f t="shared" ref="D333:D349" si="16">C333/$B$350</f>
        <v>9.0163934426229511E-2</v>
      </c>
    </row>
    <row r="334" spans="1:4" x14ac:dyDescent="0.2">
      <c r="A334" t="s">
        <v>32</v>
      </c>
      <c r="B334">
        <v>3</v>
      </c>
      <c r="C334">
        <f>SUM(B$332:B334)</f>
        <v>14</v>
      </c>
      <c r="D334" s="1">
        <f t="shared" si="16"/>
        <v>0.11475409836065574</v>
      </c>
    </row>
    <row r="335" spans="1:4" x14ac:dyDescent="0.2">
      <c r="A335" t="s">
        <v>316</v>
      </c>
      <c r="B335">
        <v>3</v>
      </c>
      <c r="C335">
        <f>SUM(B$332:B335)</f>
        <v>17</v>
      </c>
      <c r="D335" s="1">
        <f t="shared" si="16"/>
        <v>0.13934426229508196</v>
      </c>
    </row>
    <row r="336" spans="1:4" x14ac:dyDescent="0.2">
      <c r="A336" t="s">
        <v>215</v>
      </c>
      <c r="B336">
        <v>2</v>
      </c>
      <c r="C336">
        <f>SUM(B$332:B336)</f>
        <v>19</v>
      </c>
      <c r="D336" s="1">
        <f t="shared" si="16"/>
        <v>0.15573770491803279</v>
      </c>
    </row>
    <row r="337" spans="1:4" x14ac:dyDescent="0.2">
      <c r="A337" t="s">
        <v>310</v>
      </c>
      <c r="B337">
        <v>2</v>
      </c>
      <c r="C337">
        <f>SUM(B$332:B337)</f>
        <v>21</v>
      </c>
      <c r="D337" s="1">
        <f t="shared" si="16"/>
        <v>0.1721311475409836</v>
      </c>
    </row>
    <row r="338" spans="1:4" x14ac:dyDescent="0.2">
      <c r="A338" t="s">
        <v>312</v>
      </c>
      <c r="B338">
        <v>2</v>
      </c>
      <c r="C338">
        <f>SUM(B$332:B338)</f>
        <v>23</v>
      </c>
      <c r="D338" s="1">
        <f t="shared" si="16"/>
        <v>0.18852459016393441</v>
      </c>
    </row>
    <row r="339" spans="1:4" x14ac:dyDescent="0.2">
      <c r="A339" t="s">
        <v>319</v>
      </c>
      <c r="B339">
        <v>2</v>
      </c>
      <c r="C339">
        <f>SUM(B$332:B339)</f>
        <v>25</v>
      </c>
      <c r="D339" s="1">
        <f t="shared" si="16"/>
        <v>0.20491803278688525</v>
      </c>
    </row>
    <row r="340" spans="1:4" x14ac:dyDescent="0.2">
      <c r="A340" t="s">
        <v>309</v>
      </c>
      <c r="B340">
        <v>2</v>
      </c>
      <c r="C340">
        <f>SUM(B$332:B340)</f>
        <v>27</v>
      </c>
      <c r="D340" s="1">
        <f t="shared" si="16"/>
        <v>0.22131147540983606</v>
      </c>
    </row>
    <row r="341" spans="1:4" x14ac:dyDescent="0.2">
      <c r="A341" t="s">
        <v>318</v>
      </c>
      <c r="B341">
        <v>2</v>
      </c>
      <c r="C341">
        <f>SUM(B$332:B341)</f>
        <v>29</v>
      </c>
      <c r="D341" s="1">
        <f t="shared" si="16"/>
        <v>0.23770491803278687</v>
      </c>
    </row>
    <row r="342" spans="1:4" x14ac:dyDescent="0.2">
      <c r="A342" t="s">
        <v>132</v>
      </c>
      <c r="B342">
        <v>2</v>
      </c>
      <c r="C342">
        <f>SUM(B$332:B342)</f>
        <v>31</v>
      </c>
      <c r="D342" s="1">
        <f t="shared" si="16"/>
        <v>0.25409836065573771</v>
      </c>
    </row>
    <row r="343" spans="1:4" x14ac:dyDescent="0.2">
      <c r="A343" t="s">
        <v>308</v>
      </c>
      <c r="B343">
        <v>2</v>
      </c>
      <c r="C343">
        <f>SUM(B$332:B343)</f>
        <v>33</v>
      </c>
      <c r="D343" s="1">
        <f t="shared" si="16"/>
        <v>0.27049180327868855</v>
      </c>
    </row>
    <row r="344" spans="1:4" x14ac:dyDescent="0.2">
      <c r="A344" t="s">
        <v>210</v>
      </c>
      <c r="B344">
        <v>2</v>
      </c>
      <c r="C344">
        <f>SUM(B$332:B344)</f>
        <v>35</v>
      </c>
      <c r="D344" s="1">
        <f t="shared" si="16"/>
        <v>0.28688524590163933</v>
      </c>
    </row>
    <row r="345" spans="1:4" x14ac:dyDescent="0.2">
      <c r="A345" t="s">
        <v>282</v>
      </c>
      <c r="B345">
        <v>2</v>
      </c>
      <c r="C345">
        <f>SUM(B$332:B345)</f>
        <v>37</v>
      </c>
      <c r="D345" s="1">
        <f t="shared" si="16"/>
        <v>0.30327868852459017</v>
      </c>
    </row>
    <row r="346" spans="1:4" x14ac:dyDescent="0.2">
      <c r="A346" t="s">
        <v>313</v>
      </c>
      <c r="B346">
        <v>2</v>
      </c>
      <c r="C346">
        <f>SUM(B$332:B346)</f>
        <v>39</v>
      </c>
      <c r="D346" s="1">
        <f t="shared" si="16"/>
        <v>0.31967213114754101</v>
      </c>
    </row>
    <row r="347" spans="1:4" x14ac:dyDescent="0.2">
      <c r="A347" t="s">
        <v>307</v>
      </c>
      <c r="B347">
        <v>2</v>
      </c>
      <c r="C347">
        <f>SUM(B$332:B347)</f>
        <v>41</v>
      </c>
      <c r="D347" s="1">
        <f t="shared" si="16"/>
        <v>0.33606557377049179</v>
      </c>
    </row>
    <row r="348" spans="1:4" x14ac:dyDescent="0.2">
      <c r="A348" t="s">
        <v>314</v>
      </c>
      <c r="B348">
        <v>2</v>
      </c>
      <c r="C348">
        <f>SUM(B$332:B348)</f>
        <v>43</v>
      </c>
      <c r="D348" s="1">
        <f t="shared" si="16"/>
        <v>0.35245901639344263</v>
      </c>
    </row>
    <row r="349" spans="1:4" x14ac:dyDescent="0.2">
      <c r="A349" t="s">
        <v>317</v>
      </c>
      <c r="B349">
        <v>2</v>
      </c>
      <c r="C349">
        <f>SUM(B$332:B349)</f>
        <v>45</v>
      </c>
      <c r="D349" s="2">
        <f t="shared" si="16"/>
        <v>0.36885245901639346</v>
      </c>
    </row>
    <row r="350" spans="1:4" x14ac:dyDescent="0.2">
      <c r="A350" t="s">
        <v>472</v>
      </c>
      <c r="B350">
        <v>122</v>
      </c>
    </row>
    <row r="352" spans="1:4" x14ac:dyDescent="0.2">
      <c r="A352" s="6" t="s">
        <v>501</v>
      </c>
      <c r="B352" s="7"/>
      <c r="C352" s="4"/>
      <c r="D352" s="4"/>
    </row>
    <row r="353" spans="1:4" x14ac:dyDescent="0.2">
      <c r="A353" t="s">
        <v>320</v>
      </c>
      <c r="B353">
        <v>2</v>
      </c>
      <c r="C353">
        <f>SUM(B$353:B353)</f>
        <v>2</v>
      </c>
      <c r="D353" s="1">
        <f>C353/$B$354</f>
        <v>0.125</v>
      </c>
    </row>
    <row r="354" spans="1:4" x14ac:dyDescent="0.2">
      <c r="A354" t="s">
        <v>472</v>
      </c>
      <c r="B354">
        <v>16</v>
      </c>
    </row>
    <row r="356" spans="1:4" x14ac:dyDescent="0.2">
      <c r="A356" s="6" t="s">
        <v>502</v>
      </c>
      <c r="B356" s="7"/>
      <c r="C356" s="4"/>
      <c r="D356" s="4"/>
    </row>
    <row r="357" spans="1:4" x14ac:dyDescent="0.2">
      <c r="A357" t="s">
        <v>322</v>
      </c>
      <c r="B357">
        <v>2</v>
      </c>
      <c r="C357">
        <f>SUM(B$357:B357)</f>
        <v>2</v>
      </c>
      <c r="D357" s="1">
        <f>C357/$B$361</f>
        <v>2.1739130434782608E-2</v>
      </c>
    </row>
    <row r="358" spans="1:4" x14ac:dyDescent="0.2">
      <c r="A358" t="s">
        <v>321</v>
      </c>
      <c r="B358">
        <v>2</v>
      </c>
      <c r="C358">
        <f>SUM(B$357:B358)</f>
        <v>4</v>
      </c>
      <c r="D358" s="1">
        <f t="shared" ref="D358:D360" si="17">C358/$B$361</f>
        <v>4.3478260869565216E-2</v>
      </c>
    </row>
    <row r="359" spans="1:4" x14ac:dyDescent="0.2">
      <c r="A359" t="s">
        <v>198</v>
      </c>
      <c r="B359">
        <v>2</v>
      </c>
      <c r="C359">
        <f>SUM(B$357:B359)</f>
        <v>6</v>
      </c>
      <c r="D359" s="1">
        <f t="shared" si="17"/>
        <v>6.5217391304347824E-2</v>
      </c>
    </row>
    <row r="360" spans="1:4" x14ac:dyDescent="0.2">
      <c r="A360" t="s">
        <v>323</v>
      </c>
      <c r="B360">
        <v>2</v>
      </c>
      <c r="C360">
        <f>SUM(B$357:B360)</f>
        <v>8</v>
      </c>
      <c r="D360" s="2">
        <f t="shared" si="17"/>
        <v>8.6956521739130432E-2</v>
      </c>
    </row>
    <row r="361" spans="1:4" x14ac:dyDescent="0.2">
      <c r="A361" t="s">
        <v>472</v>
      </c>
      <c r="B361">
        <v>92</v>
      </c>
    </row>
    <row r="363" spans="1:4" x14ac:dyDescent="0.2">
      <c r="A363" s="6" t="s">
        <v>503</v>
      </c>
      <c r="B363" s="7"/>
      <c r="C363" s="4"/>
      <c r="D363" s="4"/>
    </row>
    <row r="364" spans="1:4" x14ac:dyDescent="0.2">
      <c r="A364" t="s">
        <v>115</v>
      </c>
      <c r="B364">
        <v>6</v>
      </c>
      <c r="C364">
        <f>SUM(B$364:B364)</f>
        <v>6</v>
      </c>
      <c r="D364" s="1">
        <f>C364/$B$373</f>
        <v>0.1111111111111111</v>
      </c>
    </row>
    <row r="365" spans="1:4" x14ac:dyDescent="0.2">
      <c r="A365" t="s">
        <v>172</v>
      </c>
      <c r="B365">
        <v>5</v>
      </c>
      <c r="C365">
        <f>SUM(B$364:B365)</f>
        <v>11</v>
      </c>
      <c r="D365" s="1">
        <f t="shared" ref="D365:D372" si="18">C365/$B$373</f>
        <v>0.20370370370370369</v>
      </c>
    </row>
    <row r="366" spans="1:4" x14ac:dyDescent="0.2">
      <c r="A366" t="s">
        <v>125</v>
      </c>
      <c r="B366">
        <v>5</v>
      </c>
      <c r="C366">
        <f>SUM(B$364:B366)</f>
        <v>16</v>
      </c>
      <c r="D366" s="1">
        <f t="shared" si="18"/>
        <v>0.29629629629629628</v>
      </c>
    </row>
    <row r="367" spans="1:4" x14ac:dyDescent="0.2">
      <c r="A367" t="s">
        <v>324</v>
      </c>
      <c r="B367">
        <v>4</v>
      </c>
      <c r="C367">
        <f>SUM(B$364:B367)</f>
        <v>20</v>
      </c>
      <c r="D367" s="1">
        <f t="shared" si="18"/>
        <v>0.37037037037037035</v>
      </c>
    </row>
    <row r="368" spans="1:4" x14ac:dyDescent="0.2">
      <c r="A368" t="s">
        <v>325</v>
      </c>
      <c r="B368">
        <v>3</v>
      </c>
      <c r="C368">
        <f>SUM(B$364:B368)</f>
        <v>23</v>
      </c>
      <c r="D368" s="1">
        <f t="shared" si="18"/>
        <v>0.42592592592592593</v>
      </c>
    </row>
    <row r="369" spans="1:4" x14ac:dyDescent="0.2">
      <c r="A369" t="s">
        <v>207</v>
      </c>
      <c r="B369">
        <v>3</v>
      </c>
      <c r="C369">
        <f>SUM(B$364:B369)</f>
        <v>26</v>
      </c>
      <c r="D369" s="1">
        <f t="shared" si="18"/>
        <v>0.48148148148148145</v>
      </c>
    </row>
    <row r="370" spans="1:4" x14ac:dyDescent="0.2">
      <c r="A370" t="s">
        <v>39</v>
      </c>
      <c r="B370">
        <v>2</v>
      </c>
      <c r="C370">
        <f>SUM(B$364:B370)</f>
        <v>28</v>
      </c>
      <c r="D370" s="1">
        <f t="shared" si="18"/>
        <v>0.51851851851851849</v>
      </c>
    </row>
    <row r="371" spans="1:4" x14ac:dyDescent="0.2">
      <c r="A371" t="s">
        <v>327</v>
      </c>
      <c r="B371">
        <v>2</v>
      </c>
      <c r="C371">
        <f>SUM(B$364:B371)</f>
        <v>30</v>
      </c>
      <c r="D371" s="1">
        <f t="shared" si="18"/>
        <v>0.55555555555555558</v>
      </c>
    </row>
    <row r="372" spans="1:4" x14ac:dyDescent="0.2">
      <c r="A372" t="s">
        <v>326</v>
      </c>
      <c r="B372">
        <v>2</v>
      </c>
      <c r="C372">
        <f>SUM(B$364:B372)</f>
        <v>32</v>
      </c>
      <c r="D372" s="2">
        <f t="shared" si="18"/>
        <v>0.59259259259259256</v>
      </c>
    </row>
    <row r="373" spans="1:4" x14ac:dyDescent="0.2">
      <c r="A373" t="s">
        <v>472</v>
      </c>
      <c r="B373">
        <v>54</v>
      </c>
    </row>
    <row r="375" spans="1:4" x14ac:dyDescent="0.2">
      <c r="A375" s="6" t="s">
        <v>504</v>
      </c>
      <c r="B375" s="7"/>
      <c r="C375" s="4"/>
      <c r="D375" s="4"/>
    </row>
    <row r="376" spans="1:4" x14ac:dyDescent="0.2">
      <c r="A376" t="s">
        <v>211</v>
      </c>
      <c r="B376">
        <v>3</v>
      </c>
      <c r="C376">
        <f>SUM(B$376:B376)</f>
        <v>3</v>
      </c>
      <c r="D376" s="1">
        <f>C376/$B$389</f>
        <v>2.7027027027027029E-2</v>
      </c>
    </row>
    <row r="377" spans="1:4" x14ac:dyDescent="0.2">
      <c r="A377" t="s">
        <v>227</v>
      </c>
      <c r="B377">
        <v>3</v>
      </c>
      <c r="C377">
        <f>SUM(B$376:B377)</f>
        <v>6</v>
      </c>
      <c r="D377" s="1">
        <f t="shared" ref="D377:D388" si="19">C377/$B$389</f>
        <v>5.4054054054054057E-2</v>
      </c>
    </row>
    <row r="378" spans="1:4" x14ac:dyDescent="0.2">
      <c r="A378" t="s">
        <v>160</v>
      </c>
      <c r="B378">
        <v>2</v>
      </c>
      <c r="C378">
        <f>SUM(B$376:B378)</f>
        <v>8</v>
      </c>
      <c r="D378" s="1">
        <f t="shared" si="19"/>
        <v>7.2072072072072071E-2</v>
      </c>
    </row>
    <row r="379" spans="1:4" x14ac:dyDescent="0.2">
      <c r="A379" t="s">
        <v>328</v>
      </c>
      <c r="B379">
        <v>2</v>
      </c>
      <c r="C379">
        <f>SUM(B$376:B379)</f>
        <v>10</v>
      </c>
      <c r="D379" s="1">
        <f t="shared" si="19"/>
        <v>9.0090090090090086E-2</v>
      </c>
    </row>
    <row r="380" spans="1:4" x14ac:dyDescent="0.2">
      <c r="A380" t="s">
        <v>329</v>
      </c>
      <c r="B380">
        <v>2</v>
      </c>
      <c r="C380">
        <f>SUM(B$376:B380)</f>
        <v>12</v>
      </c>
      <c r="D380" s="1">
        <f t="shared" si="19"/>
        <v>0.10810810810810811</v>
      </c>
    </row>
    <row r="381" spans="1:4" x14ac:dyDescent="0.2">
      <c r="A381" t="s">
        <v>161</v>
      </c>
      <c r="B381">
        <v>2</v>
      </c>
      <c r="C381">
        <f>SUM(B$376:B381)</f>
        <v>14</v>
      </c>
      <c r="D381" s="1">
        <f t="shared" si="19"/>
        <v>0.12612612612612611</v>
      </c>
    </row>
    <row r="382" spans="1:4" x14ac:dyDescent="0.2">
      <c r="A382" t="s">
        <v>330</v>
      </c>
      <c r="B382">
        <v>2</v>
      </c>
      <c r="C382">
        <f>SUM(B$376:B382)</f>
        <v>16</v>
      </c>
      <c r="D382" s="1">
        <f t="shared" si="19"/>
        <v>0.14414414414414414</v>
      </c>
    </row>
    <row r="383" spans="1:4" x14ac:dyDescent="0.2">
      <c r="A383" t="s">
        <v>331</v>
      </c>
      <c r="B383">
        <v>2</v>
      </c>
      <c r="C383">
        <f>SUM(B$376:B383)</f>
        <v>18</v>
      </c>
      <c r="D383" s="1">
        <f t="shared" si="19"/>
        <v>0.16216216216216217</v>
      </c>
    </row>
    <row r="384" spans="1:4" x14ac:dyDescent="0.2">
      <c r="A384" t="s">
        <v>334</v>
      </c>
      <c r="B384">
        <v>2</v>
      </c>
      <c r="C384">
        <f>SUM(B$376:B384)</f>
        <v>20</v>
      </c>
      <c r="D384" s="1">
        <f t="shared" si="19"/>
        <v>0.18018018018018017</v>
      </c>
    </row>
    <row r="385" spans="1:6" x14ac:dyDescent="0.2">
      <c r="A385" t="s">
        <v>333</v>
      </c>
      <c r="B385">
        <v>2</v>
      </c>
      <c r="C385">
        <f>SUM(B$376:B385)</f>
        <v>22</v>
      </c>
      <c r="D385" s="1">
        <f t="shared" si="19"/>
        <v>0.1981981981981982</v>
      </c>
    </row>
    <row r="386" spans="1:6" x14ac:dyDescent="0.2">
      <c r="A386" t="s">
        <v>51</v>
      </c>
      <c r="B386">
        <v>2</v>
      </c>
      <c r="C386">
        <f>SUM(B$376:B386)</f>
        <v>24</v>
      </c>
      <c r="D386" s="1">
        <f t="shared" si="19"/>
        <v>0.21621621621621623</v>
      </c>
    </row>
    <row r="387" spans="1:6" x14ac:dyDescent="0.2">
      <c r="A387" t="s">
        <v>2</v>
      </c>
      <c r="B387">
        <v>2</v>
      </c>
      <c r="C387">
        <f>SUM(B$376:B387)</f>
        <v>26</v>
      </c>
      <c r="D387" s="1">
        <f t="shared" si="19"/>
        <v>0.23423423423423423</v>
      </c>
    </row>
    <row r="388" spans="1:6" x14ac:dyDescent="0.2">
      <c r="A388" t="s">
        <v>332</v>
      </c>
      <c r="B388">
        <v>2</v>
      </c>
      <c r="C388">
        <f>SUM(B$376:B388)</f>
        <v>28</v>
      </c>
      <c r="D388" s="1">
        <f t="shared" si="19"/>
        <v>0.25225225225225223</v>
      </c>
    </row>
    <row r="389" spans="1:6" x14ac:dyDescent="0.2">
      <c r="A389" t="s">
        <v>472</v>
      </c>
      <c r="B389">
        <v>111</v>
      </c>
    </row>
    <row r="391" spans="1:6" x14ac:dyDescent="0.2">
      <c r="A391" s="6" t="s">
        <v>474</v>
      </c>
      <c r="B391" s="4"/>
      <c r="C391" s="4"/>
      <c r="D391" s="4"/>
      <c r="F391">
        <f>0.02*B468</f>
        <v>22.080000000000002</v>
      </c>
    </row>
    <row r="392" spans="1:6" x14ac:dyDescent="0.2">
      <c r="A392" t="s">
        <v>50</v>
      </c>
      <c r="B392">
        <v>16</v>
      </c>
      <c r="C392">
        <f>SUM(B$392:B392)</f>
        <v>16</v>
      </c>
      <c r="D392" s="1">
        <f>C392/$B$468</f>
        <v>1.4492753623188406E-2</v>
      </c>
    </row>
    <row r="393" spans="1:6" x14ac:dyDescent="0.2">
      <c r="A393" t="s">
        <v>38</v>
      </c>
      <c r="B393">
        <v>13</v>
      </c>
      <c r="C393">
        <f>SUM(B$392:B393)</f>
        <v>29</v>
      </c>
      <c r="D393" s="1">
        <f t="shared" ref="D393:D456" si="20">C393/$B$468</f>
        <v>2.6268115942028984E-2</v>
      </c>
    </row>
    <row r="394" spans="1:6" x14ac:dyDescent="0.2">
      <c r="A394" t="s">
        <v>392</v>
      </c>
      <c r="B394">
        <v>9</v>
      </c>
      <c r="C394">
        <f>SUM(B$392:B394)</f>
        <v>38</v>
      </c>
      <c r="D394" s="1">
        <f t="shared" si="20"/>
        <v>3.4420289855072464E-2</v>
      </c>
    </row>
    <row r="395" spans="1:6" x14ac:dyDescent="0.2">
      <c r="A395" t="s">
        <v>340</v>
      </c>
      <c r="B395">
        <v>8</v>
      </c>
      <c r="C395">
        <f>SUM(B$392:B395)</f>
        <v>46</v>
      </c>
      <c r="D395" s="1">
        <f t="shared" si="20"/>
        <v>4.1666666666666664E-2</v>
      </c>
    </row>
    <row r="396" spans="1:6" x14ac:dyDescent="0.2">
      <c r="A396" t="s">
        <v>339</v>
      </c>
      <c r="B396">
        <v>8</v>
      </c>
      <c r="C396">
        <f>SUM(B$392:B396)</f>
        <v>54</v>
      </c>
      <c r="D396" s="1">
        <f t="shared" si="20"/>
        <v>4.8913043478260872E-2</v>
      </c>
    </row>
    <row r="397" spans="1:6" x14ac:dyDescent="0.2">
      <c r="A397" t="s">
        <v>161</v>
      </c>
      <c r="B397">
        <v>8</v>
      </c>
      <c r="C397">
        <f>SUM(B$392:B397)</f>
        <v>62</v>
      </c>
      <c r="D397" s="1">
        <f t="shared" si="20"/>
        <v>5.6159420289855072E-2</v>
      </c>
    </row>
    <row r="398" spans="1:6" x14ac:dyDescent="0.2">
      <c r="A398" t="s">
        <v>358</v>
      </c>
      <c r="B398">
        <v>8</v>
      </c>
      <c r="C398">
        <f>SUM(B$392:B398)</f>
        <v>70</v>
      </c>
      <c r="D398" s="1">
        <f t="shared" si="20"/>
        <v>6.3405797101449279E-2</v>
      </c>
    </row>
    <row r="399" spans="1:6" x14ac:dyDescent="0.2">
      <c r="A399" t="s">
        <v>32</v>
      </c>
      <c r="B399">
        <v>8</v>
      </c>
      <c r="C399">
        <f>SUM(B$392:B399)</f>
        <v>78</v>
      </c>
      <c r="D399" s="1">
        <f t="shared" si="20"/>
        <v>7.0652173913043473E-2</v>
      </c>
    </row>
    <row r="400" spans="1:6" x14ac:dyDescent="0.2">
      <c r="A400" t="s">
        <v>357</v>
      </c>
      <c r="B400">
        <v>7</v>
      </c>
      <c r="C400">
        <f>SUM(B$392:B400)</f>
        <v>85</v>
      </c>
      <c r="D400" s="1">
        <f t="shared" si="20"/>
        <v>7.6992753623188401E-2</v>
      </c>
    </row>
    <row r="401" spans="1:4" x14ac:dyDescent="0.2">
      <c r="A401" t="s">
        <v>374</v>
      </c>
      <c r="B401">
        <v>7</v>
      </c>
      <c r="C401">
        <f>SUM(B$392:B401)</f>
        <v>92</v>
      </c>
      <c r="D401" s="1">
        <f t="shared" si="20"/>
        <v>8.3333333333333329E-2</v>
      </c>
    </row>
    <row r="402" spans="1:4" x14ac:dyDescent="0.2">
      <c r="A402" t="s">
        <v>98</v>
      </c>
      <c r="B402">
        <v>7</v>
      </c>
      <c r="C402">
        <f>SUM(B$392:B402)</f>
        <v>99</v>
      </c>
      <c r="D402" s="1">
        <f t="shared" si="20"/>
        <v>8.9673913043478257E-2</v>
      </c>
    </row>
    <row r="403" spans="1:4" x14ac:dyDescent="0.2">
      <c r="A403" t="s">
        <v>386</v>
      </c>
      <c r="B403">
        <v>7</v>
      </c>
      <c r="C403">
        <f>SUM(B$392:B403)</f>
        <v>106</v>
      </c>
      <c r="D403" s="1">
        <f t="shared" si="20"/>
        <v>9.6014492753623185E-2</v>
      </c>
    </row>
    <row r="404" spans="1:4" x14ac:dyDescent="0.2">
      <c r="A404" t="s">
        <v>137</v>
      </c>
      <c r="B404">
        <v>7</v>
      </c>
      <c r="C404">
        <f>SUM(B$392:B404)</f>
        <v>113</v>
      </c>
      <c r="D404" s="1">
        <f t="shared" si="20"/>
        <v>0.10235507246376811</v>
      </c>
    </row>
    <row r="405" spans="1:4" x14ac:dyDescent="0.2">
      <c r="A405" t="s">
        <v>338</v>
      </c>
      <c r="B405">
        <v>6</v>
      </c>
      <c r="C405">
        <f>SUM(B$392:B405)</f>
        <v>119</v>
      </c>
      <c r="D405" s="1">
        <f t="shared" si="20"/>
        <v>0.10778985507246377</v>
      </c>
    </row>
    <row r="406" spans="1:4" x14ac:dyDescent="0.2">
      <c r="A406" t="s">
        <v>380</v>
      </c>
      <c r="B406">
        <v>6</v>
      </c>
      <c r="C406">
        <f>SUM(B$392:B406)</f>
        <v>125</v>
      </c>
      <c r="D406" s="1">
        <f t="shared" si="20"/>
        <v>0.11322463768115942</v>
      </c>
    </row>
    <row r="407" spans="1:4" x14ac:dyDescent="0.2">
      <c r="A407" t="s">
        <v>354</v>
      </c>
      <c r="B407">
        <v>6</v>
      </c>
      <c r="C407">
        <f>SUM(B$392:B407)</f>
        <v>131</v>
      </c>
      <c r="D407" s="1">
        <f t="shared" si="20"/>
        <v>0.11865942028985507</v>
      </c>
    </row>
    <row r="408" spans="1:4" x14ac:dyDescent="0.2">
      <c r="A408" t="s">
        <v>371</v>
      </c>
      <c r="B408">
        <v>6</v>
      </c>
      <c r="C408">
        <f>SUM(B$392:B408)</f>
        <v>137</v>
      </c>
      <c r="D408" s="1">
        <f t="shared" si="20"/>
        <v>0.12409420289855072</v>
      </c>
    </row>
    <row r="409" spans="1:4" x14ac:dyDescent="0.2">
      <c r="A409" t="s">
        <v>381</v>
      </c>
      <c r="B409">
        <v>5</v>
      </c>
      <c r="C409">
        <f>SUM(B$392:B409)</f>
        <v>142</v>
      </c>
      <c r="D409" s="1">
        <f t="shared" si="20"/>
        <v>0.12862318840579709</v>
      </c>
    </row>
    <row r="410" spans="1:4" x14ac:dyDescent="0.2">
      <c r="A410" t="s">
        <v>376</v>
      </c>
      <c r="B410">
        <v>5</v>
      </c>
      <c r="C410">
        <f>SUM(B$392:B410)</f>
        <v>147</v>
      </c>
      <c r="D410" s="1">
        <f t="shared" si="20"/>
        <v>0.13315217391304349</v>
      </c>
    </row>
    <row r="411" spans="1:4" x14ac:dyDescent="0.2">
      <c r="A411" t="s">
        <v>377</v>
      </c>
      <c r="B411">
        <v>5</v>
      </c>
      <c r="C411">
        <f>SUM(B$392:B411)</f>
        <v>152</v>
      </c>
      <c r="D411" s="1">
        <f t="shared" si="20"/>
        <v>0.13768115942028986</v>
      </c>
    </row>
    <row r="412" spans="1:4" x14ac:dyDescent="0.2">
      <c r="A412" t="s">
        <v>363</v>
      </c>
      <c r="B412">
        <v>5</v>
      </c>
      <c r="C412">
        <f>SUM(B$392:B412)</f>
        <v>157</v>
      </c>
      <c r="D412" s="1">
        <f t="shared" si="20"/>
        <v>0.14221014492753623</v>
      </c>
    </row>
    <row r="413" spans="1:4" x14ac:dyDescent="0.2">
      <c r="A413" t="s">
        <v>369</v>
      </c>
      <c r="B413">
        <v>5</v>
      </c>
      <c r="C413">
        <f>SUM(B$392:B413)</f>
        <v>162</v>
      </c>
      <c r="D413" s="1">
        <f t="shared" si="20"/>
        <v>0.14673913043478262</v>
      </c>
    </row>
    <row r="414" spans="1:4" x14ac:dyDescent="0.2">
      <c r="A414" t="s">
        <v>21</v>
      </c>
      <c r="B414">
        <v>5</v>
      </c>
      <c r="C414">
        <f>SUM(B$392:B414)</f>
        <v>167</v>
      </c>
      <c r="D414" s="1">
        <f t="shared" si="20"/>
        <v>0.15126811594202899</v>
      </c>
    </row>
    <row r="415" spans="1:4" x14ac:dyDescent="0.2">
      <c r="A415" t="s">
        <v>364</v>
      </c>
      <c r="B415">
        <v>5</v>
      </c>
      <c r="C415">
        <f>SUM(B$392:B415)</f>
        <v>172</v>
      </c>
      <c r="D415" s="1">
        <f t="shared" si="20"/>
        <v>0.15579710144927536</v>
      </c>
    </row>
    <row r="416" spans="1:4" x14ac:dyDescent="0.2">
      <c r="A416" t="s">
        <v>388</v>
      </c>
      <c r="B416">
        <v>5</v>
      </c>
      <c r="C416">
        <f>SUM(B$392:B416)</f>
        <v>177</v>
      </c>
      <c r="D416" s="1">
        <f t="shared" si="20"/>
        <v>0.16032608695652173</v>
      </c>
    </row>
    <row r="417" spans="1:4" x14ac:dyDescent="0.2">
      <c r="A417" t="s">
        <v>355</v>
      </c>
      <c r="B417">
        <v>5</v>
      </c>
      <c r="C417">
        <f>SUM(B$392:B417)</f>
        <v>182</v>
      </c>
      <c r="D417" s="1">
        <f t="shared" si="20"/>
        <v>0.16485507246376813</v>
      </c>
    </row>
    <row r="418" spans="1:4" x14ac:dyDescent="0.2">
      <c r="A418" t="s">
        <v>370</v>
      </c>
      <c r="B418">
        <v>5</v>
      </c>
      <c r="C418">
        <f>SUM(B$392:B418)</f>
        <v>187</v>
      </c>
      <c r="D418" s="1">
        <f t="shared" si="20"/>
        <v>0.1693840579710145</v>
      </c>
    </row>
    <row r="419" spans="1:4" x14ac:dyDescent="0.2">
      <c r="A419" t="s">
        <v>46</v>
      </c>
      <c r="B419">
        <v>5</v>
      </c>
      <c r="C419">
        <f>SUM(B$392:B419)</f>
        <v>192</v>
      </c>
      <c r="D419" s="1">
        <f t="shared" si="20"/>
        <v>0.17391304347826086</v>
      </c>
    </row>
    <row r="420" spans="1:4" x14ac:dyDescent="0.2">
      <c r="A420" t="s">
        <v>351</v>
      </c>
      <c r="B420">
        <v>5</v>
      </c>
      <c r="C420">
        <f>SUM(B$392:B420)</f>
        <v>197</v>
      </c>
      <c r="D420" s="1">
        <f t="shared" si="20"/>
        <v>0.17844202898550723</v>
      </c>
    </row>
    <row r="421" spans="1:4" x14ac:dyDescent="0.2">
      <c r="A421" t="s">
        <v>29</v>
      </c>
      <c r="B421">
        <v>5</v>
      </c>
      <c r="C421">
        <f>SUM(B$392:B421)</f>
        <v>202</v>
      </c>
      <c r="D421" s="1">
        <f t="shared" si="20"/>
        <v>0.18297101449275363</v>
      </c>
    </row>
    <row r="422" spans="1:4" x14ac:dyDescent="0.2">
      <c r="A422" t="s">
        <v>152</v>
      </c>
      <c r="B422">
        <v>5</v>
      </c>
      <c r="C422">
        <f>SUM(B$392:B422)</f>
        <v>207</v>
      </c>
      <c r="D422" s="1">
        <f t="shared" si="20"/>
        <v>0.1875</v>
      </c>
    </row>
    <row r="423" spans="1:4" x14ac:dyDescent="0.2">
      <c r="A423" t="s">
        <v>33</v>
      </c>
      <c r="B423">
        <v>5</v>
      </c>
      <c r="C423">
        <f>SUM(B$392:B423)</f>
        <v>212</v>
      </c>
      <c r="D423" s="1">
        <f t="shared" si="20"/>
        <v>0.19202898550724637</v>
      </c>
    </row>
    <row r="424" spans="1:4" x14ac:dyDescent="0.2">
      <c r="A424" t="s">
        <v>389</v>
      </c>
      <c r="B424">
        <v>5</v>
      </c>
      <c r="C424">
        <f>SUM(B$392:B424)</f>
        <v>217</v>
      </c>
      <c r="D424" s="1">
        <f t="shared" si="20"/>
        <v>0.19655797101449277</v>
      </c>
    </row>
    <row r="425" spans="1:4" x14ac:dyDescent="0.2">
      <c r="A425" t="s">
        <v>336</v>
      </c>
      <c r="B425">
        <v>4</v>
      </c>
      <c r="C425">
        <f>SUM(B$392:B425)</f>
        <v>221</v>
      </c>
      <c r="D425" s="1">
        <f t="shared" si="20"/>
        <v>0.20018115942028986</v>
      </c>
    </row>
    <row r="426" spans="1:4" x14ac:dyDescent="0.2">
      <c r="A426" t="s">
        <v>373</v>
      </c>
      <c r="B426">
        <v>4</v>
      </c>
      <c r="C426">
        <f>SUM(B$392:B426)</f>
        <v>225</v>
      </c>
      <c r="D426" s="1">
        <f t="shared" si="20"/>
        <v>0.20380434782608695</v>
      </c>
    </row>
    <row r="427" spans="1:4" x14ac:dyDescent="0.2">
      <c r="A427" t="s">
        <v>382</v>
      </c>
      <c r="B427">
        <v>4</v>
      </c>
      <c r="C427">
        <f>SUM(B$392:B427)</f>
        <v>229</v>
      </c>
      <c r="D427" s="1">
        <f t="shared" si="20"/>
        <v>0.20742753623188406</v>
      </c>
    </row>
    <row r="428" spans="1:4" x14ac:dyDescent="0.2">
      <c r="A428" t="s">
        <v>299</v>
      </c>
      <c r="B428">
        <v>4</v>
      </c>
      <c r="C428">
        <f>SUM(B$392:B428)</f>
        <v>233</v>
      </c>
      <c r="D428" s="1">
        <f t="shared" si="20"/>
        <v>0.21105072463768115</v>
      </c>
    </row>
    <row r="429" spans="1:4" x14ac:dyDescent="0.2">
      <c r="A429" t="s">
        <v>162</v>
      </c>
      <c r="B429">
        <v>4</v>
      </c>
      <c r="C429">
        <f>SUM(B$392:B429)</f>
        <v>237</v>
      </c>
      <c r="D429" s="1">
        <f t="shared" si="20"/>
        <v>0.21467391304347827</v>
      </c>
    </row>
    <row r="430" spans="1:4" x14ac:dyDescent="0.2">
      <c r="A430" t="s">
        <v>387</v>
      </c>
      <c r="B430">
        <v>4</v>
      </c>
      <c r="C430">
        <f>SUM(B$392:B430)</f>
        <v>241</v>
      </c>
      <c r="D430" s="1">
        <f t="shared" si="20"/>
        <v>0.21829710144927536</v>
      </c>
    </row>
    <row r="431" spans="1:4" x14ac:dyDescent="0.2">
      <c r="A431" t="s">
        <v>344</v>
      </c>
      <c r="B431">
        <v>4</v>
      </c>
      <c r="C431">
        <f>SUM(B$392:B431)</f>
        <v>245</v>
      </c>
      <c r="D431" s="1">
        <f t="shared" si="20"/>
        <v>0.22192028985507245</v>
      </c>
    </row>
    <row r="432" spans="1:4" x14ac:dyDescent="0.2">
      <c r="A432" t="s">
        <v>347</v>
      </c>
      <c r="B432">
        <v>3</v>
      </c>
      <c r="C432">
        <f>SUM(B$392:B432)</f>
        <v>248</v>
      </c>
      <c r="D432" s="1">
        <f t="shared" si="20"/>
        <v>0.22463768115942029</v>
      </c>
    </row>
    <row r="433" spans="1:4" x14ac:dyDescent="0.2">
      <c r="A433" t="s">
        <v>346</v>
      </c>
      <c r="B433">
        <v>3</v>
      </c>
      <c r="C433">
        <f>SUM(B$392:B433)</f>
        <v>251</v>
      </c>
      <c r="D433" s="1">
        <f t="shared" si="20"/>
        <v>0.22735507246376813</v>
      </c>
    </row>
    <row r="434" spans="1:4" x14ac:dyDescent="0.2">
      <c r="A434" t="s">
        <v>54</v>
      </c>
      <c r="B434">
        <v>3</v>
      </c>
      <c r="C434">
        <f>SUM(B$392:B434)</f>
        <v>254</v>
      </c>
      <c r="D434" s="1">
        <f t="shared" si="20"/>
        <v>0.23007246376811594</v>
      </c>
    </row>
    <row r="435" spans="1:4" x14ac:dyDescent="0.2">
      <c r="A435" t="s">
        <v>352</v>
      </c>
      <c r="B435">
        <v>3</v>
      </c>
      <c r="C435">
        <f>SUM(B$392:B435)</f>
        <v>257</v>
      </c>
      <c r="D435" s="1">
        <f t="shared" si="20"/>
        <v>0.23278985507246377</v>
      </c>
    </row>
    <row r="436" spans="1:4" x14ac:dyDescent="0.2">
      <c r="A436" t="s">
        <v>361</v>
      </c>
      <c r="B436">
        <v>3</v>
      </c>
      <c r="C436">
        <f>SUM(B$392:B436)</f>
        <v>260</v>
      </c>
      <c r="D436" s="1">
        <f t="shared" si="20"/>
        <v>0.23550724637681159</v>
      </c>
    </row>
    <row r="437" spans="1:4" x14ac:dyDescent="0.2">
      <c r="A437" t="s">
        <v>343</v>
      </c>
      <c r="B437">
        <v>3</v>
      </c>
      <c r="C437">
        <f>SUM(B$392:B437)</f>
        <v>263</v>
      </c>
      <c r="D437" s="1">
        <f t="shared" si="20"/>
        <v>0.23822463768115942</v>
      </c>
    </row>
    <row r="438" spans="1:4" x14ac:dyDescent="0.2">
      <c r="A438" t="s">
        <v>362</v>
      </c>
      <c r="B438">
        <v>3</v>
      </c>
      <c r="C438">
        <f>SUM(B$392:B438)</f>
        <v>266</v>
      </c>
      <c r="D438" s="1">
        <f t="shared" si="20"/>
        <v>0.24094202898550723</v>
      </c>
    </row>
    <row r="439" spans="1:4" x14ac:dyDescent="0.2">
      <c r="A439" t="s">
        <v>349</v>
      </c>
      <c r="B439">
        <v>3</v>
      </c>
      <c r="C439">
        <f>SUM(B$392:B439)</f>
        <v>269</v>
      </c>
      <c r="D439" s="1">
        <f t="shared" si="20"/>
        <v>0.24365942028985507</v>
      </c>
    </row>
    <row r="440" spans="1:4" x14ac:dyDescent="0.2">
      <c r="A440" t="s">
        <v>367</v>
      </c>
      <c r="B440">
        <v>3</v>
      </c>
      <c r="C440">
        <f>SUM(B$392:B440)</f>
        <v>272</v>
      </c>
      <c r="D440" s="1">
        <f t="shared" si="20"/>
        <v>0.24637681159420291</v>
      </c>
    </row>
    <row r="441" spans="1:4" x14ac:dyDescent="0.2">
      <c r="A441" t="s">
        <v>353</v>
      </c>
      <c r="B441">
        <v>3</v>
      </c>
      <c r="C441">
        <f>SUM(B$392:B441)</f>
        <v>275</v>
      </c>
      <c r="D441" s="1">
        <f t="shared" si="20"/>
        <v>0.24909420289855072</v>
      </c>
    </row>
    <row r="442" spans="1:4" x14ac:dyDescent="0.2">
      <c r="A442" t="s">
        <v>375</v>
      </c>
      <c r="B442">
        <v>3</v>
      </c>
      <c r="C442">
        <f>SUM(B$392:B442)</f>
        <v>278</v>
      </c>
      <c r="D442" s="1">
        <f t="shared" si="20"/>
        <v>0.25181159420289856</v>
      </c>
    </row>
    <row r="443" spans="1:4" x14ac:dyDescent="0.2">
      <c r="A443" t="s">
        <v>368</v>
      </c>
      <c r="B443">
        <v>3</v>
      </c>
      <c r="C443">
        <f>SUM(B$392:B443)</f>
        <v>281</v>
      </c>
      <c r="D443" s="1">
        <f t="shared" si="20"/>
        <v>0.2545289855072464</v>
      </c>
    </row>
    <row r="444" spans="1:4" x14ac:dyDescent="0.2">
      <c r="A444" t="s">
        <v>345</v>
      </c>
      <c r="B444">
        <v>3</v>
      </c>
      <c r="C444">
        <f>SUM(B$392:B444)</f>
        <v>284</v>
      </c>
      <c r="D444" s="1">
        <f t="shared" si="20"/>
        <v>0.25724637681159418</v>
      </c>
    </row>
    <row r="445" spans="1:4" x14ac:dyDescent="0.2">
      <c r="A445" t="s">
        <v>350</v>
      </c>
      <c r="B445">
        <v>3</v>
      </c>
      <c r="C445">
        <f>SUM(B$392:B445)</f>
        <v>287</v>
      </c>
      <c r="D445" s="1">
        <f t="shared" si="20"/>
        <v>0.25996376811594202</v>
      </c>
    </row>
    <row r="446" spans="1:4" x14ac:dyDescent="0.2">
      <c r="A446" t="s">
        <v>379</v>
      </c>
      <c r="B446">
        <v>3</v>
      </c>
      <c r="C446">
        <f>SUM(B$392:B446)</f>
        <v>290</v>
      </c>
      <c r="D446" s="1">
        <f t="shared" si="20"/>
        <v>0.26268115942028986</v>
      </c>
    </row>
    <row r="447" spans="1:4" x14ac:dyDescent="0.2">
      <c r="A447" t="s">
        <v>383</v>
      </c>
      <c r="B447">
        <v>3</v>
      </c>
      <c r="C447">
        <f>SUM(B$392:B447)</f>
        <v>293</v>
      </c>
      <c r="D447" s="1">
        <f t="shared" si="20"/>
        <v>0.26539855072463769</v>
      </c>
    </row>
    <row r="448" spans="1:4" x14ac:dyDescent="0.2">
      <c r="A448" t="s">
        <v>49</v>
      </c>
      <c r="B448">
        <v>3</v>
      </c>
      <c r="C448">
        <f>SUM(B$392:B448)</f>
        <v>296</v>
      </c>
      <c r="D448" s="1">
        <f t="shared" si="20"/>
        <v>0.26811594202898553</v>
      </c>
    </row>
    <row r="449" spans="1:4" x14ac:dyDescent="0.2">
      <c r="A449" t="s">
        <v>385</v>
      </c>
      <c r="B449">
        <v>3</v>
      </c>
      <c r="C449">
        <f>SUM(B$392:B449)</f>
        <v>299</v>
      </c>
      <c r="D449" s="1">
        <f t="shared" si="20"/>
        <v>0.27083333333333331</v>
      </c>
    </row>
    <row r="450" spans="1:4" x14ac:dyDescent="0.2">
      <c r="A450" t="s">
        <v>315</v>
      </c>
      <c r="B450">
        <v>3</v>
      </c>
      <c r="C450">
        <f>SUM(B$392:B450)</f>
        <v>302</v>
      </c>
      <c r="D450" s="1">
        <f t="shared" si="20"/>
        <v>0.27355072463768115</v>
      </c>
    </row>
    <row r="451" spans="1:4" x14ac:dyDescent="0.2">
      <c r="A451" t="s">
        <v>390</v>
      </c>
      <c r="B451">
        <v>3</v>
      </c>
      <c r="C451">
        <f>SUM(B$392:B451)</f>
        <v>305</v>
      </c>
      <c r="D451" s="1">
        <f t="shared" si="20"/>
        <v>0.27626811594202899</v>
      </c>
    </row>
    <row r="452" spans="1:4" x14ac:dyDescent="0.2">
      <c r="A452" t="s">
        <v>394</v>
      </c>
      <c r="B452">
        <v>3</v>
      </c>
      <c r="C452">
        <f>SUM(B$392:B452)</f>
        <v>308</v>
      </c>
      <c r="D452" s="1">
        <f t="shared" si="20"/>
        <v>0.27898550724637683</v>
      </c>
    </row>
    <row r="453" spans="1:4" x14ac:dyDescent="0.2">
      <c r="A453" t="s">
        <v>391</v>
      </c>
      <c r="B453">
        <v>3</v>
      </c>
      <c r="C453">
        <f>SUM(B$392:B453)</f>
        <v>311</v>
      </c>
      <c r="D453" s="1">
        <f t="shared" si="20"/>
        <v>0.28170289855072461</v>
      </c>
    </row>
    <row r="454" spans="1:4" x14ac:dyDescent="0.2">
      <c r="A454" t="s">
        <v>342</v>
      </c>
      <c r="B454">
        <v>3</v>
      </c>
      <c r="C454">
        <f>SUM(B$392:B454)</f>
        <v>314</v>
      </c>
      <c r="D454" s="1">
        <f t="shared" si="20"/>
        <v>0.28442028985507245</v>
      </c>
    </row>
    <row r="455" spans="1:4" x14ac:dyDescent="0.2">
      <c r="A455" t="s">
        <v>365</v>
      </c>
      <c r="B455">
        <v>3</v>
      </c>
      <c r="C455">
        <f>SUM(B$392:B455)</f>
        <v>317</v>
      </c>
      <c r="D455" s="1">
        <f t="shared" si="20"/>
        <v>0.28713768115942029</v>
      </c>
    </row>
    <row r="456" spans="1:4" x14ac:dyDescent="0.2">
      <c r="A456" t="s">
        <v>372</v>
      </c>
      <c r="B456">
        <v>3</v>
      </c>
      <c r="C456">
        <f>SUM(B$392:B456)</f>
        <v>320</v>
      </c>
      <c r="D456" s="1">
        <f t="shared" si="20"/>
        <v>0.28985507246376813</v>
      </c>
    </row>
    <row r="457" spans="1:4" x14ac:dyDescent="0.2">
      <c r="A457" t="s">
        <v>356</v>
      </c>
      <c r="B457">
        <v>3</v>
      </c>
      <c r="C457">
        <f>SUM(B$392:B457)</f>
        <v>323</v>
      </c>
      <c r="D457" s="1">
        <f t="shared" ref="D457:D467" si="21">C457/$B$468</f>
        <v>0.29257246376811596</v>
      </c>
    </row>
    <row r="458" spans="1:4" x14ac:dyDescent="0.2">
      <c r="A458" t="s">
        <v>348</v>
      </c>
      <c r="B458">
        <v>3</v>
      </c>
      <c r="C458">
        <f>SUM(B$392:B458)</f>
        <v>326</v>
      </c>
      <c r="D458" s="1">
        <f t="shared" si="21"/>
        <v>0.29528985507246375</v>
      </c>
    </row>
    <row r="459" spans="1:4" x14ac:dyDescent="0.2">
      <c r="A459" t="s">
        <v>225</v>
      </c>
      <c r="B459">
        <v>3</v>
      </c>
      <c r="C459">
        <f>SUM(B$392:B459)</f>
        <v>329</v>
      </c>
      <c r="D459" s="1">
        <f t="shared" si="21"/>
        <v>0.29800724637681159</v>
      </c>
    </row>
    <row r="460" spans="1:4" x14ac:dyDescent="0.2">
      <c r="A460" t="s">
        <v>384</v>
      </c>
      <c r="B460">
        <v>3</v>
      </c>
      <c r="C460">
        <f>SUM(B$392:B460)</f>
        <v>332</v>
      </c>
      <c r="D460" s="1">
        <f t="shared" si="21"/>
        <v>0.30072463768115942</v>
      </c>
    </row>
    <row r="461" spans="1:4" x14ac:dyDescent="0.2">
      <c r="A461" t="s">
        <v>378</v>
      </c>
      <c r="B461">
        <v>3</v>
      </c>
      <c r="C461">
        <f>SUM(B$392:B461)</f>
        <v>335</v>
      </c>
      <c r="D461" s="1">
        <f t="shared" si="21"/>
        <v>0.30344202898550726</v>
      </c>
    </row>
    <row r="462" spans="1:4" x14ac:dyDescent="0.2">
      <c r="A462" t="s">
        <v>360</v>
      </c>
      <c r="B462">
        <v>3</v>
      </c>
      <c r="C462">
        <f>SUM(B$392:B462)</f>
        <v>338</v>
      </c>
      <c r="D462" s="1">
        <f t="shared" si="21"/>
        <v>0.3061594202898551</v>
      </c>
    </row>
    <row r="463" spans="1:4" x14ac:dyDescent="0.2">
      <c r="A463" t="s">
        <v>359</v>
      </c>
      <c r="B463">
        <v>3</v>
      </c>
      <c r="C463">
        <f>SUM(B$392:B463)</f>
        <v>341</v>
      </c>
      <c r="D463" s="1">
        <f t="shared" si="21"/>
        <v>0.30887681159420288</v>
      </c>
    </row>
    <row r="464" spans="1:4" x14ac:dyDescent="0.2">
      <c r="A464" t="s">
        <v>366</v>
      </c>
      <c r="B464">
        <v>3</v>
      </c>
      <c r="C464">
        <f>SUM(B$392:B464)</f>
        <v>344</v>
      </c>
      <c r="D464" s="1">
        <f t="shared" si="21"/>
        <v>0.31159420289855072</v>
      </c>
    </row>
    <row r="465" spans="1:6" x14ac:dyDescent="0.2">
      <c r="A465" t="s">
        <v>337</v>
      </c>
      <c r="B465">
        <v>3</v>
      </c>
      <c r="C465">
        <f>SUM(B$392:B465)</f>
        <v>347</v>
      </c>
      <c r="D465" s="1">
        <f t="shared" si="21"/>
        <v>0.31431159420289856</v>
      </c>
    </row>
    <row r="466" spans="1:6" x14ac:dyDescent="0.2">
      <c r="A466" t="s">
        <v>2</v>
      </c>
      <c r="B466">
        <v>3</v>
      </c>
      <c r="C466">
        <f>SUM(B$392:B466)</f>
        <v>350</v>
      </c>
      <c r="D466" s="1">
        <f t="shared" si="21"/>
        <v>0.3170289855072464</v>
      </c>
    </row>
    <row r="467" spans="1:6" x14ac:dyDescent="0.2">
      <c r="A467" t="s">
        <v>341</v>
      </c>
      <c r="B467">
        <v>3</v>
      </c>
      <c r="C467">
        <f>SUM(B$392:B467)</f>
        <v>353</v>
      </c>
      <c r="D467" s="2">
        <f t="shared" si="21"/>
        <v>0.31974637681159418</v>
      </c>
    </row>
    <row r="468" spans="1:6" x14ac:dyDescent="0.2">
      <c r="A468" t="s">
        <v>472</v>
      </c>
      <c r="B468">
        <v>1104</v>
      </c>
    </row>
    <row r="470" spans="1:6" x14ac:dyDescent="0.2">
      <c r="A470" s="6" t="s">
        <v>475</v>
      </c>
      <c r="B470" s="4"/>
      <c r="C470" s="4"/>
      <c r="D470" s="4"/>
      <c r="F470">
        <f>0.02*B495</f>
        <v>9.42</v>
      </c>
    </row>
    <row r="471" spans="1:6" x14ac:dyDescent="0.2">
      <c r="A471" t="s">
        <v>402</v>
      </c>
      <c r="B471">
        <v>10</v>
      </c>
      <c r="C471">
        <f>SUM(B$471:B471)</f>
        <v>10</v>
      </c>
      <c r="D471" s="1">
        <f>C471/$B$495</f>
        <v>2.1231422505307854E-2</v>
      </c>
    </row>
    <row r="472" spans="1:6" x14ac:dyDescent="0.2">
      <c r="A472" t="s">
        <v>401</v>
      </c>
      <c r="B472">
        <v>9</v>
      </c>
      <c r="C472">
        <f>SUM(B$471:B472)</f>
        <v>19</v>
      </c>
      <c r="D472" s="1">
        <f t="shared" ref="D472:D494" si="22">C472/$B$495</f>
        <v>4.0339702760084924E-2</v>
      </c>
    </row>
    <row r="473" spans="1:6" x14ac:dyDescent="0.2">
      <c r="A473" t="s">
        <v>395</v>
      </c>
      <c r="B473">
        <v>9</v>
      </c>
      <c r="C473">
        <f>SUM(B$471:B473)</f>
        <v>28</v>
      </c>
      <c r="D473" s="1">
        <f t="shared" si="22"/>
        <v>5.9447983014861996E-2</v>
      </c>
    </row>
    <row r="474" spans="1:6" x14ac:dyDescent="0.2">
      <c r="A474" t="s">
        <v>45</v>
      </c>
      <c r="B474">
        <v>8</v>
      </c>
      <c r="C474">
        <f>SUM(B$471:B474)</f>
        <v>36</v>
      </c>
      <c r="D474" s="1">
        <f t="shared" si="22"/>
        <v>7.6433121019108277E-2</v>
      </c>
    </row>
    <row r="475" spans="1:6" x14ac:dyDescent="0.2">
      <c r="A475" t="s">
        <v>399</v>
      </c>
      <c r="B475">
        <v>6</v>
      </c>
      <c r="C475">
        <f>SUM(B$471:B475)</f>
        <v>42</v>
      </c>
      <c r="D475" s="1">
        <f t="shared" si="22"/>
        <v>8.9171974522292988E-2</v>
      </c>
    </row>
    <row r="476" spans="1:6" x14ac:dyDescent="0.2">
      <c r="A476" t="s">
        <v>404</v>
      </c>
      <c r="B476">
        <v>5</v>
      </c>
      <c r="C476">
        <f>SUM(B$471:B476)</f>
        <v>47</v>
      </c>
      <c r="D476" s="1">
        <f t="shared" si="22"/>
        <v>9.9787685774946927E-2</v>
      </c>
    </row>
    <row r="477" spans="1:6" x14ac:dyDescent="0.2">
      <c r="A477" t="s">
        <v>52</v>
      </c>
      <c r="B477">
        <v>4</v>
      </c>
      <c r="C477">
        <f>SUM(B$471:B477)</f>
        <v>51</v>
      </c>
      <c r="D477" s="1">
        <f t="shared" si="22"/>
        <v>0.10828025477707007</v>
      </c>
    </row>
    <row r="478" spans="1:6" x14ac:dyDescent="0.2">
      <c r="A478" t="s">
        <v>124</v>
      </c>
      <c r="B478">
        <v>4</v>
      </c>
      <c r="C478">
        <f>SUM(B$471:B478)</f>
        <v>55</v>
      </c>
      <c r="D478" s="1">
        <f t="shared" si="22"/>
        <v>0.11677282377919321</v>
      </c>
    </row>
    <row r="479" spans="1:6" x14ac:dyDescent="0.2">
      <c r="A479" t="s">
        <v>403</v>
      </c>
      <c r="B479">
        <v>4</v>
      </c>
      <c r="C479">
        <f>SUM(B$471:B479)</f>
        <v>59</v>
      </c>
      <c r="D479" s="1">
        <f t="shared" si="22"/>
        <v>0.12526539278131635</v>
      </c>
    </row>
    <row r="480" spans="1:6" x14ac:dyDescent="0.2">
      <c r="A480" t="s">
        <v>408</v>
      </c>
      <c r="B480">
        <v>4</v>
      </c>
      <c r="C480">
        <f>SUM(B$471:B480)</f>
        <v>63</v>
      </c>
      <c r="D480" s="1">
        <f t="shared" si="22"/>
        <v>0.13375796178343949</v>
      </c>
    </row>
    <row r="481" spans="1:4" x14ac:dyDescent="0.2">
      <c r="A481" t="s">
        <v>410</v>
      </c>
      <c r="B481">
        <v>3</v>
      </c>
      <c r="C481">
        <f>SUM(B$471:B481)</f>
        <v>66</v>
      </c>
      <c r="D481" s="1">
        <f t="shared" si="22"/>
        <v>0.14012738853503184</v>
      </c>
    </row>
    <row r="482" spans="1:4" x14ac:dyDescent="0.2">
      <c r="A482" t="s">
        <v>398</v>
      </c>
      <c r="B482">
        <v>3</v>
      </c>
      <c r="C482">
        <f>SUM(B$471:B482)</f>
        <v>69</v>
      </c>
      <c r="D482" s="1">
        <f t="shared" si="22"/>
        <v>0.1464968152866242</v>
      </c>
    </row>
    <row r="483" spans="1:4" x14ac:dyDescent="0.2">
      <c r="A483" t="s">
        <v>400</v>
      </c>
      <c r="B483">
        <v>3</v>
      </c>
      <c r="C483">
        <f>SUM(B$471:B483)</f>
        <v>72</v>
      </c>
      <c r="D483" s="1">
        <f t="shared" si="22"/>
        <v>0.15286624203821655</v>
      </c>
    </row>
    <row r="484" spans="1:4" x14ac:dyDescent="0.2">
      <c r="A484" t="s">
        <v>38</v>
      </c>
      <c r="B484">
        <v>3</v>
      </c>
      <c r="C484">
        <f>SUM(B$471:B484)</f>
        <v>75</v>
      </c>
      <c r="D484" s="1">
        <f t="shared" si="22"/>
        <v>0.15923566878980891</v>
      </c>
    </row>
    <row r="485" spans="1:4" x14ac:dyDescent="0.2">
      <c r="A485" t="s">
        <v>397</v>
      </c>
      <c r="B485">
        <v>3</v>
      </c>
      <c r="C485">
        <f>SUM(B$471:B485)</f>
        <v>78</v>
      </c>
      <c r="D485" s="1">
        <f t="shared" si="22"/>
        <v>0.16560509554140126</v>
      </c>
    </row>
    <row r="486" spans="1:4" x14ac:dyDescent="0.2">
      <c r="A486" t="s">
        <v>405</v>
      </c>
      <c r="B486">
        <v>3</v>
      </c>
      <c r="C486">
        <f>SUM(B$471:B486)</f>
        <v>81</v>
      </c>
      <c r="D486" s="1">
        <f t="shared" si="22"/>
        <v>0.17197452229299362</v>
      </c>
    </row>
    <row r="487" spans="1:4" x14ac:dyDescent="0.2">
      <c r="A487" t="s">
        <v>148</v>
      </c>
      <c r="B487">
        <v>3</v>
      </c>
      <c r="C487">
        <f>SUM(B$471:B487)</f>
        <v>84</v>
      </c>
      <c r="D487" s="1">
        <f t="shared" si="22"/>
        <v>0.17834394904458598</v>
      </c>
    </row>
    <row r="488" spans="1:4" x14ac:dyDescent="0.2">
      <c r="A488" t="s">
        <v>149</v>
      </c>
      <c r="B488">
        <v>3</v>
      </c>
      <c r="C488">
        <f>SUM(B$471:B488)</f>
        <v>87</v>
      </c>
      <c r="D488" s="1">
        <f t="shared" si="22"/>
        <v>0.18471337579617833</v>
      </c>
    </row>
    <row r="489" spans="1:4" x14ac:dyDescent="0.2">
      <c r="A489" t="s">
        <v>407</v>
      </c>
      <c r="B489">
        <v>3</v>
      </c>
      <c r="C489">
        <f>SUM(B$471:B489)</f>
        <v>90</v>
      </c>
      <c r="D489" s="1">
        <f t="shared" si="22"/>
        <v>0.19108280254777071</v>
      </c>
    </row>
    <row r="490" spans="1:4" x14ac:dyDescent="0.2">
      <c r="A490" t="s">
        <v>409</v>
      </c>
      <c r="B490">
        <v>3</v>
      </c>
      <c r="C490">
        <f>SUM(B$471:B490)</f>
        <v>93</v>
      </c>
      <c r="D490" s="1">
        <f t="shared" si="22"/>
        <v>0.19745222929936307</v>
      </c>
    </row>
    <row r="491" spans="1:4" x14ac:dyDescent="0.2">
      <c r="A491" t="s">
        <v>396</v>
      </c>
      <c r="B491">
        <v>3</v>
      </c>
      <c r="C491">
        <f>SUM(B$471:B491)</f>
        <v>96</v>
      </c>
      <c r="D491" s="1">
        <f t="shared" si="22"/>
        <v>0.20382165605095542</v>
      </c>
    </row>
    <row r="492" spans="1:4" x14ac:dyDescent="0.2">
      <c r="A492" t="s">
        <v>15</v>
      </c>
      <c r="B492">
        <v>3</v>
      </c>
      <c r="C492">
        <f>SUM(B$471:B492)</f>
        <v>99</v>
      </c>
      <c r="D492" s="1">
        <f t="shared" si="22"/>
        <v>0.21019108280254778</v>
      </c>
    </row>
    <row r="493" spans="1:4" x14ac:dyDescent="0.2">
      <c r="A493" t="s">
        <v>304</v>
      </c>
      <c r="B493">
        <v>3</v>
      </c>
      <c r="C493">
        <f>SUM(B$471:B493)</f>
        <v>102</v>
      </c>
      <c r="D493" s="1">
        <f t="shared" si="22"/>
        <v>0.21656050955414013</v>
      </c>
    </row>
    <row r="494" spans="1:4" x14ac:dyDescent="0.2">
      <c r="A494" t="s">
        <v>406</v>
      </c>
      <c r="B494">
        <v>3</v>
      </c>
      <c r="C494">
        <f>SUM(B$471:B494)</f>
        <v>105</v>
      </c>
      <c r="D494" s="1">
        <f t="shared" si="22"/>
        <v>0.22292993630573249</v>
      </c>
    </row>
    <row r="495" spans="1:4" x14ac:dyDescent="0.2">
      <c r="A495" t="s">
        <v>472</v>
      </c>
      <c r="B495">
        <v>471</v>
      </c>
    </row>
    <row r="497" spans="1:4" x14ac:dyDescent="0.2">
      <c r="A497" s="6" t="s">
        <v>505</v>
      </c>
      <c r="B497" s="7"/>
      <c r="C497" s="4"/>
      <c r="D497" s="4"/>
    </row>
    <row r="498" spans="1:4" x14ac:dyDescent="0.2">
      <c r="A498" t="s">
        <v>413</v>
      </c>
      <c r="B498">
        <v>2</v>
      </c>
      <c r="C498">
        <f>SUM(B$498:B498)</f>
        <v>2</v>
      </c>
      <c r="D498" s="1">
        <f>C498/$B$501</f>
        <v>8.3333333333333329E-2</v>
      </c>
    </row>
    <row r="499" spans="1:4" x14ac:dyDescent="0.2">
      <c r="A499" t="s">
        <v>411</v>
      </c>
      <c r="B499">
        <v>2</v>
      </c>
      <c r="C499">
        <f>SUM(B$498:B499)</f>
        <v>4</v>
      </c>
      <c r="D499" s="1">
        <f t="shared" ref="D499:D500" si="23">C499/$B$501</f>
        <v>0.16666666666666666</v>
      </c>
    </row>
    <row r="500" spans="1:4" x14ac:dyDescent="0.2">
      <c r="A500" t="s">
        <v>412</v>
      </c>
      <c r="B500">
        <v>2</v>
      </c>
      <c r="C500">
        <f>SUM(B$498:B500)</f>
        <v>6</v>
      </c>
      <c r="D500" s="1">
        <f t="shared" si="23"/>
        <v>0.25</v>
      </c>
    </row>
    <row r="501" spans="1:4" x14ac:dyDescent="0.2">
      <c r="A501" t="s">
        <v>472</v>
      </c>
      <c r="B501">
        <v>24</v>
      </c>
    </row>
    <row r="503" spans="1:4" x14ac:dyDescent="0.2">
      <c r="A503" s="6" t="s">
        <v>506</v>
      </c>
      <c r="B503" s="7"/>
      <c r="C503" s="4"/>
      <c r="D503" s="4"/>
    </row>
    <row r="504" spans="1:4" x14ac:dyDescent="0.2">
      <c r="A504" t="s">
        <v>201</v>
      </c>
      <c r="B504">
        <v>5</v>
      </c>
      <c r="C504">
        <f>SUM(B$504:B504)</f>
        <v>5</v>
      </c>
      <c r="D504" s="1">
        <f>C504/$B$516</f>
        <v>4.4642857142857144E-2</v>
      </c>
    </row>
    <row r="505" spans="1:4" x14ac:dyDescent="0.2">
      <c r="A505" t="s">
        <v>185</v>
      </c>
      <c r="B505">
        <v>3</v>
      </c>
      <c r="C505">
        <f>SUM(B$504:B505)</f>
        <v>8</v>
      </c>
      <c r="D505" s="1">
        <f t="shared" ref="D505:D515" si="24">C505/$B$516</f>
        <v>7.1428571428571425E-2</v>
      </c>
    </row>
    <row r="506" spans="1:4" x14ac:dyDescent="0.2">
      <c r="A506" t="s">
        <v>297</v>
      </c>
      <c r="B506">
        <v>3</v>
      </c>
      <c r="C506">
        <f>SUM(B$504:B506)</f>
        <v>11</v>
      </c>
      <c r="D506" s="1">
        <f t="shared" si="24"/>
        <v>9.8214285714285712E-2</v>
      </c>
    </row>
    <row r="507" spans="1:4" x14ac:dyDescent="0.2">
      <c r="A507" t="s">
        <v>20</v>
      </c>
      <c r="B507">
        <v>3</v>
      </c>
      <c r="C507">
        <f>SUM(B$504:B507)</f>
        <v>14</v>
      </c>
      <c r="D507" s="1">
        <f t="shared" si="24"/>
        <v>0.125</v>
      </c>
    </row>
    <row r="508" spans="1:4" x14ac:dyDescent="0.2">
      <c r="A508" t="s">
        <v>416</v>
      </c>
      <c r="B508">
        <v>3</v>
      </c>
      <c r="C508">
        <f>SUM(B$504:B508)</f>
        <v>17</v>
      </c>
      <c r="D508" s="1">
        <f t="shared" si="24"/>
        <v>0.15178571428571427</v>
      </c>
    </row>
    <row r="509" spans="1:4" x14ac:dyDescent="0.2">
      <c r="A509" t="s">
        <v>417</v>
      </c>
      <c r="B509">
        <v>2</v>
      </c>
      <c r="C509">
        <f>SUM(B$504:B509)</f>
        <v>19</v>
      </c>
      <c r="D509" s="1">
        <f t="shared" si="24"/>
        <v>0.16964285714285715</v>
      </c>
    </row>
    <row r="510" spans="1:4" x14ac:dyDescent="0.2">
      <c r="A510" t="s">
        <v>271</v>
      </c>
      <c r="B510">
        <v>2</v>
      </c>
      <c r="C510">
        <f>SUM(B$504:B510)</f>
        <v>21</v>
      </c>
      <c r="D510" s="1">
        <f t="shared" si="24"/>
        <v>0.1875</v>
      </c>
    </row>
    <row r="511" spans="1:4" x14ac:dyDescent="0.2">
      <c r="A511" t="s">
        <v>414</v>
      </c>
      <c r="B511">
        <v>2</v>
      </c>
      <c r="C511">
        <f>SUM(B$504:B511)</f>
        <v>23</v>
      </c>
      <c r="D511" s="1">
        <f t="shared" si="24"/>
        <v>0.20535714285714285</v>
      </c>
    </row>
    <row r="512" spans="1:4" x14ac:dyDescent="0.2">
      <c r="A512" t="s">
        <v>415</v>
      </c>
      <c r="B512">
        <v>2</v>
      </c>
      <c r="C512">
        <f>SUM(B$504:B512)</f>
        <v>25</v>
      </c>
      <c r="D512" s="1">
        <f t="shared" si="24"/>
        <v>0.22321428571428573</v>
      </c>
    </row>
    <row r="513" spans="1:6" x14ac:dyDescent="0.2">
      <c r="A513" t="s">
        <v>420</v>
      </c>
      <c r="B513">
        <v>2</v>
      </c>
      <c r="C513">
        <f>SUM(B$504:B513)</f>
        <v>27</v>
      </c>
      <c r="D513" s="1">
        <f t="shared" si="24"/>
        <v>0.24107142857142858</v>
      </c>
    </row>
    <row r="514" spans="1:6" x14ac:dyDescent="0.2">
      <c r="A514" t="s">
        <v>419</v>
      </c>
      <c r="B514">
        <v>2</v>
      </c>
      <c r="C514">
        <f>SUM(B$504:B514)</f>
        <v>29</v>
      </c>
      <c r="D514" s="1">
        <f t="shared" si="24"/>
        <v>0.25892857142857145</v>
      </c>
    </row>
    <row r="515" spans="1:6" x14ac:dyDescent="0.2">
      <c r="A515" t="s">
        <v>418</v>
      </c>
      <c r="B515">
        <v>2</v>
      </c>
      <c r="C515">
        <f>SUM(B$504:B515)</f>
        <v>31</v>
      </c>
      <c r="D515" s="1">
        <f t="shared" si="24"/>
        <v>0.2767857142857143</v>
      </c>
    </row>
    <row r="516" spans="1:6" x14ac:dyDescent="0.2">
      <c r="A516" t="s">
        <v>472</v>
      </c>
      <c r="B516">
        <v>112</v>
      </c>
    </row>
    <row r="518" spans="1:6" x14ac:dyDescent="0.2">
      <c r="A518" s="6" t="s">
        <v>507</v>
      </c>
      <c r="B518" s="7"/>
      <c r="C518" s="4"/>
      <c r="D518" s="4"/>
    </row>
    <row r="519" spans="1:6" x14ac:dyDescent="0.2">
      <c r="A519" t="s">
        <v>167</v>
      </c>
      <c r="B519">
        <v>4</v>
      </c>
      <c r="C519">
        <f>SUM(B$519:B519)</f>
        <v>4</v>
      </c>
      <c r="D519" s="1">
        <f>C519/$B$525</f>
        <v>5.8823529411764705E-2</v>
      </c>
    </row>
    <row r="520" spans="1:6" x14ac:dyDescent="0.2">
      <c r="A520" t="s">
        <v>422</v>
      </c>
      <c r="B520">
        <v>2</v>
      </c>
      <c r="C520">
        <f>SUM(B$519:B520)</f>
        <v>6</v>
      </c>
      <c r="D520" s="1">
        <f t="shared" ref="D520:D524" si="25">C520/$B$525</f>
        <v>8.8235294117647065E-2</v>
      </c>
    </row>
    <row r="521" spans="1:6" x14ac:dyDescent="0.2">
      <c r="A521" t="s">
        <v>424</v>
      </c>
      <c r="B521">
        <v>2</v>
      </c>
      <c r="C521">
        <f>SUM(B$519:B521)</f>
        <v>8</v>
      </c>
      <c r="D521" s="1">
        <f t="shared" si="25"/>
        <v>0.11764705882352941</v>
      </c>
    </row>
    <row r="522" spans="1:6" x14ac:dyDescent="0.2">
      <c r="A522" t="s">
        <v>423</v>
      </c>
      <c r="B522">
        <v>2</v>
      </c>
      <c r="C522">
        <f>SUM(B$519:B522)</f>
        <v>10</v>
      </c>
      <c r="D522" s="1">
        <f t="shared" si="25"/>
        <v>0.14705882352941177</v>
      </c>
    </row>
    <row r="523" spans="1:6" x14ac:dyDescent="0.2">
      <c r="A523" t="s">
        <v>421</v>
      </c>
      <c r="B523">
        <v>2</v>
      </c>
      <c r="C523">
        <f>SUM(B$519:B523)</f>
        <v>12</v>
      </c>
      <c r="D523" s="1">
        <f t="shared" si="25"/>
        <v>0.17647058823529413</v>
      </c>
    </row>
    <row r="524" spans="1:6" x14ac:dyDescent="0.2">
      <c r="A524" t="s">
        <v>176</v>
      </c>
      <c r="B524">
        <v>2</v>
      </c>
      <c r="C524">
        <f>SUM(B$519:B524)</f>
        <v>14</v>
      </c>
      <c r="D524" s="1">
        <f t="shared" si="25"/>
        <v>0.20588235294117646</v>
      </c>
    </row>
    <row r="525" spans="1:6" x14ac:dyDescent="0.2">
      <c r="A525" t="s">
        <v>472</v>
      </c>
      <c r="B525">
        <v>68</v>
      </c>
    </row>
    <row r="527" spans="1:6" x14ac:dyDescent="0.2">
      <c r="A527" s="6" t="s">
        <v>508</v>
      </c>
      <c r="B527" s="4"/>
      <c r="C527" s="4"/>
      <c r="D527" s="4"/>
      <c r="F527">
        <f>0.02*B573</f>
        <v>13.82</v>
      </c>
    </row>
    <row r="528" spans="1:6" x14ac:dyDescent="0.2">
      <c r="A528" t="s">
        <v>429</v>
      </c>
      <c r="B528">
        <v>6</v>
      </c>
      <c r="C528">
        <f>SUM(B$528:B528)</f>
        <v>6</v>
      </c>
      <c r="D528" s="1">
        <f>C528/$B$573</f>
        <v>8.6830680173661367E-3</v>
      </c>
    </row>
    <row r="529" spans="1:4" x14ac:dyDescent="0.2">
      <c r="A529" t="s">
        <v>214</v>
      </c>
      <c r="B529">
        <v>6</v>
      </c>
      <c r="C529">
        <f>SUM(B$528:B529)</f>
        <v>12</v>
      </c>
      <c r="D529" s="1">
        <f t="shared" ref="D529:D572" si="26">C529/$B$573</f>
        <v>1.7366136034732273E-2</v>
      </c>
    </row>
    <row r="530" spans="1:4" x14ac:dyDescent="0.2">
      <c r="A530" t="s">
        <v>428</v>
      </c>
      <c r="B530">
        <v>5</v>
      </c>
      <c r="C530">
        <f>SUM(B$528:B530)</f>
        <v>17</v>
      </c>
      <c r="D530" s="1">
        <f t="shared" si="26"/>
        <v>2.4602026049204053E-2</v>
      </c>
    </row>
    <row r="531" spans="1:4" x14ac:dyDescent="0.2">
      <c r="A531" t="s">
        <v>442</v>
      </c>
      <c r="B531">
        <v>5</v>
      </c>
      <c r="C531">
        <f>SUM(B$528:B531)</f>
        <v>22</v>
      </c>
      <c r="D531" s="1">
        <f t="shared" si="26"/>
        <v>3.1837916063675829E-2</v>
      </c>
    </row>
    <row r="532" spans="1:4" x14ac:dyDescent="0.2">
      <c r="A532" t="s">
        <v>448</v>
      </c>
      <c r="B532">
        <v>5</v>
      </c>
      <c r="C532">
        <f>SUM(B$528:B532)</f>
        <v>27</v>
      </c>
      <c r="D532" s="1">
        <f t="shared" si="26"/>
        <v>3.9073806078147609E-2</v>
      </c>
    </row>
    <row r="533" spans="1:4" x14ac:dyDescent="0.2">
      <c r="A533" t="s">
        <v>425</v>
      </c>
      <c r="B533">
        <v>5</v>
      </c>
      <c r="C533">
        <f>SUM(B$528:B533)</f>
        <v>32</v>
      </c>
      <c r="D533" s="1">
        <f t="shared" si="26"/>
        <v>4.6309696092619389E-2</v>
      </c>
    </row>
    <row r="534" spans="1:4" x14ac:dyDescent="0.2">
      <c r="A534" t="s">
        <v>431</v>
      </c>
      <c r="B534">
        <v>5</v>
      </c>
      <c r="C534">
        <f>SUM(B$528:B534)</f>
        <v>37</v>
      </c>
      <c r="D534" s="1">
        <f t="shared" si="26"/>
        <v>5.3545586107091175E-2</v>
      </c>
    </row>
    <row r="535" spans="1:4" x14ac:dyDescent="0.2">
      <c r="A535" t="s">
        <v>207</v>
      </c>
      <c r="B535">
        <v>5</v>
      </c>
      <c r="C535">
        <f>SUM(B$528:B535)</f>
        <v>42</v>
      </c>
      <c r="D535" s="1">
        <f t="shared" si="26"/>
        <v>6.0781476121562955E-2</v>
      </c>
    </row>
    <row r="536" spans="1:4" x14ac:dyDescent="0.2">
      <c r="A536" t="s">
        <v>437</v>
      </c>
      <c r="B536">
        <v>5</v>
      </c>
      <c r="C536">
        <f>SUM(B$528:B536)</f>
        <v>47</v>
      </c>
      <c r="D536" s="1">
        <f t="shared" si="26"/>
        <v>6.8017366136034735E-2</v>
      </c>
    </row>
    <row r="537" spans="1:4" x14ac:dyDescent="0.2">
      <c r="A537" t="s">
        <v>447</v>
      </c>
      <c r="B537">
        <v>5</v>
      </c>
      <c r="C537">
        <f>SUM(B$528:B537)</f>
        <v>52</v>
      </c>
      <c r="D537" s="1">
        <f t="shared" si="26"/>
        <v>7.5253256150506515E-2</v>
      </c>
    </row>
    <row r="538" spans="1:4" x14ac:dyDescent="0.2">
      <c r="A538" t="s">
        <v>430</v>
      </c>
      <c r="B538">
        <v>4</v>
      </c>
      <c r="C538">
        <f>SUM(B$528:B538)</f>
        <v>56</v>
      </c>
      <c r="D538" s="1">
        <f t="shared" si="26"/>
        <v>8.1041968162083936E-2</v>
      </c>
    </row>
    <row r="539" spans="1:4" x14ac:dyDescent="0.2">
      <c r="A539" t="s">
        <v>29</v>
      </c>
      <c r="B539">
        <v>4</v>
      </c>
      <c r="C539">
        <f>SUM(B$528:B539)</f>
        <v>60</v>
      </c>
      <c r="D539" s="1">
        <f t="shared" si="26"/>
        <v>8.6830680173661356E-2</v>
      </c>
    </row>
    <row r="540" spans="1:4" x14ac:dyDescent="0.2">
      <c r="A540" t="s">
        <v>446</v>
      </c>
      <c r="B540">
        <v>4</v>
      </c>
      <c r="C540">
        <f>SUM(B$528:B540)</f>
        <v>64</v>
      </c>
      <c r="D540" s="1">
        <f t="shared" si="26"/>
        <v>9.2619392185238777E-2</v>
      </c>
    </row>
    <row r="541" spans="1:4" x14ac:dyDescent="0.2">
      <c r="A541" t="s">
        <v>445</v>
      </c>
      <c r="B541">
        <v>4</v>
      </c>
      <c r="C541">
        <f>SUM(B$528:B541)</f>
        <v>68</v>
      </c>
      <c r="D541" s="1">
        <f t="shared" si="26"/>
        <v>9.8408104196816212E-2</v>
      </c>
    </row>
    <row r="542" spans="1:4" x14ac:dyDescent="0.2">
      <c r="A542" t="s">
        <v>268</v>
      </c>
      <c r="B542">
        <v>4</v>
      </c>
      <c r="C542">
        <f>SUM(B$528:B542)</f>
        <v>72</v>
      </c>
      <c r="D542" s="1">
        <f t="shared" si="26"/>
        <v>0.10419681620839363</v>
      </c>
    </row>
    <row r="543" spans="1:4" x14ac:dyDescent="0.2">
      <c r="A543" t="s">
        <v>393</v>
      </c>
      <c r="B543">
        <v>4</v>
      </c>
      <c r="C543">
        <f>SUM(B$528:B543)</f>
        <v>76</v>
      </c>
      <c r="D543" s="1">
        <f t="shared" si="26"/>
        <v>0.10998552821997105</v>
      </c>
    </row>
    <row r="544" spans="1:4" x14ac:dyDescent="0.2">
      <c r="A544" t="s">
        <v>452</v>
      </c>
      <c r="B544">
        <v>4</v>
      </c>
      <c r="C544">
        <f>SUM(B$528:B544)</f>
        <v>80</v>
      </c>
      <c r="D544" s="1">
        <f t="shared" si="26"/>
        <v>0.11577424023154848</v>
      </c>
    </row>
    <row r="545" spans="1:4" x14ac:dyDescent="0.2">
      <c r="A545" t="s">
        <v>439</v>
      </c>
      <c r="B545">
        <v>4</v>
      </c>
      <c r="C545">
        <f>SUM(B$528:B545)</f>
        <v>84</v>
      </c>
      <c r="D545" s="1">
        <f t="shared" si="26"/>
        <v>0.12156295224312591</v>
      </c>
    </row>
    <row r="546" spans="1:4" x14ac:dyDescent="0.2">
      <c r="A546" t="s">
        <v>443</v>
      </c>
      <c r="B546">
        <v>4</v>
      </c>
      <c r="C546">
        <f>SUM(B$528:B546)</f>
        <v>88</v>
      </c>
      <c r="D546" s="1">
        <f t="shared" si="26"/>
        <v>0.12735166425470332</v>
      </c>
    </row>
    <row r="547" spans="1:4" x14ac:dyDescent="0.2">
      <c r="A547" t="s">
        <v>438</v>
      </c>
      <c r="B547">
        <v>4</v>
      </c>
      <c r="C547">
        <f>SUM(B$528:B547)</f>
        <v>92</v>
      </c>
      <c r="D547" s="1">
        <f t="shared" si="26"/>
        <v>0.13314037626628075</v>
      </c>
    </row>
    <row r="548" spans="1:4" x14ac:dyDescent="0.2">
      <c r="A548" t="s">
        <v>432</v>
      </c>
      <c r="B548">
        <v>4</v>
      </c>
      <c r="C548">
        <f>SUM(B$528:B548)</f>
        <v>96</v>
      </c>
      <c r="D548" s="1">
        <f t="shared" si="26"/>
        <v>0.13892908827785819</v>
      </c>
    </row>
    <row r="549" spans="1:4" x14ac:dyDescent="0.2">
      <c r="A549" t="s">
        <v>427</v>
      </c>
      <c r="B549">
        <v>4</v>
      </c>
      <c r="C549">
        <f>SUM(B$528:B549)</f>
        <v>100</v>
      </c>
      <c r="D549" s="1">
        <f t="shared" si="26"/>
        <v>0.14471780028943559</v>
      </c>
    </row>
    <row r="550" spans="1:4" x14ac:dyDescent="0.2">
      <c r="A550" t="s">
        <v>289</v>
      </c>
      <c r="B550">
        <v>4</v>
      </c>
      <c r="C550">
        <f>SUM(B$528:B550)</f>
        <v>104</v>
      </c>
      <c r="D550" s="1">
        <f t="shared" si="26"/>
        <v>0.15050651230101303</v>
      </c>
    </row>
    <row r="551" spans="1:4" x14ac:dyDescent="0.2">
      <c r="A551" t="s">
        <v>230</v>
      </c>
      <c r="B551">
        <v>3</v>
      </c>
      <c r="C551">
        <f>SUM(B$528:B551)</f>
        <v>107</v>
      </c>
      <c r="D551" s="1">
        <f t="shared" si="26"/>
        <v>0.15484804630969609</v>
      </c>
    </row>
    <row r="552" spans="1:4" x14ac:dyDescent="0.2">
      <c r="A552" t="s">
        <v>449</v>
      </c>
      <c r="B552">
        <v>3</v>
      </c>
      <c r="C552">
        <f>SUM(B$528:B552)</f>
        <v>110</v>
      </c>
      <c r="D552" s="1">
        <f t="shared" si="26"/>
        <v>0.15918958031837915</v>
      </c>
    </row>
    <row r="553" spans="1:4" x14ac:dyDescent="0.2">
      <c r="A553" t="s">
        <v>204</v>
      </c>
      <c r="B553">
        <v>3</v>
      </c>
      <c r="C553">
        <f>SUM(B$528:B553)</f>
        <v>113</v>
      </c>
      <c r="D553" s="1">
        <f t="shared" si="26"/>
        <v>0.16353111432706222</v>
      </c>
    </row>
    <row r="554" spans="1:4" x14ac:dyDescent="0.2">
      <c r="A554" t="s">
        <v>426</v>
      </c>
      <c r="B554">
        <v>3</v>
      </c>
      <c r="C554">
        <f>SUM(B$528:B554)</f>
        <v>116</v>
      </c>
      <c r="D554" s="1">
        <f t="shared" si="26"/>
        <v>0.16787264833574531</v>
      </c>
    </row>
    <row r="555" spans="1:4" x14ac:dyDescent="0.2">
      <c r="A555" t="s">
        <v>335</v>
      </c>
      <c r="B555">
        <v>3</v>
      </c>
      <c r="C555">
        <f>SUM(B$528:B555)</f>
        <v>119</v>
      </c>
      <c r="D555" s="1">
        <f t="shared" si="26"/>
        <v>0.17221418234442837</v>
      </c>
    </row>
    <row r="556" spans="1:4" x14ac:dyDescent="0.2">
      <c r="A556" t="s">
        <v>436</v>
      </c>
      <c r="B556">
        <v>3</v>
      </c>
      <c r="C556">
        <f>SUM(B$528:B556)</f>
        <v>122</v>
      </c>
      <c r="D556" s="1">
        <f t="shared" si="26"/>
        <v>0.17655571635311143</v>
      </c>
    </row>
    <row r="557" spans="1:4" x14ac:dyDescent="0.2">
      <c r="A557" t="s">
        <v>450</v>
      </c>
      <c r="B557">
        <v>3</v>
      </c>
      <c r="C557">
        <f>SUM(B$528:B557)</f>
        <v>125</v>
      </c>
      <c r="D557" s="1">
        <f t="shared" si="26"/>
        <v>0.18089725036179449</v>
      </c>
    </row>
    <row r="558" spans="1:4" x14ac:dyDescent="0.2">
      <c r="A558" t="s">
        <v>106</v>
      </c>
      <c r="B558">
        <v>3</v>
      </c>
      <c r="C558">
        <f>SUM(B$528:B558)</f>
        <v>128</v>
      </c>
      <c r="D558" s="1">
        <f t="shared" si="26"/>
        <v>0.18523878437047755</v>
      </c>
    </row>
    <row r="559" spans="1:4" x14ac:dyDescent="0.2">
      <c r="A559" t="s">
        <v>451</v>
      </c>
      <c r="B559">
        <v>3</v>
      </c>
      <c r="C559">
        <f>SUM(B$528:B559)</f>
        <v>131</v>
      </c>
      <c r="D559" s="1">
        <f t="shared" si="26"/>
        <v>0.18958031837916064</v>
      </c>
    </row>
    <row r="560" spans="1:4" x14ac:dyDescent="0.2">
      <c r="A560" t="s">
        <v>145</v>
      </c>
      <c r="B560">
        <v>3</v>
      </c>
      <c r="C560">
        <f>SUM(B$528:B560)</f>
        <v>134</v>
      </c>
      <c r="D560" s="1">
        <f t="shared" si="26"/>
        <v>0.19392185238784371</v>
      </c>
    </row>
    <row r="561" spans="1:4" x14ac:dyDescent="0.2">
      <c r="A561" t="s">
        <v>433</v>
      </c>
      <c r="B561">
        <v>3</v>
      </c>
      <c r="C561">
        <f>SUM(B$528:B561)</f>
        <v>137</v>
      </c>
      <c r="D561" s="1">
        <f t="shared" si="26"/>
        <v>0.19826338639652677</v>
      </c>
    </row>
    <row r="562" spans="1:4" x14ac:dyDescent="0.2">
      <c r="A562" t="s">
        <v>237</v>
      </c>
      <c r="B562">
        <v>3</v>
      </c>
      <c r="C562">
        <f>SUM(B$528:B562)</f>
        <v>140</v>
      </c>
      <c r="D562" s="1">
        <f t="shared" si="26"/>
        <v>0.20260492040520983</v>
      </c>
    </row>
    <row r="563" spans="1:4" x14ac:dyDescent="0.2">
      <c r="A563" t="s">
        <v>453</v>
      </c>
      <c r="B563">
        <v>3</v>
      </c>
      <c r="C563">
        <f>SUM(B$528:B563)</f>
        <v>143</v>
      </c>
      <c r="D563" s="1">
        <f t="shared" si="26"/>
        <v>0.20694645441389292</v>
      </c>
    </row>
    <row r="564" spans="1:4" x14ac:dyDescent="0.2">
      <c r="A564" t="s">
        <v>444</v>
      </c>
      <c r="B564">
        <v>3</v>
      </c>
      <c r="C564">
        <f>SUM(B$528:B564)</f>
        <v>146</v>
      </c>
      <c r="D564" s="1">
        <f t="shared" si="26"/>
        <v>0.21128798842257598</v>
      </c>
    </row>
    <row r="565" spans="1:4" x14ac:dyDescent="0.2">
      <c r="A565" t="s">
        <v>435</v>
      </c>
      <c r="B565">
        <v>3</v>
      </c>
      <c r="C565">
        <f>SUM(B$528:B565)</f>
        <v>149</v>
      </c>
      <c r="D565" s="1">
        <f t="shared" si="26"/>
        <v>0.21562952243125905</v>
      </c>
    </row>
    <row r="566" spans="1:4" x14ac:dyDescent="0.2">
      <c r="A566" t="s">
        <v>441</v>
      </c>
      <c r="B566">
        <v>3</v>
      </c>
      <c r="C566">
        <f>SUM(B$528:B566)</f>
        <v>152</v>
      </c>
      <c r="D566" s="1">
        <f t="shared" si="26"/>
        <v>0.21997105643994211</v>
      </c>
    </row>
    <row r="567" spans="1:4" x14ac:dyDescent="0.2">
      <c r="A567" t="s">
        <v>3</v>
      </c>
      <c r="B567">
        <v>3</v>
      </c>
      <c r="C567">
        <f>SUM(B$528:B567)</f>
        <v>155</v>
      </c>
      <c r="D567" s="1">
        <f t="shared" si="26"/>
        <v>0.22431259044862517</v>
      </c>
    </row>
    <row r="568" spans="1:4" x14ac:dyDescent="0.2">
      <c r="A568" t="s">
        <v>10</v>
      </c>
      <c r="B568">
        <v>3</v>
      </c>
      <c r="C568">
        <f>SUM(B$528:B568)</f>
        <v>158</v>
      </c>
      <c r="D568" s="1">
        <f t="shared" si="26"/>
        <v>0.22865412445730826</v>
      </c>
    </row>
    <row r="569" spans="1:4" x14ac:dyDescent="0.2">
      <c r="A569" t="s">
        <v>290</v>
      </c>
      <c r="B569">
        <v>3</v>
      </c>
      <c r="C569">
        <f>SUM(B$528:B569)</f>
        <v>161</v>
      </c>
      <c r="D569" s="1">
        <f t="shared" si="26"/>
        <v>0.23299565846599132</v>
      </c>
    </row>
    <row r="570" spans="1:4" x14ac:dyDescent="0.2">
      <c r="A570" t="s">
        <v>252</v>
      </c>
      <c r="B570">
        <v>3</v>
      </c>
      <c r="C570">
        <f>SUM(B$528:B570)</f>
        <v>164</v>
      </c>
      <c r="D570" s="1">
        <f t="shared" si="26"/>
        <v>0.23733719247467439</v>
      </c>
    </row>
    <row r="571" spans="1:4" x14ac:dyDescent="0.2">
      <c r="A571" t="s">
        <v>440</v>
      </c>
      <c r="B571">
        <v>3</v>
      </c>
      <c r="C571">
        <f>SUM(B$528:B571)</f>
        <v>167</v>
      </c>
      <c r="D571" s="1">
        <f t="shared" si="26"/>
        <v>0.24167872648335745</v>
      </c>
    </row>
    <row r="572" spans="1:4" x14ac:dyDescent="0.2">
      <c r="A572" t="s">
        <v>434</v>
      </c>
      <c r="B572">
        <v>3</v>
      </c>
      <c r="C572">
        <f>SUM(B$528:B572)</f>
        <v>170</v>
      </c>
      <c r="D572" s="1">
        <f t="shared" si="26"/>
        <v>0.24602026049204051</v>
      </c>
    </row>
    <row r="573" spans="1:4" x14ac:dyDescent="0.2">
      <c r="A573" t="s">
        <v>472</v>
      </c>
      <c r="B573">
        <v>691</v>
      </c>
    </row>
    <row r="575" spans="1:4" x14ac:dyDescent="0.2">
      <c r="A575" s="6" t="s">
        <v>509</v>
      </c>
      <c r="B575" s="7"/>
      <c r="C575" s="4"/>
      <c r="D575" s="4"/>
    </row>
    <row r="576" spans="1:4" x14ac:dyDescent="0.2">
      <c r="A576" t="s">
        <v>130</v>
      </c>
      <c r="B576">
        <v>5</v>
      </c>
      <c r="C576">
        <f>SUM(B$576:B576)</f>
        <v>5</v>
      </c>
      <c r="D576" s="1">
        <f>C576/$B$602</f>
        <v>2.5252525252525252E-2</v>
      </c>
    </row>
    <row r="577" spans="1:4" x14ac:dyDescent="0.2">
      <c r="A577" t="s">
        <v>188</v>
      </c>
      <c r="B577">
        <v>4</v>
      </c>
      <c r="C577">
        <f>SUM(B$576:B577)</f>
        <v>9</v>
      </c>
      <c r="D577" s="1">
        <f t="shared" ref="D577:D601" si="27">C577/$B$602</f>
        <v>4.5454545454545456E-2</v>
      </c>
    </row>
    <row r="578" spans="1:4" x14ac:dyDescent="0.2">
      <c r="A578" t="s">
        <v>455</v>
      </c>
      <c r="B578">
        <v>4</v>
      </c>
      <c r="C578">
        <f>SUM(B$576:B578)</f>
        <v>13</v>
      </c>
      <c r="D578" s="1">
        <f t="shared" si="27"/>
        <v>6.5656565656565663E-2</v>
      </c>
    </row>
    <row r="579" spans="1:4" x14ac:dyDescent="0.2">
      <c r="A579" t="s">
        <v>467</v>
      </c>
      <c r="B579">
        <v>3</v>
      </c>
      <c r="C579">
        <f>SUM(B$576:B579)</f>
        <v>16</v>
      </c>
      <c r="D579" s="1">
        <f t="shared" si="27"/>
        <v>8.0808080808080815E-2</v>
      </c>
    </row>
    <row r="580" spans="1:4" x14ac:dyDescent="0.2">
      <c r="A580" t="s">
        <v>56</v>
      </c>
      <c r="B580">
        <v>3</v>
      </c>
      <c r="C580">
        <f>SUM(B$576:B580)</f>
        <v>19</v>
      </c>
      <c r="D580" s="1">
        <f t="shared" si="27"/>
        <v>9.5959595959595953E-2</v>
      </c>
    </row>
    <row r="581" spans="1:4" x14ac:dyDescent="0.2">
      <c r="A581" t="s">
        <v>124</v>
      </c>
      <c r="B581">
        <v>3</v>
      </c>
      <c r="C581">
        <f>SUM(B$576:B581)</f>
        <v>22</v>
      </c>
      <c r="D581" s="1">
        <f t="shared" si="27"/>
        <v>0.1111111111111111</v>
      </c>
    </row>
    <row r="582" spans="1:4" x14ac:dyDescent="0.2">
      <c r="A582" t="s">
        <v>468</v>
      </c>
      <c r="B582">
        <v>3</v>
      </c>
      <c r="C582">
        <f>SUM(B$576:B582)</f>
        <v>25</v>
      </c>
      <c r="D582" s="1">
        <f t="shared" si="27"/>
        <v>0.12626262626262627</v>
      </c>
    </row>
    <row r="583" spans="1:4" x14ac:dyDescent="0.2">
      <c r="A583" t="s">
        <v>456</v>
      </c>
      <c r="B583">
        <v>3</v>
      </c>
      <c r="C583">
        <f>SUM(B$576:B583)</f>
        <v>28</v>
      </c>
      <c r="D583" s="1">
        <f t="shared" si="27"/>
        <v>0.14141414141414141</v>
      </c>
    </row>
    <row r="584" spans="1:4" x14ac:dyDescent="0.2">
      <c r="A584" t="s">
        <v>194</v>
      </c>
      <c r="B584">
        <v>3</v>
      </c>
      <c r="C584">
        <f>SUM(B$576:B584)</f>
        <v>31</v>
      </c>
      <c r="D584" s="1">
        <f t="shared" si="27"/>
        <v>0.15656565656565657</v>
      </c>
    </row>
    <row r="585" spans="1:4" x14ac:dyDescent="0.2">
      <c r="A585" t="s">
        <v>470</v>
      </c>
      <c r="B585">
        <v>3</v>
      </c>
      <c r="C585">
        <f>SUM(B$576:B585)</f>
        <v>34</v>
      </c>
      <c r="D585" s="1">
        <f t="shared" si="27"/>
        <v>0.17171717171717171</v>
      </c>
    </row>
    <row r="586" spans="1:4" x14ac:dyDescent="0.2">
      <c r="A586" t="s">
        <v>454</v>
      </c>
      <c r="B586">
        <v>2</v>
      </c>
      <c r="C586">
        <f>SUM(B$576:B586)</f>
        <v>36</v>
      </c>
      <c r="D586" s="1">
        <f t="shared" si="27"/>
        <v>0.18181818181818182</v>
      </c>
    </row>
    <row r="587" spans="1:4" x14ac:dyDescent="0.2">
      <c r="A587" t="s">
        <v>463</v>
      </c>
      <c r="B587">
        <v>2</v>
      </c>
      <c r="C587">
        <f>SUM(B$576:B587)</f>
        <v>38</v>
      </c>
      <c r="D587" s="1">
        <f t="shared" si="27"/>
        <v>0.19191919191919191</v>
      </c>
    </row>
    <row r="588" spans="1:4" x14ac:dyDescent="0.2">
      <c r="A588" t="s">
        <v>182</v>
      </c>
      <c r="B588">
        <v>2</v>
      </c>
      <c r="C588">
        <f>SUM(B$576:B588)</f>
        <v>40</v>
      </c>
      <c r="D588" s="1">
        <f t="shared" si="27"/>
        <v>0.20202020202020202</v>
      </c>
    </row>
    <row r="589" spans="1:4" x14ac:dyDescent="0.2">
      <c r="A589" t="s">
        <v>469</v>
      </c>
      <c r="B589">
        <v>2</v>
      </c>
      <c r="C589">
        <f>SUM(B$576:B589)</f>
        <v>42</v>
      </c>
      <c r="D589" s="1">
        <f t="shared" si="27"/>
        <v>0.21212121212121213</v>
      </c>
    </row>
    <row r="590" spans="1:4" x14ac:dyDescent="0.2">
      <c r="A590" t="s">
        <v>459</v>
      </c>
      <c r="B590">
        <v>2</v>
      </c>
      <c r="C590">
        <f>SUM(B$576:B590)</f>
        <v>44</v>
      </c>
      <c r="D590" s="1">
        <f t="shared" si="27"/>
        <v>0.22222222222222221</v>
      </c>
    </row>
    <row r="591" spans="1:4" x14ac:dyDescent="0.2">
      <c r="A591" t="s">
        <v>471</v>
      </c>
      <c r="B591">
        <v>2</v>
      </c>
      <c r="C591">
        <f>SUM(B$576:B591)</f>
        <v>46</v>
      </c>
      <c r="D591" s="1">
        <f t="shared" si="27"/>
        <v>0.23232323232323232</v>
      </c>
    </row>
    <row r="592" spans="1:4" x14ac:dyDescent="0.2">
      <c r="A592" t="s">
        <v>461</v>
      </c>
      <c r="B592">
        <v>2</v>
      </c>
      <c r="C592">
        <f>SUM(B$576:B592)</f>
        <v>48</v>
      </c>
      <c r="D592" s="1">
        <f t="shared" si="27"/>
        <v>0.24242424242424243</v>
      </c>
    </row>
    <row r="593" spans="1:4" x14ac:dyDescent="0.2">
      <c r="A593" t="s">
        <v>460</v>
      </c>
      <c r="B593">
        <v>2</v>
      </c>
      <c r="C593">
        <f>SUM(B$576:B593)</f>
        <v>50</v>
      </c>
      <c r="D593" s="1">
        <f t="shared" si="27"/>
        <v>0.25252525252525254</v>
      </c>
    </row>
    <row r="594" spans="1:4" x14ac:dyDescent="0.2">
      <c r="A594" t="s">
        <v>295</v>
      </c>
      <c r="B594">
        <v>2</v>
      </c>
      <c r="C594">
        <f>SUM(B$576:B594)</f>
        <v>52</v>
      </c>
      <c r="D594" s="1">
        <f t="shared" si="27"/>
        <v>0.26262626262626265</v>
      </c>
    </row>
    <row r="595" spans="1:4" x14ac:dyDescent="0.2">
      <c r="A595" t="s">
        <v>458</v>
      </c>
      <c r="B595">
        <v>2</v>
      </c>
      <c r="C595">
        <f>SUM(B$576:B595)</f>
        <v>54</v>
      </c>
      <c r="D595" s="1">
        <f t="shared" si="27"/>
        <v>0.27272727272727271</v>
      </c>
    </row>
    <row r="596" spans="1:4" x14ac:dyDescent="0.2">
      <c r="A596" t="s">
        <v>457</v>
      </c>
      <c r="B596">
        <v>2</v>
      </c>
      <c r="C596">
        <f>SUM(B$576:B596)</f>
        <v>56</v>
      </c>
      <c r="D596" s="1">
        <f t="shared" si="27"/>
        <v>0.28282828282828282</v>
      </c>
    </row>
    <row r="597" spans="1:4" x14ac:dyDescent="0.2">
      <c r="A597" t="s">
        <v>465</v>
      </c>
      <c r="B597">
        <v>2</v>
      </c>
      <c r="C597">
        <f>SUM(B$576:B597)</f>
        <v>58</v>
      </c>
      <c r="D597" s="1">
        <f t="shared" si="27"/>
        <v>0.29292929292929293</v>
      </c>
    </row>
    <row r="598" spans="1:4" x14ac:dyDescent="0.2">
      <c r="A598" t="s">
        <v>464</v>
      </c>
      <c r="B598">
        <v>2</v>
      </c>
      <c r="C598">
        <f>SUM(B$576:B598)</f>
        <v>60</v>
      </c>
      <c r="D598" s="1">
        <f t="shared" si="27"/>
        <v>0.30303030303030304</v>
      </c>
    </row>
    <row r="599" spans="1:4" x14ac:dyDescent="0.2">
      <c r="A599" t="s">
        <v>45</v>
      </c>
      <c r="B599">
        <v>2</v>
      </c>
      <c r="C599">
        <f>SUM(B$576:B599)</f>
        <v>62</v>
      </c>
      <c r="D599" s="1">
        <f t="shared" si="27"/>
        <v>0.31313131313131315</v>
      </c>
    </row>
    <row r="600" spans="1:4" x14ac:dyDescent="0.2">
      <c r="A600" t="s">
        <v>466</v>
      </c>
      <c r="B600">
        <v>2</v>
      </c>
      <c r="C600">
        <f>SUM(B$576:B600)</f>
        <v>64</v>
      </c>
      <c r="D600" s="1">
        <f t="shared" si="27"/>
        <v>0.32323232323232326</v>
      </c>
    </row>
    <row r="601" spans="1:4" x14ac:dyDescent="0.2">
      <c r="A601" t="s">
        <v>462</v>
      </c>
      <c r="B601">
        <v>2</v>
      </c>
      <c r="C601">
        <f>SUM(B$576:B601)</f>
        <v>66</v>
      </c>
      <c r="D601" s="2">
        <f t="shared" si="27"/>
        <v>0.33333333333333331</v>
      </c>
    </row>
    <row r="602" spans="1:4" x14ac:dyDescent="0.2">
      <c r="A602" t="s">
        <v>472</v>
      </c>
      <c r="B602">
        <v>198</v>
      </c>
    </row>
  </sheetData>
  <sortState ref="A524:C568">
    <sortCondition descending="1" ref="B524:B568"/>
  </sortState>
  <mergeCells count="2">
    <mergeCell ref="A1:M1"/>
    <mergeCell ref="A2:M2"/>
  </mergeCells>
  <pageMargins left="0.7" right="0.7" top="0.78740157499999996" bottom="0.78740157499999996" header="0.3" footer="0.3"/>
  <pageSetup paperSize="9" orientation="portrait" verticalDpi="0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vavpi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Marek</dc:creator>
  <cp:lastModifiedBy>David Marek</cp:lastModifiedBy>
  <dcterms:created xsi:type="dcterms:W3CDTF">2013-05-11T08:59:33Z</dcterms:created>
  <dcterms:modified xsi:type="dcterms:W3CDTF">2013-06-21T06:06:44Z</dcterms:modified>
</cp:coreProperties>
</file>