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2995" windowHeight="11265"/>
  </bookViews>
  <sheets>
    <sheet name="vi" sheetId="7" r:id="rId1"/>
  </sheets>
  <calcPr calcId="145621"/>
</workbook>
</file>

<file path=xl/calcChain.xml><?xml version="1.0" encoding="utf-8"?>
<calcChain xmlns="http://schemas.openxmlformats.org/spreadsheetml/2006/main">
  <c r="F291" i="7" l="1"/>
  <c r="F228" i="7"/>
  <c r="F106" i="7"/>
  <c r="F18" i="7"/>
  <c r="C6" i="7"/>
  <c r="D6" i="7" s="1"/>
  <c r="C301" i="7" l="1"/>
  <c r="D301" i="7" s="1"/>
  <c r="C300" i="7"/>
  <c r="D300" i="7" s="1"/>
  <c r="C299" i="7"/>
  <c r="D299" i="7" s="1"/>
  <c r="C298" i="7"/>
  <c r="D298" i="7" s="1"/>
  <c r="C297" i="7"/>
  <c r="D297" i="7" s="1"/>
  <c r="C296" i="7"/>
  <c r="D296" i="7" s="1"/>
  <c r="C295" i="7"/>
  <c r="D295" i="7" s="1"/>
  <c r="C294" i="7"/>
  <c r="D294" i="7" s="1"/>
  <c r="C293" i="7"/>
  <c r="D293" i="7" s="1"/>
  <c r="C292" i="7"/>
  <c r="D292" i="7" s="1"/>
  <c r="C234" i="7"/>
  <c r="D234" i="7" s="1"/>
  <c r="C233" i="7"/>
  <c r="D233" i="7" s="1"/>
  <c r="C232" i="7"/>
  <c r="D232" i="7" s="1"/>
  <c r="C231" i="7"/>
  <c r="D231" i="7" s="1"/>
  <c r="C230" i="7"/>
  <c r="D230" i="7" s="1"/>
  <c r="C229" i="7"/>
  <c r="D229" i="7" s="1"/>
  <c r="C186" i="7"/>
  <c r="D186" i="7" s="1"/>
  <c r="C185" i="7"/>
  <c r="D185" i="7" s="1"/>
  <c r="C184" i="7"/>
  <c r="D184" i="7" s="1"/>
  <c r="C183" i="7"/>
  <c r="D183" i="7" s="1"/>
  <c r="C182" i="7"/>
  <c r="D182" i="7" s="1"/>
  <c r="C181" i="7"/>
  <c r="D181" i="7" s="1"/>
  <c r="C180" i="7"/>
  <c r="D180" i="7" s="1"/>
  <c r="C179" i="7"/>
  <c r="D179" i="7" s="1"/>
  <c r="C178" i="7"/>
  <c r="D178" i="7" s="1"/>
  <c r="C177" i="7"/>
  <c r="D177" i="7" s="1"/>
  <c r="C176" i="7"/>
  <c r="D176" i="7" s="1"/>
  <c r="C175" i="7"/>
  <c r="D175" i="7" s="1"/>
  <c r="C174" i="7"/>
  <c r="D174" i="7" s="1"/>
  <c r="C173" i="7"/>
  <c r="D173" i="7" s="1"/>
  <c r="C172" i="7"/>
  <c r="D172" i="7" s="1"/>
  <c r="C171" i="7"/>
  <c r="D171" i="7" s="1"/>
  <c r="C170" i="7"/>
  <c r="D170" i="7" s="1"/>
  <c r="C169" i="7"/>
  <c r="D169" i="7" s="1"/>
  <c r="C168" i="7"/>
  <c r="D168" i="7" s="1"/>
  <c r="C167" i="7"/>
  <c r="D167" i="7" s="1"/>
  <c r="C166" i="7"/>
  <c r="D166" i="7" s="1"/>
  <c r="C165" i="7"/>
  <c r="D165" i="7" s="1"/>
  <c r="C164" i="7"/>
  <c r="D164" i="7" s="1"/>
  <c r="C163" i="7"/>
  <c r="D163" i="7" s="1"/>
  <c r="C162" i="7"/>
  <c r="D162" i="7" s="1"/>
  <c r="C161" i="7"/>
  <c r="D161" i="7" s="1"/>
  <c r="C160" i="7"/>
  <c r="D160" i="7" s="1"/>
  <c r="C159" i="7"/>
  <c r="D159" i="7" s="1"/>
  <c r="C158" i="7"/>
  <c r="D158" i="7" s="1"/>
  <c r="C157" i="7"/>
  <c r="D157" i="7" s="1"/>
  <c r="C156" i="7"/>
  <c r="D156" i="7" s="1"/>
  <c r="C155" i="7"/>
  <c r="D155" i="7" s="1"/>
  <c r="C154" i="7"/>
  <c r="D154" i="7" s="1"/>
  <c r="C153" i="7"/>
  <c r="D153" i="7" s="1"/>
  <c r="C152" i="7"/>
  <c r="D152" i="7" s="1"/>
  <c r="C151" i="7"/>
  <c r="D151" i="7" s="1"/>
  <c r="C150" i="7"/>
  <c r="D150" i="7" s="1"/>
  <c r="C149" i="7"/>
  <c r="D149" i="7" s="1"/>
  <c r="C148" i="7"/>
  <c r="D148" i="7" s="1"/>
  <c r="C147" i="7"/>
  <c r="D147" i="7" s="1"/>
  <c r="C146" i="7"/>
  <c r="D146" i="7" s="1"/>
  <c r="C145" i="7"/>
  <c r="D145" i="7" s="1"/>
  <c r="C144" i="7"/>
  <c r="D144" i="7" s="1"/>
  <c r="C143" i="7"/>
  <c r="D143" i="7" s="1"/>
  <c r="C142" i="7"/>
  <c r="D142" i="7" s="1"/>
  <c r="C141" i="7"/>
  <c r="D141" i="7" s="1"/>
  <c r="C140" i="7"/>
  <c r="D140" i="7" s="1"/>
  <c r="C139" i="7"/>
  <c r="D139" i="7" s="1"/>
  <c r="C138" i="7"/>
  <c r="D138" i="7" s="1"/>
  <c r="C137" i="7"/>
  <c r="D137" i="7" s="1"/>
  <c r="C136" i="7"/>
  <c r="D136" i="7" s="1"/>
  <c r="C135" i="7"/>
  <c r="D135" i="7" s="1"/>
  <c r="C134" i="7"/>
  <c r="D134" i="7" s="1"/>
  <c r="C133" i="7"/>
  <c r="D133" i="7" s="1"/>
  <c r="C132" i="7"/>
  <c r="D132" i="7" s="1"/>
  <c r="C131" i="7"/>
  <c r="D131" i="7" s="1"/>
  <c r="C130" i="7"/>
  <c r="D130" i="7" s="1"/>
  <c r="C129" i="7"/>
  <c r="D129" i="7" s="1"/>
  <c r="C128" i="7"/>
  <c r="D128" i="7" s="1"/>
  <c r="C127" i="7"/>
  <c r="D127" i="7" s="1"/>
  <c r="C126" i="7"/>
  <c r="D126" i="7" s="1"/>
  <c r="C125" i="7"/>
  <c r="D125" i="7" s="1"/>
  <c r="C124" i="7"/>
  <c r="D124" i="7" s="1"/>
  <c r="C123" i="7"/>
  <c r="D123" i="7" s="1"/>
  <c r="C122" i="7"/>
  <c r="D122" i="7" s="1"/>
  <c r="C121" i="7"/>
  <c r="D121" i="7" s="1"/>
  <c r="C120" i="7"/>
  <c r="D120" i="7" s="1"/>
  <c r="C119" i="7"/>
  <c r="D119" i="7" s="1"/>
  <c r="C118" i="7"/>
  <c r="D118" i="7" s="1"/>
  <c r="C117" i="7"/>
  <c r="D117" i="7" s="1"/>
  <c r="C116" i="7"/>
  <c r="D116" i="7" s="1"/>
  <c r="C115" i="7"/>
  <c r="D115" i="7" s="1"/>
  <c r="C114" i="7"/>
  <c r="D114" i="7" s="1"/>
  <c r="C113" i="7"/>
  <c r="D113" i="7" s="1"/>
  <c r="C112" i="7"/>
  <c r="D112" i="7" s="1"/>
  <c r="C111" i="7"/>
  <c r="D111" i="7" s="1"/>
  <c r="C110" i="7"/>
  <c r="D110" i="7" s="1"/>
  <c r="C109" i="7"/>
  <c r="D109" i="7" s="1"/>
  <c r="C108" i="7"/>
  <c r="D108" i="7" s="1"/>
  <c r="C107" i="7"/>
  <c r="D107" i="7" s="1"/>
  <c r="C103" i="7"/>
  <c r="D103" i="7" s="1"/>
  <c r="C102" i="7"/>
  <c r="D102" i="7" s="1"/>
  <c r="C101" i="7"/>
  <c r="D101" i="7" s="1"/>
  <c r="C100" i="7"/>
  <c r="D100" i="7" s="1"/>
  <c r="C99" i="7"/>
  <c r="D99" i="7" s="1"/>
  <c r="C98" i="7"/>
  <c r="D98" i="7" s="1"/>
  <c r="C97" i="7"/>
  <c r="D97" i="7" s="1"/>
  <c r="C96" i="7"/>
  <c r="D96" i="7" s="1"/>
  <c r="C95" i="7"/>
  <c r="D95" i="7" s="1"/>
  <c r="C94" i="7"/>
  <c r="D94" i="7" s="1"/>
  <c r="C93" i="7"/>
  <c r="D93" i="7" s="1"/>
  <c r="C92" i="7"/>
  <c r="D92" i="7" s="1"/>
  <c r="C91" i="7"/>
  <c r="D91" i="7" s="1"/>
  <c r="C90" i="7"/>
  <c r="D90" i="7" s="1"/>
  <c r="C89" i="7"/>
  <c r="D89" i="7" s="1"/>
  <c r="C88" i="7"/>
  <c r="D88" i="7" s="1"/>
  <c r="C87" i="7"/>
  <c r="D87" i="7" s="1"/>
  <c r="C86" i="7"/>
  <c r="D86" i="7" s="1"/>
  <c r="C85" i="7"/>
  <c r="D85" i="7" s="1"/>
  <c r="C84" i="7"/>
  <c r="D84" i="7" s="1"/>
  <c r="C83" i="7"/>
  <c r="D83" i="7" s="1"/>
  <c r="C82" i="7"/>
  <c r="D82" i="7" s="1"/>
  <c r="C81" i="7"/>
  <c r="D81" i="7" s="1"/>
  <c r="C80" i="7"/>
  <c r="D80" i="7" s="1"/>
  <c r="C79" i="7"/>
  <c r="D79" i="7" s="1"/>
  <c r="C78" i="7"/>
  <c r="D78" i="7" s="1"/>
  <c r="C77" i="7"/>
  <c r="D77" i="7" s="1"/>
  <c r="C76" i="7"/>
  <c r="D76" i="7" s="1"/>
  <c r="C75" i="7"/>
  <c r="D75" i="7" s="1"/>
  <c r="C74" i="7"/>
  <c r="D74" i="7" s="1"/>
  <c r="C73" i="7"/>
  <c r="D73" i="7" s="1"/>
  <c r="C72" i="7"/>
  <c r="D72" i="7" s="1"/>
  <c r="C71" i="7"/>
  <c r="D71" i="7" s="1"/>
  <c r="C70" i="7"/>
  <c r="D70" i="7" s="1"/>
  <c r="C69" i="7"/>
  <c r="D69" i="7" s="1"/>
  <c r="C68" i="7"/>
  <c r="D68" i="7" s="1"/>
  <c r="C67" i="7"/>
  <c r="D67" i="7" s="1"/>
  <c r="C66" i="7"/>
  <c r="D66" i="7" s="1"/>
  <c r="C65" i="7"/>
  <c r="D65" i="7" s="1"/>
  <c r="C64" i="7"/>
  <c r="D64" i="7" s="1"/>
  <c r="C63" i="7"/>
  <c r="D63" i="7" s="1"/>
  <c r="C62" i="7"/>
  <c r="D62" i="7" s="1"/>
  <c r="C61" i="7"/>
  <c r="D61" i="7" s="1"/>
  <c r="C60" i="7"/>
  <c r="D60" i="7" s="1"/>
  <c r="C59" i="7"/>
  <c r="D59" i="7" s="1"/>
  <c r="C58" i="7"/>
  <c r="D58" i="7" s="1"/>
  <c r="C57" i="7"/>
  <c r="D57" i="7" s="1"/>
  <c r="C56" i="7"/>
  <c r="D56" i="7" s="1"/>
  <c r="C55" i="7"/>
  <c r="D55" i="7" s="1"/>
  <c r="C54" i="7"/>
  <c r="D54" i="7" s="1"/>
  <c r="C53" i="7"/>
  <c r="D53" i="7" s="1"/>
  <c r="C52" i="7"/>
  <c r="D52" i="7" s="1"/>
  <c r="C51" i="7"/>
  <c r="D51" i="7" s="1"/>
  <c r="C50" i="7"/>
  <c r="D50" i="7" s="1"/>
  <c r="C49" i="7"/>
  <c r="D49" i="7" s="1"/>
  <c r="C48" i="7"/>
  <c r="D48" i="7" s="1"/>
  <c r="C47" i="7"/>
  <c r="D47" i="7" s="1"/>
  <c r="C46" i="7"/>
  <c r="D46" i="7" s="1"/>
  <c r="C45" i="7"/>
  <c r="D45" i="7" s="1"/>
  <c r="C44" i="7"/>
  <c r="D44" i="7" s="1"/>
  <c r="C43" i="7"/>
  <c r="D43" i="7" s="1"/>
  <c r="C42" i="7"/>
  <c r="D42" i="7" s="1"/>
  <c r="C41" i="7"/>
  <c r="D41" i="7" s="1"/>
  <c r="C40" i="7"/>
  <c r="D40" i="7" s="1"/>
  <c r="C39" i="7"/>
  <c r="D39" i="7" s="1"/>
  <c r="C38" i="7"/>
  <c r="D38" i="7" s="1"/>
  <c r="C37" i="7"/>
  <c r="D37" i="7" s="1"/>
  <c r="C36" i="7"/>
  <c r="D36" i="7" s="1"/>
  <c r="C35" i="7"/>
  <c r="D35" i="7" s="1"/>
  <c r="C34" i="7"/>
  <c r="D34" i="7" s="1"/>
  <c r="C33" i="7"/>
  <c r="D33" i="7" s="1"/>
  <c r="C32" i="7"/>
  <c r="D32" i="7" s="1"/>
  <c r="C31" i="7"/>
  <c r="D31" i="7" s="1"/>
  <c r="C30" i="7"/>
  <c r="D30" i="7" s="1"/>
  <c r="C29" i="7"/>
  <c r="D29" i="7" s="1"/>
  <c r="C28" i="7"/>
  <c r="D28" i="7" s="1"/>
  <c r="C27" i="7"/>
  <c r="D27" i="7" s="1"/>
  <c r="C26" i="7"/>
  <c r="D26" i="7" s="1"/>
  <c r="C25" i="7"/>
  <c r="D25" i="7" s="1"/>
  <c r="C24" i="7"/>
  <c r="D24" i="7" s="1"/>
  <c r="C23" i="7"/>
  <c r="D23" i="7" s="1"/>
  <c r="C22" i="7"/>
  <c r="D22" i="7" s="1"/>
  <c r="C21" i="7"/>
  <c r="D21" i="7" s="1"/>
  <c r="C20" i="7"/>
  <c r="D20" i="7" s="1"/>
</calcChain>
</file>

<file path=xl/comments1.xml><?xml version="1.0" encoding="utf-8"?>
<comments xmlns="http://schemas.openxmlformats.org/spreadsheetml/2006/main">
  <authors>
    <author>David Marek</author>
  </authors>
  <commentList>
    <comment ref="D4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kumulativní podíl nejvíce zastoupených klíčových slov ukazuje míru tematické koncentrace</t>
        </r>
      </text>
    </comment>
    <comment ref="F18" authorId="0">
      <text>
        <r>
          <rPr>
            <b/>
            <sz val="9"/>
            <color indexed="81"/>
            <rFont val="Tahoma"/>
            <charset val="1"/>
          </rPr>
          <t>David Marek:</t>
        </r>
        <r>
          <rPr>
            <sz val="9"/>
            <color indexed="81"/>
            <rFont val="Tahoma"/>
            <charset val="1"/>
          </rPr>
          <t xml:space="preserve">
velikost word clouds vyjádřuje celkový počet výsledků, resp. jejich klíčových slov</t>
        </r>
      </text>
    </comment>
  </commentList>
</comments>
</file>

<file path=xl/sharedStrings.xml><?xml version="1.0" encoding="utf-8"?>
<sst xmlns="http://schemas.openxmlformats.org/spreadsheetml/2006/main" count="310" uniqueCount="294">
  <si>
    <t>book review</t>
  </si>
  <si>
    <t>CESNET</t>
  </si>
  <si>
    <t>services</t>
  </si>
  <si>
    <t>Celkový součet</t>
  </si>
  <si>
    <t>jules horowitz reactor</t>
  </si>
  <si>
    <t>hot cells</t>
  </si>
  <si>
    <t>k-ras</t>
  </si>
  <si>
    <t>colorectal carcinoma</t>
  </si>
  <si>
    <t>targeted therapy</t>
  </si>
  <si>
    <t>anti-egfr therapy</t>
  </si>
  <si>
    <t>predictive molecular oncology</t>
  </si>
  <si>
    <t>standardization of diagnostic procedure</t>
  </si>
  <si>
    <t>ip telephony</t>
  </si>
  <si>
    <t>security</t>
  </si>
  <si>
    <t>4k video</t>
  </si>
  <si>
    <t>ipv6</t>
  </si>
  <si>
    <t>transition mechanisms</t>
  </si>
  <si>
    <t>wifi</t>
  </si>
  <si>
    <t>ids</t>
  </si>
  <si>
    <t>security incident</t>
  </si>
  <si>
    <t>anonymity</t>
  </si>
  <si>
    <t>asterisk</t>
  </si>
  <si>
    <t>besip</t>
  </si>
  <si>
    <t>sip</t>
  </si>
  <si>
    <t>embedded solution</t>
  </si>
  <si>
    <t>cert</t>
  </si>
  <si>
    <t>csirt</t>
  </si>
  <si>
    <t>cesnet-certs</t>
  </si>
  <si>
    <t>cesnet</t>
  </si>
  <si>
    <t>intrusion detection system</t>
  </si>
  <si>
    <t>labrea</t>
  </si>
  <si>
    <t>linux</t>
  </si>
  <si>
    <t>perl</t>
  </si>
  <si>
    <t>optical networking</t>
  </si>
  <si>
    <t>ips</t>
  </si>
  <si>
    <t>optical communications</t>
  </si>
  <si>
    <t>eduid.cz</t>
  </si>
  <si>
    <t>charles university</t>
  </si>
  <si>
    <t>shibboleth</t>
  </si>
  <si>
    <t>eduroam</t>
  </si>
  <si>
    <t>fpga</t>
  </si>
  <si>
    <t>gpu</t>
  </si>
  <si>
    <t>jpeg2000</t>
  </si>
  <si>
    <t>compression</t>
  </si>
  <si>
    <t>parallel</t>
  </si>
  <si>
    <t>image</t>
  </si>
  <si>
    <t>jpeg</t>
  </si>
  <si>
    <t>grid</t>
  </si>
  <si>
    <t>monitoring</t>
  </si>
  <si>
    <t>aai</t>
  </si>
  <si>
    <t>high-defintion video</t>
  </si>
  <si>
    <t>low-latency transmission</t>
  </si>
  <si>
    <t>2k</t>
  </si>
  <si>
    <t>4k</t>
  </si>
  <si>
    <t>dxt</t>
  </si>
  <si>
    <t>honeypot</t>
  </si>
  <si>
    <t>kippo</t>
  </si>
  <si>
    <t>identity</t>
  </si>
  <si>
    <t>privacy</t>
  </si>
  <si>
    <t>sharing</t>
  </si>
  <si>
    <t>social networks</t>
  </si>
  <si>
    <t>correlation</t>
  </si>
  <si>
    <t>geolocation</t>
  </si>
  <si>
    <t>cookie</t>
  </si>
  <si>
    <t>user storage</t>
  </si>
  <si>
    <t>internet</t>
  </si>
  <si>
    <t>netflow</t>
  </si>
  <si>
    <t>ipv4</t>
  </si>
  <si>
    <t>delay</t>
  </si>
  <si>
    <t>jitter</t>
  </si>
  <si>
    <t>password</t>
  </si>
  <si>
    <t>nat</t>
  </si>
  <si>
    <t>e-infrastructure</t>
  </si>
  <si>
    <t>netconf</t>
  </si>
  <si>
    <t>data modelling</t>
  </si>
  <si>
    <t>dsdl</t>
  </si>
  <si>
    <t>networking</t>
  </si>
  <si>
    <t>optical communication</t>
  </si>
  <si>
    <t>semantic</t>
  </si>
  <si>
    <t>trust</t>
  </si>
  <si>
    <t>password cracking</t>
  </si>
  <si>
    <t>phishing</t>
  </si>
  <si>
    <t>pharming</t>
  </si>
  <si>
    <t>penetration tests</t>
  </si>
  <si>
    <t>spit</t>
  </si>
  <si>
    <t>dos</t>
  </si>
  <si>
    <t>scanning</t>
  </si>
  <si>
    <t>czech republic</t>
  </si>
  <si>
    <t>team cymru</t>
  </si>
  <si>
    <t>rrd</t>
  </si>
  <si>
    <t>srd</t>
  </si>
  <si>
    <t>sipp</t>
  </si>
  <si>
    <t>sip server</t>
  </si>
  <si>
    <t>kamailio</t>
  </si>
  <si>
    <t>voip</t>
  </si>
  <si>
    <t>time transfer</t>
  </si>
  <si>
    <t>all-optical network</t>
  </si>
  <si>
    <t>video streaming</t>
  </si>
  <si>
    <t>blue-collar profession</t>
  </si>
  <si>
    <t>young people</t>
  </si>
  <si>
    <t>workplace</t>
  </si>
  <si>
    <t>national committee</t>
  </si>
  <si>
    <t>agriculture</t>
  </si>
  <si>
    <t>new technologies</t>
  </si>
  <si>
    <t>communism</t>
  </si>
  <si>
    <t>marxism</t>
  </si>
  <si>
    <t>ideology</t>
  </si>
  <si>
    <t>socialism</t>
  </si>
  <si>
    <t>policy</t>
  </si>
  <si>
    <t>market</t>
  </si>
  <si>
    <t>prices</t>
  </si>
  <si>
    <t>goods</t>
  </si>
  <si>
    <t>consumption</t>
  </si>
  <si>
    <t>economy</t>
  </si>
  <si>
    <t>supplying</t>
  </si>
  <si>
    <t>criminality</t>
  </si>
  <si>
    <t>crime</t>
  </si>
  <si>
    <t>year 1968</t>
  </si>
  <si>
    <t>current problems</t>
  </si>
  <si>
    <t>czech communist party</t>
  </si>
  <si>
    <t>public opinion</t>
  </si>
  <si>
    <t>media</t>
  </si>
  <si>
    <t>czechoslovakia</t>
  </si>
  <si>
    <t>industry</t>
  </si>
  <si>
    <t>standart of living</t>
  </si>
  <si>
    <t>work</t>
  </si>
  <si>
    <t>education</t>
  </si>
  <si>
    <t>school</t>
  </si>
  <si>
    <t>students</t>
  </si>
  <si>
    <t>life values</t>
  </si>
  <si>
    <t>leisure time</t>
  </si>
  <si>
    <t>job</t>
  </si>
  <si>
    <t>foreknowledge</t>
  </si>
  <si>
    <t>political issues</t>
  </si>
  <si>
    <t>recreation</t>
  </si>
  <si>
    <t>health care</t>
  </si>
  <si>
    <t>health</t>
  </si>
  <si>
    <t>smoking</t>
  </si>
  <si>
    <t>household</t>
  </si>
  <si>
    <t>family</t>
  </si>
  <si>
    <t>welfare system</t>
  </si>
  <si>
    <t>housing</t>
  </si>
  <si>
    <t>rural area</t>
  </si>
  <si>
    <t>urban area</t>
  </si>
  <si>
    <t>children</t>
  </si>
  <si>
    <t>parenthood</t>
  </si>
  <si>
    <t>capitalism</t>
  </si>
  <si>
    <t>science and technology</t>
  </si>
  <si>
    <t>employment</t>
  </si>
  <si>
    <t>international policy</t>
  </si>
  <si>
    <t>holiday</t>
  </si>
  <si>
    <t>shopping</t>
  </si>
  <si>
    <t>values</t>
  </si>
  <si>
    <t>radio</t>
  </si>
  <si>
    <t>massmedia</t>
  </si>
  <si>
    <t>propaganda</t>
  </si>
  <si>
    <t>rude pravo</t>
  </si>
  <si>
    <t>democracy</t>
  </si>
  <si>
    <t>food</t>
  </si>
  <si>
    <t>opinion on world</t>
  </si>
  <si>
    <t>emigration</t>
  </si>
  <si>
    <t>standard of living</t>
  </si>
  <si>
    <t>peace</t>
  </si>
  <si>
    <t>ksč (czech communist party)</t>
  </si>
  <si>
    <t>managing</t>
  </si>
  <si>
    <t>war</t>
  </si>
  <si>
    <t>production</t>
  </si>
  <si>
    <t>women</t>
  </si>
  <si>
    <t>religion</t>
  </si>
  <si>
    <t>scientific and technological development</t>
  </si>
  <si>
    <t>technology</t>
  </si>
  <si>
    <t>innovation</t>
  </si>
  <si>
    <t>social capital</t>
  </si>
  <si>
    <t>social stratification</t>
  </si>
  <si>
    <t>tourism</t>
  </si>
  <si>
    <t>transport</t>
  </si>
  <si>
    <t>commuting</t>
  </si>
  <si>
    <t>university</t>
  </si>
  <si>
    <t>working</t>
  </si>
  <si>
    <t>youth</t>
  </si>
  <si>
    <t>hyperspectral remote sensing</t>
  </si>
  <si>
    <t>data pre-processing</t>
  </si>
  <si>
    <t>quantitative products</t>
  </si>
  <si>
    <t>target detection</t>
  </si>
  <si>
    <t>quality layres</t>
  </si>
  <si>
    <t>earthquake</t>
  </si>
  <si>
    <t>focal mechanism</t>
  </si>
  <si>
    <t>moment tensor</t>
  </si>
  <si>
    <t>non-double-couple component</t>
  </si>
  <si>
    <t>microseismicity</t>
  </si>
  <si>
    <t>seismic multiplets</t>
  </si>
  <si>
    <t>sudetic fault system</t>
  </si>
  <si>
    <t>active tectonics</t>
  </si>
  <si>
    <t>pull-apart</t>
  </si>
  <si>
    <t>green algae</t>
  </si>
  <si>
    <t>nitrogen</t>
  </si>
  <si>
    <t>carbon</t>
  </si>
  <si>
    <t>growth</t>
  </si>
  <si>
    <t>crossed gradients of temperature and light</t>
  </si>
  <si>
    <t>james ross island</t>
  </si>
  <si>
    <t>petrology</t>
  </si>
  <si>
    <t>clast shape</t>
  </si>
  <si>
    <t>clast roundness</t>
  </si>
  <si>
    <t>clast striation</t>
  </si>
  <si>
    <t>lateral and frontal moraine</t>
  </si>
  <si>
    <t>proglacial glaciofluvial stream</t>
  </si>
  <si>
    <t>bertilbreen</t>
  </si>
  <si>
    <t>svalbard</t>
  </si>
  <si>
    <t>7th framework programme</t>
  </si>
  <si>
    <t>research and development</t>
  </si>
  <si>
    <t>competitiveness and innovation framework programme</t>
  </si>
  <si>
    <t>globalization</t>
  </si>
  <si>
    <t>competitiveness</t>
  </si>
  <si>
    <t>eea and norway grants</t>
  </si>
  <si>
    <t>international cooperation</t>
  </si>
  <si>
    <t>era-net</t>
  </si>
  <si>
    <t>era-net plus</t>
  </si>
  <si>
    <t>coordination of research activities</t>
  </si>
  <si>
    <t>fp7</t>
  </si>
  <si>
    <t>article 185</t>
  </si>
  <si>
    <t>framework programmes</t>
  </si>
  <si>
    <t>agrofood</t>
  </si>
  <si>
    <t>biotechnology</t>
  </si>
  <si>
    <t>innovation policy</t>
  </si>
  <si>
    <t>region</t>
  </si>
  <si>
    <t>governance distribution</t>
  </si>
  <si>
    <t>measures of innovation policy</t>
  </si>
  <si>
    <t>international audit</t>
  </si>
  <si>
    <t>czech rdi system</t>
  </si>
  <si>
    <t>membership</t>
  </si>
  <si>
    <t>international research organizations</t>
  </si>
  <si>
    <t>evaluation</t>
  </si>
  <si>
    <t>molecular biology</t>
  </si>
  <si>
    <t>genetics</t>
  </si>
  <si>
    <t>synchrotron radiation</t>
  </si>
  <si>
    <t>bioorganic chemistry</t>
  </si>
  <si>
    <t>nanotechnology</t>
  </si>
  <si>
    <t>food industry</t>
  </si>
  <si>
    <t>r&amp;d infrastructure</t>
  </si>
  <si>
    <t>human resources</t>
  </si>
  <si>
    <t>sustainability</t>
  </si>
  <si>
    <t>strategy</t>
  </si>
  <si>
    <t>funding</t>
  </si>
  <si>
    <t>latin america</t>
  </si>
  <si>
    <t>third countries</t>
  </si>
  <si>
    <t>research institutions</t>
  </si>
  <si>
    <t>knowledge transfer</t>
  </si>
  <si>
    <t>researchers</t>
  </si>
  <si>
    <t>third role</t>
  </si>
  <si>
    <t>research</t>
  </si>
  <si>
    <t>development</t>
  </si>
  <si>
    <t>taiwan</t>
  </si>
  <si>
    <t>road traffic aerosol</t>
  </si>
  <si>
    <t>number and mass size distribution</t>
  </si>
  <si>
    <t>chemical composition</t>
  </si>
  <si>
    <t>universities</t>
  </si>
  <si>
    <t>czech</t>
  </si>
  <si>
    <t>spoken</t>
  </si>
  <si>
    <t>database</t>
  </si>
  <si>
    <t>prague</t>
  </si>
  <si>
    <t>english</t>
  </si>
  <si>
    <t>treebank</t>
  </si>
  <si>
    <t>dependency</t>
  </si>
  <si>
    <t>valency</t>
  </si>
  <si>
    <t>wordnet</t>
  </si>
  <si>
    <t>emergency plan</t>
  </si>
  <si>
    <t>spectrometry</t>
  </si>
  <si>
    <t>laboratories</t>
  </si>
  <si>
    <t>hthl</t>
  </si>
  <si>
    <t>purity control system</t>
  </si>
  <si>
    <t>gas chromatography</t>
  </si>
  <si>
    <t>reactor safety</t>
  </si>
  <si>
    <t>wwer type reactors</t>
  </si>
  <si>
    <t>power profile</t>
  </si>
  <si>
    <t>ionizing radiation sources</t>
  </si>
  <si>
    <t>radiation measurements</t>
  </si>
  <si>
    <t>neutron measurements</t>
  </si>
  <si>
    <t>Počet z p(lm2010013)</t>
  </si>
  <si>
    <t>CESSDA</t>
  </si>
  <si>
    <t>CZERA</t>
  </si>
  <si>
    <t>Klíčová slova výsledků asociovaných s dále uvedenými projekty</t>
  </si>
  <si>
    <t>Zdroj: IS VaVaI, http://wordle.net, vlastní úpravy | Pozn.: Zobrazeny jsou word clouds vybraných RI (s dostatečně vysokým a strukturovaným počtem výsledků, resp. klíčových slov). Více v komentářích a v textu.</t>
  </si>
  <si>
    <t>Projekt/klíčová slova</t>
  </si>
  <si>
    <t>Počet klíčových slov</t>
  </si>
  <si>
    <t>Kumulativně</t>
  </si>
  <si>
    <t>Kumulativní podíl</t>
  </si>
  <si>
    <t>JHR</t>
  </si>
  <si>
    <t>BBMRI_CZ</t>
  </si>
  <si>
    <t>CzeCOS/ICOS</t>
  </si>
  <si>
    <t>CzechGeo/EPOS</t>
  </si>
  <si>
    <t>CzechPolar</t>
  </si>
  <si>
    <t>ESS – survey</t>
  </si>
  <si>
    <t>LINDAT-CLARIN</t>
  </si>
  <si>
    <t>Reaktory Řež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</si>
</sst>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color rgb="FF006100"/>
      <name val="Calibri"/>
      <family val="2"/>
      <charset val="238"/>
      <scheme val="minor"/>
    </font>
    <font>
      <sz val="10"/>
      <color rgb="FF9C0006"/>
      <name val="Calibri"/>
      <family val="2"/>
      <charset val="238"/>
      <scheme val="minor"/>
    </font>
    <font>
      <sz val="10"/>
      <color rgb="FF9C6500"/>
      <name val="Calibri"/>
      <family val="2"/>
      <charset val="238"/>
      <scheme val="minor"/>
    </font>
    <font>
      <sz val="10"/>
      <color rgb="FF3F3F76"/>
      <name val="Calibri"/>
      <family val="2"/>
      <charset val="238"/>
      <scheme val="minor"/>
    </font>
    <font>
      <b/>
      <sz val="10"/>
      <color rgb="FF3F3F3F"/>
      <name val="Calibri"/>
      <family val="2"/>
      <charset val="238"/>
      <scheme val="minor"/>
    </font>
    <font>
      <b/>
      <sz val="10"/>
      <color rgb="FFFA7D00"/>
      <name val="Calibri"/>
      <family val="2"/>
      <charset val="238"/>
      <scheme val="minor"/>
    </font>
    <font>
      <sz val="10"/>
      <color rgb="FFFA7D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rgb="FF7F7F7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CCD"/>
        <bgColor indexed="64"/>
      </patternFill>
    </fill>
    <fill>
      <patternFill patternType="solid">
        <fgColor rgb="FFE6AF14"/>
        <bgColor indexed="64"/>
      </patternFill>
    </fill>
    <fill>
      <patternFill patternType="solid">
        <fgColor rgb="FF00416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4" fillId="0" borderId="0" xfId="0" applyFont="1"/>
    <xf numFmtId="9" fontId="0" fillId="0" borderId="0" xfId="1" applyFont="1"/>
    <xf numFmtId="0" fontId="0" fillId="34" borderId="0" xfId="0" applyFill="1"/>
    <xf numFmtId="0" fontId="17" fillId="35" borderId="0" xfId="0" applyFont="1" applyFill="1"/>
    <xf numFmtId="0" fontId="13" fillId="33" borderId="0" xfId="0" applyFont="1" applyFill="1" applyAlignment="1">
      <alignment horizontal="left"/>
    </xf>
    <xf numFmtId="0" fontId="17" fillId="33" borderId="0" xfId="0" applyFont="1" applyFill="1" applyAlignment="1">
      <alignment horizontal="left"/>
    </xf>
  </cellXfs>
  <cellStyles count="43">
    <cellStyle name="20 % – Zvýraznění1" xfId="20" builtinId="30" customBuiltin="1"/>
    <cellStyle name="20 % – Zvýraznění2" xfId="24" builtinId="34" customBuiltin="1"/>
    <cellStyle name="20 % – Zvýraznění3" xfId="28" builtinId="38" customBuiltin="1"/>
    <cellStyle name="20 % – Zvýraznění4" xfId="32" builtinId="42" customBuiltin="1"/>
    <cellStyle name="20 % – Zvýraznění5" xfId="36" builtinId="46" customBuiltin="1"/>
    <cellStyle name="20 % – Zvýraznění6" xfId="40" builtinId="50" customBuiltin="1"/>
    <cellStyle name="40 % – Zvýraznění1" xfId="21" builtinId="31" customBuiltin="1"/>
    <cellStyle name="40 % – Zvýraznění2" xfId="25" builtinId="35" customBuiltin="1"/>
    <cellStyle name="40 % – Zvýraznění3" xfId="29" builtinId="39" customBuiltin="1"/>
    <cellStyle name="40 % – Zvýraznění4" xfId="33" builtinId="43" customBuiltin="1"/>
    <cellStyle name="40 % – Zvýraznění5" xfId="37" builtinId="47" customBuiltin="1"/>
    <cellStyle name="40 % – Zvýraznění6" xfId="41" builtinId="51" customBuiltin="1"/>
    <cellStyle name="60 % – Zvýraznění1" xfId="22" builtinId="32" customBuiltin="1"/>
    <cellStyle name="60 % – Zvýraznění2" xfId="26" builtinId="36" customBuiltin="1"/>
    <cellStyle name="60 % – Zvýraznění3" xfId="30" builtinId="40" customBuiltin="1"/>
    <cellStyle name="60 % – Zvýraznění4" xfId="34" builtinId="44" customBuiltin="1"/>
    <cellStyle name="60 % – Zvýraznění5" xfId="38" builtinId="48" customBuiltin="1"/>
    <cellStyle name="60 % – Zvýraznění6" xfId="42" builtinId="52" customBuiltin="1"/>
    <cellStyle name="Celkem" xfId="18" builtinId="25" customBuiltin="1"/>
    <cellStyle name="Chybně" xfId="8" builtinId="27" customBuiltin="1"/>
    <cellStyle name="Kontrolní buňka" xfId="14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2" builtinId="15" customBuiltin="1"/>
    <cellStyle name="Neutrální" xfId="9" builtinId="28" customBuiltin="1"/>
    <cellStyle name="Normální" xfId="0" builtinId="0"/>
    <cellStyle name="Poznámka" xfId="16" builtinId="10" customBuiltin="1"/>
    <cellStyle name="Procenta" xfId="1" builtinId="5"/>
    <cellStyle name="Propojená buňka" xfId="13" builtinId="24" customBuiltin="1"/>
    <cellStyle name="Správně" xfId="7" builtinId="26" customBuiltin="1"/>
    <cellStyle name="Text upozornění" xfId="15" builtinId="11" customBuiltin="1"/>
    <cellStyle name="Vstup" xfId="10" builtinId="20" customBuiltin="1"/>
    <cellStyle name="Výpočet" xfId="12" builtinId="22" customBuiltin="1"/>
    <cellStyle name="Výstup" xfId="11" builtinId="21" customBuiltin="1"/>
    <cellStyle name="Vysvětlující text" xfId="17" builtinId="53" customBuiltin="1"/>
    <cellStyle name="Zvýraznění 1" xfId="19" builtinId="29" customBuiltin="1"/>
    <cellStyle name="Zvýraznění 2" xfId="23" builtinId="33" customBuiltin="1"/>
    <cellStyle name="Zvýraznění 3" xfId="27" builtinId="37" customBuiltin="1"/>
    <cellStyle name="Zvýraznění 4" xfId="31" builtinId="41" customBuiltin="1"/>
    <cellStyle name="Zvýraznění 5" xfId="35" builtinId="45" customBuiltin="1"/>
    <cellStyle name="Zvýraznění 6" xfId="39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10</xdr:col>
      <xdr:colOff>573600</xdr:colOff>
      <xdr:row>29</xdr:row>
      <xdr:rowOff>26189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2914650"/>
          <a:ext cx="3621600" cy="180736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106</xdr:row>
      <xdr:rowOff>0</xdr:rowOff>
    </xdr:from>
    <xdr:to>
      <xdr:col>10</xdr:col>
      <xdr:colOff>328800</xdr:colOff>
      <xdr:row>115</xdr:row>
      <xdr:rowOff>64044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17164050"/>
          <a:ext cx="3376800" cy="152136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228</xdr:row>
      <xdr:rowOff>0</xdr:rowOff>
    </xdr:from>
    <xdr:to>
      <xdr:col>10</xdr:col>
      <xdr:colOff>552000</xdr:colOff>
      <xdr:row>239</xdr:row>
      <xdr:rowOff>21121</xdr:rowOff>
    </xdr:to>
    <xdr:pic>
      <xdr:nvPicPr>
        <xdr:cNvPr id="8" name="Obrázek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36918900"/>
          <a:ext cx="3600000" cy="1802296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291</xdr:row>
      <xdr:rowOff>0</xdr:rowOff>
    </xdr:from>
    <xdr:to>
      <xdr:col>10</xdr:col>
      <xdr:colOff>552000</xdr:colOff>
      <xdr:row>300</xdr:row>
      <xdr:rowOff>132845</xdr:rowOff>
    </xdr:to>
    <xdr:pic>
      <xdr:nvPicPr>
        <xdr:cNvPr id="9" name="Obrázek 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47120175"/>
          <a:ext cx="3600000" cy="1590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17"/>
  <sheetViews>
    <sheetView tabSelected="1" zoomScale="90" zoomScaleNormal="90" workbookViewId="0">
      <selection activeCell="D6" sqref="D6"/>
    </sheetView>
  </sheetViews>
  <sheetFormatPr defaultRowHeight="12.75" x14ac:dyDescent="0.2"/>
  <cols>
    <col min="1" max="1" width="30.7109375" customWidth="1"/>
    <col min="2" max="4" width="18.7109375" customWidth="1"/>
  </cols>
  <sheetData>
    <row r="1" spans="1:13" x14ac:dyDescent="0.2">
      <c r="A1" s="5" t="s">
        <v>280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">
      <c r="A2" s="6" t="s">
        <v>281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4" spans="1:13" x14ac:dyDescent="0.2">
      <c r="A4" t="s">
        <v>282</v>
      </c>
      <c r="B4" t="s">
        <v>283</v>
      </c>
      <c r="C4" t="s">
        <v>284</v>
      </c>
      <c r="D4" s="3" t="s">
        <v>285</v>
      </c>
    </row>
    <row r="5" spans="1:13" x14ac:dyDescent="0.2">
      <c r="A5" s="4" t="s">
        <v>286</v>
      </c>
      <c r="B5" s="4"/>
      <c r="C5" s="4"/>
      <c r="D5" s="4"/>
    </row>
    <row r="6" spans="1:13" x14ac:dyDescent="0.2">
      <c r="A6" t="s">
        <v>5</v>
      </c>
      <c r="B6">
        <v>1</v>
      </c>
      <c r="C6">
        <f>SUM(B$6:B6)</f>
        <v>1</v>
      </c>
      <c r="D6" s="2">
        <f>C6/$B$8</f>
        <v>0.5</v>
      </c>
    </row>
    <row r="7" spans="1:13" x14ac:dyDescent="0.2">
      <c r="A7" t="s">
        <v>4</v>
      </c>
      <c r="B7">
        <v>1</v>
      </c>
    </row>
    <row r="8" spans="1:13" x14ac:dyDescent="0.2">
      <c r="A8" t="s">
        <v>3</v>
      </c>
      <c r="B8">
        <v>2</v>
      </c>
    </row>
    <row r="10" spans="1:13" x14ac:dyDescent="0.2">
      <c r="A10" s="4" t="s">
        <v>287</v>
      </c>
      <c r="B10" s="4"/>
      <c r="C10" s="4"/>
      <c r="D10" s="4"/>
    </row>
    <row r="11" spans="1:13" x14ac:dyDescent="0.2">
      <c r="A11" t="s">
        <v>9</v>
      </c>
      <c r="B11">
        <v>1</v>
      </c>
    </row>
    <row r="12" spans="1:13" x14ac:dyDescent="0.2">
      <c r="A12" t="s">
        <v>7</v>
      </c>
      <c r="B12">
        <v>1</v>
      </c>
    </row>
    <row r="13" spans="1:13" x14ac:dyDescent="0.2">
      <c r="A13" t="s">
        <v>6</v>
      </c>
      <c r="B13">
        <v>1</v>
      </c>
    </row>
    <row r="14" spans="1:13" x14ac:dyDescent="0.2">
      <c r="A14" t="s">
        <v>10</v>
      </c>
      <c r="B14">
        <v>1</v>
      </c>
    </row>
    <row r="15" spans="1:13" x14ac:dyDescent="0.2">
      <c r="A15" t="s">
        <v>11</v>
      </c>
      <c r="B15">
        <v>1</v>
      </c>
    </row>
    <row r="16" spans="1:13" x14ac:dyDescent="0.2">
      <c r="A16" t="s">
        <v>8</v>
      </c>
      <c r="B16">
        <v>1</v>
      </c>
    </row>
    <row r="17" spans="1:6" x14ac:dyDescent="0.2">
      <c r="A17" t="s">
        <v>3</v>
      </c>
      <c r="B17">
        <v>6</v>
      </c>
    </row>
    <row r="18" spans="1:6" x14ac:dyDescent="0.2">
      <c r="F18" s="3">
        <f>0.02*B104</f>
        <v>10.06</v>
      </c>
    </row>
    <row r="19" spans="1:6" x14ac:dyDescent="0.2">
      <c r="A19" s="4" t="s">
        <v>1</v>
      </c>
      <c r="B19" s="4"/>
      <c r="C19" s="4"/>
      <c r="D19" s="4"/>
    </row>
    <row r="20" spans="1:6" x14ac:dyDescent="0.2">
      <c r="A20" t="s">
        <v>13</v>
      </c>
      <c r="B20">
        <v>12</v>
      </c>
      <c r="C20">
        <f>SUM(B$20:B20)</f>
        <v>12</v>
      </c>
      <c r="D20" s="2">
        <f>C20/$B$104</f>
        <v>2.3856858846918488E-2</v>
      </c>
    </row>
    <row r="21" spans="1:6" x14ac:dyDescent="0.2">
      <c r="A21" t="s">
        <v>70</v>
      </c>
      <c r="B21">
        <v>11</v>
      </c>
      <c r="C21">
        <f>SUM(B$20:B21)</f>
        <v>23</v>
      </c>
      <c r="D21" s="2">
        <f t="shared" ref="D21:D84" si="0">C21/$B$104</f>
        <v>4.5725646123260438E-2</v>
      </c>
    </row>
    <row r="22" spans="1:6" x14ac:dyDescent="0.2">
      <c r="A22" t="s">
        <v>23</v>
      </c>
      <c r="B22">
        <v>7</v>
      </c>
      <c r="C22">
        <f>SUM(B$20:B22)</f>
        <v>30</v>
      </c>
      <c r="D22" s="2">
        <f t="shared" si="0"/>
        <v>5.9642147117296221E-2</v>
      </c>
    </row>
    <row r="23" spans="1:6" x14ac:dyDescent="0.2">
      <c r="A23" t="s">
        <v>15</v>
      </c>
      <c r="B23">
        <v>6</v>
      </c>
      <c r="C23">
        <f>SUM(B$20:B23)</f>
        <v>36</v>
      </c>
      <c r="D23" s="2">
        <f t="shared" si="0"/>
        <v>7.1570576540755465E-2</v>
      </c>
    </row>
    <row r="24" spans="1:6" x14ac:dyDescent="0.2">
      <c r="A24" t="s">
        <v>43</v>
      </c>
      <c r="B24">
        <v>5</v>
      </c>
      <c r="C24">
        <f>SUM(B$20:B24)</f>
        <v>41</v>
      </c>
      <c r="D24" s="2">
        <f t="shared" si="0"/>
        <v>8.1510934393638171E-2</v>
      </c>
    </row>
    <row r="25" spans="1:6" x14ac:dyDescent="0.2">
      <c r="A25" t="s">
        <v>41</v>
      </c>
      <c r="B25">
        <v>5</v>
      </c>
      <c r="C25">
        <f>SUM(B$20:B25)</f>
        <v>46</v>
      </c>
      <c r="D25" s="2">
        <f t="shared" si="0"/>
        <v>9.1451292246520877E-2</v>
      </c>
    </row>
    <row r="26" spans="1:6" x14ac:dyDescent="0.2">
      <c r="A26" t="s">
        <v>12</v>
      </c>
      <c r="B26">
        <v>5</v>
      </c>
      <c r="C26">
        <f>SUM(B$20:B26)</f>
        <v>51</v>
      </c>
      <c r="D26" s="2">
        <f t="shared" si="0"/>
        <v>0.10139165009940358</v>
      </c>
    </row>
    <row r="27" spans="1:6" x14ac:dyDescent="0.2">
      <c r="A27" t="s">
        <v>28</v>
      </c>
      <c r="B27">
        <v>4</v>
      </c>
      <c r="C27">
        <f>SUM(B$20:B27)</f>
        <v>55</v>
      </c>
      <c r="D27" s="2">
        <f t="shared" si="0"/>
        <v>0.10934393638170974</v>
      </c>
    </row>
    <row r="28" spans="1:6" x14ac:dyDescent="0.2">
      <c r="A28" t="s">
        <v>65</v>
      </c>
      <c r="B28">
        <v>4</v>
      </c>
      <c r="C28">
        <f>SUM(B$20:B28)</f>
        <v>59</v>
      </c>
      <c r="D28" s="2">
        <f t="shared" si="0"/>
        <v>0.1172962226640159</v>
      </c>
    </row>
    <row r="29" spans="1:6" x14ac:dyDescent="0.2">
      <c r="A29" t="s">
        <v>48</v>
      </c>
      <c r="B29">
        <v>4</v>
      </c>
      <c r="C29">
        <f>SUM(B$20:B29)</f>
        <v>63</v>
      </c>
      <c r="D29" s="2">
        <f t="shared" si="0"/>
        <v>0.12524850894632206</v>
      </c>
    </row>
    <row r="30" spans="1:6" x14ac:dyDescent="0.2">
      <c r="A30" t="s">
        <v>19</v>
      </c>
      <c r="B30">
        <v>4</v>
      </c>
      <c r="C30">
        <f>SUM(B$20:B30)</f>
        <v>67</v>
      </c>
      <c r="D30" s="2">
        <f t="shared" si="0"/>
        <v>0.13320079522862824</v>
      </c>
    </row>
    <row r="31" spans="1:6" x14ac:dyDescent="0.2">
      <c r="A31" t="s">
        <v>20</v>
      </c>
      <c r="B31">
        <v>3</v>
      </c>
      <c r="C31">
        <f>SUM(B$20:B31)</f>
        <v>70</v>
      </c>
      <c r="D31" s="2">
        <f t="shared" si="0"/>
        <v>0.13916500994035785</v>
      </c>
    </row>
    <row r="32" spans="1:6" x14ac:dyDescent="0.2">
      <c r="A32" t="s">
        <v>61</v>
      </c>
      <c r="B32">
        <v>3</v>
      </c>
      <c r="C32">
        <f>SUM(B$20:B32)</f>
        <v>73</v>
      </c>
      <c r="D32" s="2">
        <f t="shared" si="0"/>
        <v>0.14512922465208747</v>
      </c>
    </row>
    <row r="33" spans="1:4" x14ac:dyDescent="0.2">
      <c r="A33" t="s">
        <v>26</v>
      </c>
      <c r="B33">
        <v>3</v>
      </c>
      <c r="C33">
        <f>SUM(B$20:B33)</f>
        <v>76</v>
      </c>
      <c r="D33" s="2">
        <f t="shared" si="0"/>
        <v>0.15109343936381708</v>
      </c>
    </row>
    <row r="34" spans="1:4" x14ac:dyDescent="0.2">
      <c r="A34" t="s">
        <v>85</v>
      </c>
      <c r="B34">
        <v>3</v>
      </c>
      <c r="C34">
        <f>SUM(B$20:B34)</f>
        <v>79</v>
      </c>
      <c r="D34" s="2">
        <f t="shared" si="0"/>
        <v>0.15705765407554673</v>
      </c>
    </row>
    <row r="35" spans="1:4" x14ac:dyDescent="0.2">
      <c r="A35" t="s">
        <v>36</v>
      </c>
      <c r="B35">
        <v>3</v>
      </c>
      <c r="C35">
        <f>SUM(B$20:B35)</f>
        <v>82</v>
      </c>
      <c r="D35" s="2">
        <f t="shared" si="0"/>
        <v>0.16302186878727634</v>
      </c>
    </row>
    <row r="36" spans="1:4" x14ac:dyDescent="0.2">
      <c r="A36" t="s">
        <v>47</v>
      </c>
      <c r="B36">
        <v>3</v>
      </c>
      <c r="C36">
        <f>SUM(B$20:B36)</f>
        <v>85</v>
      </c>
      <c r="D36" s="2">
        <f t="shared" si="0"/>
        <v>0.16898608349900596</v>
      </c>
    </row>
    <row r="37" spans="1:4" x14ac:dyDescent="0.2">
      <c r="A37" t="s">
        <v>42</v>
      </c>
      <c r="B37">
        <v>3</v>
      </c>
      <c r="C37">
        <f>SUM(B$20:B37)</f>
        <v>88</v>
      </c>
      <c r="D37" s="2">
        <f t="shared" si="0"/>
        <v>0.1749502982107356</v>
      </c>
    </row>
    <row r="38" spans="1:4" x14ac:dyDescent="0.2">
      <c r="A38" t="s">
        <v>31</v>
      </c>
      <c r="B38">
        <v>3</v>
      </c>
      <c r="C38">
        <f>SUM(B$20:B38)</f>
        <v>91</v>
      </c>
      <c r="D38" s="2">
        <f t="shared" si="0"/>
        <v>0.18091451292246521</v>
      </c>
    </row>
    <row r="39" spans="1:4" x14ac:dyDescent="0.2">
      <c r="A39" t="s">
        <v>44</v>
      </c>
      <c r="B39">
        <v>3</v>
      </c>
      <c r="C39">
        <f>SUM(B$20:B39)</f>
        <v>94</v>
      </c>
      <c r="D39" s="2">
        <f t="shared" si="0"/>
        <v>0.18687872763419483</v>
      </c>
    </row>
    <row r="40" spans="1:4" x14ac:dyDescent="0.2">
      <c r="A40" t="s">
        <v>32</v>
      </c>
      <c r="B40">
        <v>3</v>
      </c>
      <c r="C40">
        <f>SUM(B$20:B40)</f>
        <v>97</v>
      </c>
      <c r="D40" s="2">
        <f t="shared" si="0"/>
        <v>0.19284294234592445</v>
      </c>
    </row>
    <row r="41" spans="1:4" x14ac:dyDescent="0.2">
      <c r="A41" t="s">
        <v>86</v>
      </c>
      <c r="B41">
        <v>3</v>
      </c>
      <c r="C41">
        <f>SUM(B$20:B41)</f>
        <v>100</v>
      </c>
      <c r="D41" s="2">
        <f t="shared" si="0"/>
        <v>0.19880715705765409</v>
      </c>
    </row>
    <row r="42" spans="1:4" x14ac:dyDescent="0.2">
      <c r="A42" t="s">
        <v>84</v>
      </c>
      <c r="B42">
        <v>3</v>
      </c>
      <c r="C42">
        <f>SUM(B$20:B42)</f>
        <v>103</v>
      </c>
      <c r="D42" s="2">
        <f t="shared" si="0"/>
        <v>0.2047713717693837</v>
      </c>
    </row>
    <row r="43" spans="1:4" x14ac:dyDescent="0.2">
      <c r="A43" t="s">
        <v>16</v>
      </c>
      <c r="B43">
        <v>3</v>
      </c>
      <c r="C43">
        <f>SUM(B$20:B43)</f>
        <v>106</v>
      </c>
      <c r="D43" s="2">
        <f t="shared" si="0"/>
        <v>0.21073558648111332</v>
      </c>
    </row>
    <row r="44" spans="1:4" x14ac:dyDescent="0.2">
      <c r="A44" t="s">
        <v>94</v>
      </c>
      <c r="B44">
        <v>3</v>
      </c>
      <c r="C44">
        <f>SUM(B$20:B44)</f>
        <v>109</v>
      </c>
      <c r="D44" s="2">
        <f t="shared" si="0"/>
        <v>0.21669980119284293</v>
      </c>
    </row>
    <row r="45" spans="1:4" x14ac:dyDescent="0.2">
      <c r="A45" t="s">
        <v>17</v>
      </c>
      <c r="B45">
        <v>3</v>
      </c>
      <c r="C45">
        <f>SUM(B$20:B45)</f>
        <v>112</v>
      </c>
      <c r="D45" s="2">
        <f t="shared" si="0"/>
        <v>0.22266401590457258</v>
      </c>
    </row>
    <row r="46" spans="1:4" x14ac:dyDescent="0.2">
      <c r="A46" t="s">
        <v>52</v>
      </c>
      <c r="B46">
        <v>2</v>
      </c>
      <c r="C46">
        <f>SUM(B$20:B46)</f>
        <v>114</v>
      </c>
      <c r="D46" s="2">
        <f t="shared" si="0"/>
        <v>0.22664015904572565</v>
      </c>
    </row>
    <row r="47" spans="1:4" x14ac:dyDescent="0.2">
      <c r="A47" t="s">
        <v>53</v>
      </c>
      <c r="B47">
        <v>2</v>
      </c>
      <c r="C47">
        <f>SUM(B$20:B47)</f>
        <v>116</v>
      </c>
      <c r="D47" s="2">
        <f t="shared" si="0"/>
        <v>0.23061630218687873</v>
      </c>
    </row>
    <row r="48" spans="1:4" x14ac:dyDescent="0.2">
      <c r="A48" t="s">
        <v>14</v>
      </c>
      <c r="B48">
        <v>2</v>
      </c>
      <c r="C48">
        <f>SUM(B$20:B48)</f>
        <v>118</v>
      </c>
      <c r="D48" s="2">
        <f t="shared" si="0"/>
        <v>0.23459244532803181</v>
      </c>
    </row>
    <row r="49" spans="1:4" x14ac:dyDescent="0.2">
      <c r="A49" t="s">
        <v>49</v>
      </c>
      <c r="B49">
        <v>2</v>
      </c>
      <c r="C49">
        <f>SUM(B$20:B49)</f>
        <v>120</v>
      </c>
      <c r="D49" s="2">
        <f t="shared" si="0"/>
        <v>0.23856858846918488</v>
      </c>
    </row>
    <row r="50" spans="1:4" x14ac:dyDescent="0.2">
      <c r="A50" t="s">
        <v>96</v>
      </c>
      <c r="B50">
        <v>2</v>
      </c>
      <c r="C50">
        <f>SUM(B$20:B50)</f>
        <v>122</v>
      </c>
      <c r="D50" s="2">
        <f t="shared" si="0"/>
        <v>0.24254473161033796</v>
      </c>
    </row>
    <row r="51" spans="1:4" x14ac:dyDescent="0.2">
      <c r="A51" t="s">
        <v>21</v>
      </c>
      <c r="B51">
        <v>2</v>
      </c>
      <c r="C51">
        <f>SUM(B$20:B51)</f>
        <v>124</v>
      </c>
      <c r="D51" s="2">
        <f t="shared" si="0"/>
        <v>0.24652087475149106</v>
      </c>
    </row>
    <row r="52" spans="1:4" x14ac:dyDescent="0.2">
      <c r="A52" t="s">
        <v>22</v>
      </c>
      <c r="B52">
        <v>2</v>
      </c>
      <c r="C52">
        <f>SUM(B$20:B52)</f>
        <v>126</v>
      </c>
      <c r="D52" s="2">
        <f t="shared" si="0"/>
        <v>0.25049701789264411</v>
      </c>
    </row>
    <row r="53" spans="1:4" x14ac:dyDescent="0.2">
      <c r="A53" t="s">
        <v>25</v>
      </c>
      <c r="B53">
        <v>2</v>
      </c>
      <c r="C53">
        <f>SUM(B$20:B53)</f>
        <v>128</v>
      </c>
      <c r="D53" s="2">
        <f t="shared" si="0"/>
        <v>0.25447316103379719</v>
      </c>
    </row>
    <row r="54" spans="1:4" x14ac:dyDescent="0.2">
      <c r="A54" t="s">
        <v>27</v>
      </c>
      <c r="B54">
        <v>2</v>
      </c>
      <c r="C54">
        <f>SUM(B$20:B54)</f>
        <v>130</v>
      </c>
      <c r="D54" s="2">
        <f t="shared" si="0"/>
        <v>0.25844930417495032</v>
      </c>
    </row>
    <row r="55" spans="1:4" x14ac:dyDescent="0.2">
      <c r="A55" t="s">
        <v>63</v>
      </c>
      <c r="B55">
        <v>2</v>
      </c>
      <c r="C55">
        <f>SUM(B$20:B55)</f>
        <v>132</v>
      </c>
      <c r="D55" s="2">
        <f t="shared" si="0"/>
        <v>0.2624254473161034</v>
      </c>
    </row>
    <row r="56" spans="1:4" x14ac:dyDescent="0.2">
      <c r="A56" t="s">
        <v>74</v>
      </c>
      <c r="B56">
        <v>2</v>
      </c>
      <c r="C56">
        <f>SUM(B$20:B56)</f>
        <v>134</v>
      </c>
      <c r="D56" s="2">
        <f t="shared" si="0"/>
        <v>0.26640159045725648</v>
      </c>
    </row>
    <row r="57" spans="1:4" x14ac:dyDescent="0.2">
      <c r="A57" t="s">
        <v>68</v>
      </c>
      <c r="B57">
        <v>2</v>
      </c>
      <c r="C57">
        <f>SUM(B$20:B57)</f>
        <v>136</v>
      </c>
      <c r="D57" s="2">
        <f t="shared" si="0"/>
        <v>0.27037773359840955</v>
      </c>
    </row>
    <row r="58" spans="1:4" x14ac:dyDescent="0.2">
      <c r="A58" t="s">
        <v>75</v>
      </c>
      <c r="B58">
        <v>2</v>
      </c>
      <c r="C58">
        <f>SUM(B$20:B58)</f>
        <v>138</v>
      </c>
      <c r="D58" s="2">
        <f t="shared" si="0"/>
        <v>0.27435387673956263</v>
      </c>
    </row>
    <row r="59" spans="1:4" x14ac:dyDescent="0.2">
      <c r="A59" t="s">
        <v>54</v>
      </c>
      <c r="B59">
        <v>2</v>
      </c>
      <c r="C59">
        <f>SUM(B$20:B59)</f>
        <v>140</v>
      </c>
      <c r="D59" s="2">
        <f t="shared" si="0"/>
        <v>0.27833001988071571</v>
      </c>
    </row>
    <row r="60" spans="1:4" x14ac:dyDescent="0.2">
      <c r="A60" t="s">
        <v>39</v>
      </c>
      <c r="B60">
        <v>2</v>
      </c>
      <c r="C60">
        <f>SUM(B$20:B60)</f>
        <v>142</v>
      </c>
      <c r="D60" s="2">
        <f t="shared" si="0"/>
        <v>0.28230616302186878</v>
      </c>
    </row>
    <row r="61" spans="1:4" x14ac:dyDescent="0.2">
      <c r="A61" t="s">
        <v>72</v>
      </c>
      <c r="B61">
        <v>2</v>
      </c>
      <c r="C61">
        <f>SUM(B$20:B61)</f>
        <v>144</v>
      </c>
      <c r="D61" s="2">
        <f t="shared" si="0"/>
        <v>0.28628230616302186</v>
      </c>
    </row>
    <row r="62" spans="1:4" x14ac:dyDescent="0.2">
      <c r="A62" t="s">
        <v>24</v>
      </c>
      <c r="B62">
        <v>2</v>
      </c>
      <c r="C62">
        <f>SUM(B$20:B62)</f>
        <v>146</v>
      </c>
      <c r="D62" s="2">
        <f t="shared" si="0"/>
        <v>0.29025844930417494</v>
      </c>
    </row>
    <row r="63" spans="1:4" x14ac:dyDescent="0.2">
      <c r="A63" t="s">
        <v>40</v>
      </c>
      <c r="B63">
        <v>2</v>
      </c>
      <c r="C63">
        <f>SUM(B$20:B63)</f>
        <v>148</v>
      </c>
      <c r="D63" s="2">
        <f t="shared" si="0"/>
        <v>0.29423459244532801</v>
      </c>
    </row>
    <row r="64" spans="1:4" x14ac:dyDescent="0.2">
      <c r="A64" t="s">
        <v>62</v>
      </c>
      <c r="B64">
        <v>2</v>
      </c>
      <c r="C64">
        <f>SUM(B$20:B64)</f>
        <v>150</v>
      </c>
      <c r="D64" s="2">
        <f t="shared" si="0"/>
        <v>0.29821073558648109</v>
      </c>
    </row>
    <row r="65" spans="1:4" x14ac:dyDescent="0.2">
      <c r="A65" t="s">
        <v>50</v>
      </c>
      <c r="B65">
        <v>2</v>
      </c>
      <c r="C65">
        <f>SUM(B$20:B65)</f>
        <v>152</v>
      </c>
      <c r="D65" s="2">
        <f t="shared" si="0"/>
        <v>0.30218687872763417</v>
      </c>
    </row>
    <row r="66" spans="1:4" x14ac:dyDescent="0.2">
      <c r="A66" t="s">
        <v>55</v>
      </c>
      <c r="B66">
        <v>2</v>
      </c>
      <c r="C66">
        <f>SUM(B$20:B66)</f>
        <v>154</v>
      </c>
      <c r="D66" s="2">
        <f t="shared" si="0"/>
        <v>0.3061630218687873</v>
      </c>
    </row>
    <row r="67" spans="1:4" x14ac:dyDescent="0.2">
      <c r="A67" t="s">
        <v>37</v>
      </c>
      <c r="B67">
        <v>2</v>
      </c>
      <c r="C67">
        <f>SUM(B$20:B67)</f>
        <v>156</v>
      </c>
      <c r="D67" s="2">
        <f t="shared" si="0"/>
        <v>0.31013916500994038</v>
      </c>
    </row>
    <row r="68" spans="1:4" x14ac:dyDescent="0.2">
      <c r="A68" t="s">
        <v>57</v>
      </c>
      <c r="B68">
        <v>2</v>
      </c>
      <c r="C68">
        <f>SUM(B$20:B68)</f>
        <v>158</v>
      </c>
      <c r="D68" s="2">
        <f t="shared" si="0"/>
        <v>0.31411530815109345</v>
      </c>
    </row>
    <row r="69" spans="1:4" x14ac:dyDescent="0.2">
      <c r="A69" t="s">
        <v>18</v>
      </c>
      <c r="B69">
        <v>2</v>
      </c>
      <c r="C69">
        <f>SUM(B$20:B69)</f>
        <v>160</v>
      </c>
      <c r="D69" s="2">
        <f t="shared" si="0"/>
        <v>0.31809145129224653</v>
      </c>
    </row>
    <row r="70" spans="1:4" x14ac:dyDescent="0.2">
      <c r="A70" t="s">
        <v>45</v>
      </c>
      <c r="B70">
        <v>2</v>
      </c>
      <c r="C70">
        <f>SUM(B$20:B70)</f>
        <v>162</v>
      </c>
      <c r="D70" s="2">
        <f t="shared" si="0"/>
        <v>0.32206759443339961</v>
      </c>
    </row>
    <row r="71" spans="1:4" x14ac:dyDescent="0.2">
      <c r="A71" t="s">
        <v>29</v>
      </c>
      <c r="B71">
        <v>2</v>
      </c>
      <c r="C71">
        <f>SUM(B$20:B71)</f>
        <v>164</v>
      </c>
      <c r="D71" s="2">
        <f t="shared" si="0"/>
        <v>0.32604373757455268</v>
      </c>
    </row>
    <row r="72" spans="1:4" x14ac:dyDescent="0.2">
      <c r="A72" t="s">
        <v>34</v>
      </c>
      <c r="B72">
        <v>2</v>
      </c>
      <c r="C72">
        <f>SUM(B$20:B72)</f>
        <v>166</v>
      </c>
      <c r="D72" s="2">
        <f t="shared" si="0"/>
        <v>0.33001988071570576</v>
      </c>
    </row>
    <row r="73" spans="1:4" x14ac:dyDescent="0.2">
      <c r="A73" t="s">
        <v>67</v>
      </c>
      <c r="B73">
        <v>2</v>
      </c>
      <c r="C73">
        <f>SUM(B$20:B73)</f>
        <v>168</v>
      </c>
      <c r="D73" s="2">
        <f t="shared" si="0"/>
        <v>0.33399602385685884</v>
      </c>
    </row>
    <row r="74" spans="1:4" x14ac:dyDescent="0.2">
      <c r="A74" t="s">
        <v>69</v>
      </c>
      <c r="B74">
        <v>2</v>
      </c>
      <c r="C74">
        <f>SUM(B$20:B74)</f>
        <v>170</v>
      </c>
      <c r="D74" s="2">
        <f t="shared" si="0"/>
        <v>0.33797216699801191</v>
      </c>
    </row>
    <row r="75" spans="1:4" x14ac:dyDescent="0.2">
      <c r="A75" t="s">
        <v>46</v>
      </c>
      <c r="B75">
        <v>2</v>
      </c>
      <c r="C75">
        <f>SUM(B$20:B75)</f>
        <v>172</v>
      </c>
      <c r="D75" s="2">
        <f t="shared" si="0"/>
        <v>0.34194831013916499</v>
      </c>
    </row>
    <row r="76" spans="1:4" x14ac:dyDescent="0.2">
      <c r="A76" t="s">
        <v>93</v>
      </c>
      <c r="B76">
        <v>2</v>
      </c>
      <c r="C76">
        <f>SUM(B$20:B76)</f>
        <v>174</v>
      </c>
      <c r="D76" s="2">
        <f t="shared" si="0"/>
        <v>0.34592445328031807</v>
      </c>
    </row>
    <row r="77" spans="1:4" x14ac:dyDescent="0.2">
      <c r="A77" t="s">
        <v>56</v>
      </c>
      <c r="B77">
        <v>2</v>
      </c>
      <c r="C77">
        <f>SUM(B$20:B77)</f>
        <v>176</v>
      </c>
      <c r="D77" s="2">
        <f t="shared" si="0"/>
        <v>0.3499005964214712</v>
      </c>
    </row>
    <row r="78" spans="1:4" x14ac:dyDescent="0.2">
      <c r="A78" t="s">
        <v>30</v>
      </c>
      <c r="B78">
        <v>2</v>
      </c>
      <c r="C78">
        <f>SUM(B$20:B78)</f>
        <v>178</v>
      </c>
      <c r="D78" s="2">
        <f t="shared" si="0"/>
        <v>0.35387673956262428</v>
      </c>
    </row>
    <row r="79" spans="1:4" x14ac:dyDescent="0.2">
      <c r="A79" t="s">
        <v>51</v>
      </c>
      <c r="B79">
        <v>2</v>
      </c>
      <c r="C79">
        <f>SUM(B$20:B79)</f>
        <v>180</v>
      </c>
      <c r="D79" s="2">
        <f t="shared" si="0"/>
        <v>0.35785288270377735</v>
      </c>
    </row>
    <row r="80" spans="1:4" x14ac:dyDescent="0.2">
      <c r="A80" t="s">
        <v>71</v>
      </c>
      <c r="B80">
        <v>2</v>
      </c>
      <c r="C80">
        <f>SUM(B$20:B80)</f>
        <v>182</v>
      </c>
      <c r="D80" s="2">
        <f t="shared" si="0"/>
        <v>0.36182902584493043</v>
      </c>
    </row>
    <row r="81" spans="1:4" x14ac:dyDescent="0.2">
      <c r="A81" t="s">
        <v>73</v>
      </c>
      <c r="B81">
        <v>2</v>
      </c>
      <c r="C81">
        <f>SUM(B$20:B81)</f>
        <v>184</v>
      </c>
      <c r="D81" s="2">
        <f t="shared" si="0"/>
        <v>0.36580516898608351</v>
      </c>
    </row>
    <row r="82" spans="1:4" x14ac:dyDescent="0.2">
      <c r="A82" t="s">
        <v>66</v>
      </c>
      <c r="B82">
        <v>2</v>
      </c>
      <c r="C82">
        <f>SUM(B$20:B82)</f>
        <v>186</v>
      </c>
      <c r="D82" s="2">
        <f t="shared" si="0"/>
        <v>0.36978131212723658</v>
      </c>
    </row>
    <row r="83" spans="1:4" x14ac:dyDescent="0.2">
      <c r="A83" t="s">
        <v>76</v>
      </c>
      <c r="B83">
        <v>2</v>
      </c>
      <c r="C83">
        <f>SUM(B$20:B83)</f>
        <v>188</v>
      </c>
      <c r="D83" s="2">
        <f t="shared" si="0"/>
        <v>0.37375745526838966</v>
      </c>
    </row>
    <row r="84" spans="1:4" x14ac:dyDescent="0.2">
      <c r="A84" t="s">
        <v>77</v>
      </c>
      <c r="B84">
        <v>2</v>
      </c>
      <c r="C84">
        <f>SUM(B$20:B84)</f>
        <v>190</v>
      </c>
      <c r="D84" s="2">
        <f t="shared" si="0"/>
        <v>0.37773359840954274</v>
      </c>
    </row>
    <row r="85" spans="1:4" x14ac:dyDescent="0.2">
      <c r="A85" t="s">
        <v>35</v>
      </c>
      <c r="B85">
        <v>2</v>
      </c>
      <c r="C85">
        <f>SUM(B$20:B85)</f>
        <v>192</v>
      </c>
      <c r="D85" s="2">
        <f t="shared" ref="D85:D103" si="1">C85/$B$104</f>
        <v>0.38170974155069581</v>
      </c>
    </row>
    <row r="86" spans="1:4" x14ac:dyDescent="0.2">
      <c r="A86" t="s">
        <v>33</v>
      </c>
      <c r="B86">
        <v>2</v>
      </c>
      <c r="C86">
        <f>SUM(B$20:B86)</f>
        <v>194</v>
      </c>
      <c r="D86" s="2">
        <f t="shared" si="1"/>
        <v>0.38568588469184889</v>
      </c>
    </row>
    <row r="87" spans="1:4" x14ac:dyDescent="0.2">
      <c r="A87" t="s">
        <v>80</v>
      </c>
      <c r="B87">
        <v>2</v>
      </c>
      <c r="C87">
        <f>SUM(B$20:B87)</f>
        <v>196</v>
      </c>
      <c r="D87" s="2">
        <f t="shared" si="1"/>
        <v>0.38966202783300197</v>
      </c>
    </row>
    <row r="88" spans="1:4" x14ac:dyDescent="0.2">
      <c r="A88" t="s">
        <v>83</v>
      </c>
      <c r="B88">
        <v>2</v>
      </c>
      <c r="C88">
        <f>SUM(B$20:B88)</f>
        <v>198</v>
      </c>
      <c r="D88" s="2">
        <f t="shared" si="1"/>
        <v>0.39363817097415504</v>
      </c>
    </row>
    <row r="89" spans="1:4" x14ac:dyDescent="0.2">
      <c r="A89" t="s">
        <v>82</v>
      </c>
      <c r="B89">
        <v>2</v>
      </c>
      <c r="C89">
        <f>SUM(B$20:B89)</f>
        <v>200</v>
      </c>
      <c r="D89" s="2">
        <f t="shared" si="1"/>
        <v>0.39761431411530818</v>
      </c>
    </row>
    <row r="90" spans="1:4" x14ac:dyDescent="0.2">
      <c r="A90" t="s">
        <v>81</v>
      </c>
      <c r="B90">
        <v>2</v>
      </c>
      <c r="C90">
        <f>SUM(B$20:B90)</f>
        <v>202</v>
      </c>
      <c r="D90" s="2">
        <f t="shared" si="1"/>
        <v>0.40159045725646125</v>
      </c>
    </row>
    <row r="91" spans="1:4" x14ac:dyDescent="0.2">
      <c r="A91" t="s">
        <v>58</v>
      </c>
      <c r="B91">
        <v>2</v>
      </c>
      <c r="C91">
        <f>SUM(B$20:B91)</f>
        <v>204</v>
      </c>
      <c r="D91" s="2">
        <f t="shared" si="1"/>
        <v>0.40556660039761433</v>
      </c>
    </row>
    <row r="92" spans="1:4" x14ac:dyDescent="0.2">
      <c r="A92" t="s">
        <v>89</v>
      </c>
      <c r="B92">
        <v>2</v>
      </c>
      <c r="C92">
        <f>SUM(B$20:B92)</f>
        <v>206</v>
      </c>
      <c r="D92" s="2">
        <f t="shared" si="1"/>
        <v>0.40954274353876741</v>
      </c>
    </row>
    <row r="93" spans="1:4" x14ac:dyDescent="0.2">
      <c r="A93" t="s">
        <v>59</v>
      </c>
      <c r="B93">
        <v>2</v>
      </c>
      <c r="C93">
        <f>SUM(B$20:B93)</f>
        <v>208</v>
      </c>
      <c r="D93" s="2">
        <f t="shared" si="1"/>
        <v>0.41351888667992048</v>
      </c>
    </row>
    <row r="94" spans="1:4" x14ac:dyDescent="0.2">
      <c r="A94" t="s">
        <v>38</v>
      </c>
      <c r="B94">
        <v>2</v>
      </c>
      <c r="C94">
        <f>SUM(B$20:B94)</f>
        <v>210</v>
      </c>
      <c r="D94" s="2">
        <f t="shared" si="1"/>
        <v>0.41749502982107356</v>
      </c>
    </row>
    <row r="95" spans="1:4" x14ac:dyDescent="0.2">
      <c r="A95" t="s">
        <v>92</v>
      </c>
      <c r="B95">
        <v>2</v>
      </c>
      <c r="C95">
        <f>SUM(B$20:B95)</f>
        <v>212</v>
      </c>
      <c r="D95" s="2">
        <f t="shared" si="1"/>
        <v>0.42147117296222664</v>
      </c>
    </row>
    <row r="96" spans="1:4" x14ac:dyDescent="0.2">
      <c r="A96" t="s">
        <v>91</v>
      </c>
      <c r="B96">
        <v>2</v>
      </c>
      <c r="C96">
        <f>SUM(B$20:B96)</f>
        <v>214</v>
      </c>
      <c r="D96" s="2">
        <f t="shared" si="1"/>
        <v>0.42544731610337971</v>
      </c>
    </row>
    <row r="97" spans="1:6" x14ac:dyDescent="0.2">
      <c r="A97" t="s">
        <v>60</v>
      </c>
      <c r="B97">
        <v>2</v>
      </c>
      <c r="C97">
        <f>SUM(B$20:B97)</f>
        <v>216</v>
      </c>
      <c r="D97" s="2">
        <f t="shared" si="1"/>
        <v>0.42942345924453279</v>
      </c>
    </row>
    <row r="98" spans="1:6" x14ac:dyDescent="0.2">
      <c r="A98" t="s">
        <v>90</v>
      </c>
      <c r="B98">
        <v>2</v>
      </c>
      <c r="C98">
        <f>SUM(B$20:B98)</f>
        <v>218</v>
      </c>
      <c r="D98" s="2">
        <f t="shared" si="1"/>
        <v>0.43339960238568587</v>
      </c>
    </row>
    <row r="99" spans="1:6" x14ac:dyDescent="0.2">
      <c r="A99" t="s">
        <v>88</v>
      </c>
      <c r="B99">
        <v>2</v>
      </c>
      <c r="C99">
        <f>SUM(B$20:B99)</f>
        <v>220</v>
      </c>
      <c r="D99" s="2">
        <f t="shared" si="1"/>
        <v>0.43737574552683894</v>
      </c>
    </row>
    <row r="100" spans="1:6" x14ac:dyDescent="0.2">
      <c r="A100" t="s">
        <v>95</v>
      </c>
      <c r="B100">
        <v>2</v>
      </c>
      <c r="C100">
        <f>SUM(B$20:B100)</f>
        <v>222</v>
      </c>
      <c r="D100" s="2">
        <f t="shared" si="1"/>
        <v>0.44135188866799202</v>
      </c>
    </row>
    <row r="101" spans="1:6" x14ac:dyDescent="0.2">
      <c r="A101" t="s">
        <v>79</v>
      </c>
      <c r="B101">
        <v>2</v>
      </c>
      <c r="C101">
        <f>SUM(B$20:B101)</f>
        <v>224</v>
      </c>
      <c r="D101" s="2">
        <f t="shared" si="1"/>
        <v>0.44532803180914515</v>
      </c>
    </row>
    <row r="102" spans="1:6" x14ac:dyDescent="0.2">
      <c r="A102" t="s">
        <v>64</v>
      </c>
      <c r="B102">
        <v>2</v>
      </c>
      <c r="C102">
        <f>SUM(B$20:B102)</f>
        <v>226</v>
      </c>
      <c r="D102" s="2">
        <f t="shared" si="1"/>
        <v>0.44930417495029823</v>
      </c>
    </row>
    <row r="103" spans="1:6" x14ac:dyDescent="0.2">
      <c r="A103" t="s">
        <v>97</v>
      </c>
      <c r="B103">
        <v>2</v>
      </c>
      <c r="C103">
        <f>SUM(B$20:B103)</f>
        <v>228</v>
      </c>
      <c r="D103" s="2">
        <f t="shared" si="1"/>
        <v>0.45328031809145131</v>
      </c>
    </row>
    <row r="104" spans="1:6" x14ac:dyDescent="0.2">
      <c r="A104" t="s">
        <v>3</v>
      </c>
      <c r="B104">
        <v>503</v>
      </c>
    </row>
    <row r="106" spans="1:6" x14ac:dyDescent="0.2">
      <c r="A106" s="4" t="s">
        <v>278</v>
      </c>
      <c r="B106" s="4"/>
      <c r="C106" s="4"/>
      <c r="D106" s="4"/>
      <c r="F106">
        <f>0.02*B187</f>
        <v>9.3800000000000008</v>
      </c>
    </row>
    <row r="107" spans="1:6" x14ac:dyDescent="0.2">
      <c r="A107" t="s">
        <v>113</v>
      </c>
      <c r="B107">
        <v>19</v>
      </c>
      <c r="C107">
        <f>SUM(B$107:B107)</f>
        <v>19</v>
      </c>
      <c r="D107" s="2">
        <f>C107/$B$187</f>
        <v>4.0511727078891259E-2</v>
      </c>
    </row>
    <row r="108" spans="1:6" x14ac:dyDescent="0.2">
      <c r="A108" t="s">
        <v>107</v>
      </c>
      <c r="B108">
        <v>19</v>
      </c>
      <c r="C108">
        <f>SUM(B$107:B108)</f>
        <v>38</v>
      </c>
      <c r="D108" s="2">
        <f t="shared" ref="D108:D171" si="2">C108/$B$187</f>
        <v>8.1023454157782518E-2</v>
      </c>
    </row>
    <row r="109" spans="1:6" x14ac:dyDescent="0.2">
      <c r="A109" t="s">
        <v>125</v>
      </c>
      <c r="B109">
        <v>15</v>
      </c>
      <c r="C109">
        <f>SUM(B$107:B109)</f>
        <v>53</v>
      </c>
      <c r="D109" s="2">
        <f t="shared" si="2"/>
        <v>0.11300639658848614</v>
      </c>
    </row>
    <row r="110" spans="1:6" x14ac:dyDescent="0.2">
      <c r="A110" t="s">
        <v>108</v>
      </c>
      <c r="B110">
        <v>12</v>
      </c>
      <c r="C110">
        <f>SUM(B$107:B110)</f>
        <v>65</v>
      </c>
      <c r="D110" s="2">
        <f t="shared" si="2"/>
        <v>0.13859275053304904</v>
      </c>
    </row>
    <row r="111" spans="1:6" x14ac:dyDescent="0.2">
      <c r="A111" t="s">
        <v>106</v>
      </c>
      <c r="B111">
        <v>9</v>
      </c>
      <c r="C111">
        <f>SUM(B$107:B111)</f>
        <v>74</v>
      </c>
      <c r="D111" s="2">
        <f t="shared" si="2"/>
        <v>0.15778251599147122</v>
      </c>
    </row>
    <row r="112" spans="1:6" x14ac:dyDescent="0.2">
      <c r="A112" t="s">
        <v>99</v>
      </c>
      <c r="B112">
        <v>9</v>
      </c>
      <c r="C112">
        <f>SUM(B$107:B112)</f>
        <v>83</v>
      </c>
      <c r="D112" s="2">
        <f t="shared" si="2"/>
        <v>0.17697228144989338</v>
      </c>
    </row>
    <row r="113" spans="1:4" x14ac:dyDescent="0.2">
      <c r="A113" t="s">
        <v>104</v>
      </c>
      <c r="B113">
        <v>8</v>
      </c>
      <c r="C113">
        <f>SUM(B$107:B113)</f>
        <v>91</v>
      </c>
      <c r="D113" s="2">
        <f t="shared" si="2"/>
        <v>0.19402985074626866</v>
      </c>
    </row>
    <row r="114" spans="1:4" x14ac:dyDescent="0.2">
      <c r="A114" t="s">
        <v>126</v>
      </c>
      <c r="B114">
        <v>7</v>
      </c>
      <c r="C114">
        <f>SUM(B$107:B114)</f>
        <v>98</v>
      </c>
      <c r="D114" s="2">
        <f t="shared" si="2"/>
        <v>0.20895522388059701</v>
      </c>
    </row>
    <row r="115" spans="1:4" x14ac:dyDescent="0.2">
      <c r="A115" t="s">
        <v>121</v>
      </c>
      <c r="B115">
        <v>6</v>
      </c>
      <c r="C115">
        <f>SUM(B$107:B115)</f>
        <v>104</v>
      </c>
      <c r="D115" s="2">
        <f t="shared" si="2"/>
        <v>0.22174840085287847</v>
      </c>
    </row>
    <row r="116" spans="1:4" x14ac:dyDescent="0.2">
      <c r="A116" t="s">
        <v>110</v>
      </c>
      <c r="B116">
        <v>6</v>
      </c>
      <c r="C116">
        <f>SUM(B$107:B116)</f>
        <v>110</v>
      </c>
      <c r="D116" s="2">
        <f t="shared" si="2"/>
        <v>0.23454157782515991</v>
      </c>
    </row>
    <row r="117" spans="1:4" x14ac:dyDescent="0.2">
      <c r="A117" t="s">
        <v>138</v>
      </c>
      <c r="B117">
        <v>5</v>
      </c>
      <c r="C117">
        <f>SUM(B$107:B117)</f>
        <v>115</v>
      </c>
      <c r="D117" s="2">
        <f t="shared" si="2"/>
        <v>0.24520255863539445</v>
      </c>
    </row>
    <row r="118" spans="1:4" x14ac:dyDescent="0.2">
      <c r="A118" t="s">
        <v>131</v>
      </c>
      <c r="B118">
        <v>5</v>
      </c>
      <c r="C118">
        <f>SUM(B$107:B118)</f>
        <v>120</v>
      </c>
      <c r="D118" s="2">
        <f t="shared" si="2"/>
        <v>0.25586353944562901</v>
      </c>
    </row>
    <row r="119" spans="1:4" x14ac:dyDescent="0.2">
      <c r="A119" t="s">
        <v>130</v>
      </c>
      <c r="B119">
        <v>5</v>
      </c>
      <c r="C119">
        <f>SUM(B$107:B119)</f>
        <v>125</v>
      </c>
      <c r="D119" s="2">
        <f t="shared" si="2"/>
        <v>0.26652452025586354</v>
      </c>
    </row>
    <row r="120" spans="1:4" x14ac:dyDescent="0.2">
      <c r="A120" t="s">
        <v>167</v>
      </c>
      <c r="B120">
        <v>5</v>
      </c>
      <c r="C120">
        <f>SUM(B$107:B120)</f>
        <v>130</v>
      </c>
      <c r="D120" s="2">
        <f t="shared" si="2"/>
        <v>0.27718550106609807</v>
      </c>
    </row>
    <row r="121" spans="1:4" x14ac:dyDescent="0.2">
      <c r="A121" t="s">
        <v>115</v>
      </c>
      <c r="B121">
        <v>4</v>
      </c>
      <c r="C121">
        <f>SUM(B$107:B121)</f>
        <v>134</v>
      </c>
      <c r="D121" s="2">
        <f t="shared" si="2"/>
        <v>0.2857142857142857</v>
      </c>
    </row>
    <row r="122" spans="1:4" x14ac:dyDescent="0.2">
      <c r="A122" t="s">
        <v>139</v>
      </c>
      <c r="B122">
        <v>4</v>
      </c>
      <c r="C122">
        <f>SUM(B$107:B122)</f>
        <v>138</v>
      </c>
      <c r="D122" s="2">
        <f t="shared" si="2"/>
        <v>0.29424307036247332</v>
      </c>
    </row>
    <row r="123" spans="1:4" x14ac:dyDescent="0.2">
      <c r="A123" t="s">
        <v>149</v>
      </c>
      <c r="B123">
        <v>4</v>
      </c>
      <c r="C123">
        <f>SUM(B$107:B123)</f>
        <v>142</v>
      </c>
      <c r="D123" s="2">
        <f t="shared" si="2"/>
        <v>0.30277185501066101</v>
      </c>
    </row>
    <row r="124" spans="1:4" x14ac:dyDescent="0.2">
      <c r="A124" t="s">
        <v>109</v>
      </c>
      <c r="B124">
        <v>4</v>
      </c>
      <c r="C124">
        <f>SUM(B$107:B124)</f>
        <v>146</v>
      </c>
      <c r="D124" s="2">
        <f t="shared" si="2"/>
        <v>0.31130063965884863</v>
      </c>
    </row>
    <row r="125" spans="1:4" x14ac:dyDescent="0.2">
      <c r="A125" t="s">
        <v>155</v>
      </c>
      <c r="B125">
        <v>4</v>
      </c>
      <c r="C125">
        <f>SUM(B$107:B125)</f>
        <v>150</v>
      </c>
      <c r="D125" s="2">
        <f t="shared" si="2"/>
        <v>0.31982942430703626</v>
      </c>
    </row>
    <row r="126" spans="1:4" x14ac:dyDescent="0.2">
      <c r="A126" t="s">
        <v>161</v>
      </c>
      <c r="B126">
        <v>4</v>
      </c>
      <c r="C126">
        <f>SUM(B$107:B126)</f>
        <v>154</v>
      </c>
      <c r="D126" s="2">
        <f t="shared" si="2"/>
        <v>0.32835820895522388</v>
      </c>
    </row>
    <row r="127" spans="1:4" x14ac:dyDescent="0.2">
      <c r="A127" t="s">
        <v>152</v>
      </c>
      <c r="B127">
        <v>4</v>
      </c>
      <c r="C127">
        <f>SUM(B$107:B127)</f>
        <v>158</v>
      </c>
      <c r="D127" s="2">
        <f t="shared" si="2"/>
        <v>0.33688699360341151</v>
      </c>
    </row>
    <row r="128" spans="1:4" x14ac:dyDescent="0.2">
      <c r="A128" t="s">
        <v>165</v>
      </c>
      <c r="B128">
        <v>4</v>
      </c>
      <c r="C128">
        <f>SUM(B$107:B128)</f>
        <v>162</v>
      </c>
      <c r="D128" s="2">
        <f t="shared" si="2"/>
        <v>0.34541577825159914</v>
      </c>
    </row>
    <row r="129" spans="1:4" x14ac:dyDescent="0.2">
      <c r="A129" t="s">
        <v>102</v>
      </c>
      <c r="B129">
        <v>3</v>
      </c>
      <c r="C129">
        <f>SUM(B$107:B129)</f>
        <v>165</v>
      </c>
      <c r="D129" s="2">
        <f t="shared" si="2"/>
        <v>0.35181236673773986</v>
      </c>
    </row>
    <row r="130" spans="1:4" x14ac:dyDescent="0.2">
      <c r="A130" t="s">
        <v>112</v>
      </c>
      <c r="B130">
        <v>3</v>
      </c>
      <c r="C130">
        <f>SUM(B$107:B130)</f>
        <v>168</v>
      </c>
      <c r="D130" s="2">
        <f t="shared" si="2"/>
        <v>0.35820895522388058</v>
      </c>
    </row>
    <row r="131" spans="1:4" x14ac:dyDescent="0.2">
      <c r="A131" t="s">
        <v>148</v>
      </c>
      <c r="B131">
        <v>3</v>
      </c>
      <c r="C131">
        <f>SUM(B$107:B131)</f>
        <v>171</v>
      </c>
      <c r="D131" s="2">
        <f t="shared" si="2"/>
        <v>0.3646055437100213</v>
      </c>
    </row>
    <row r="132" spans="1:4" x14ac:dyDescent="0.2">
      <c r="A132" t="s">
        <v>136</v>
      </c>
      <c r="B132">
        <v>3</v>
      </c>
      <c r="C132">
        <f>SUM(B$107:B132)</f>
        <v>174</v>
      </c>
      <c r="D132" s="2">
        <f t="shared" si="2"/>
        <v>0.37100213219616207</v>
      </c>
    </row>
    <row r="133" spans="1:4" x14ac:dyDescent="0.2">
      <c r="A133" t="s">
        <v>150</v>
      </c>
      <c r="B133">
        <v>3</v>
      </c>
      <c r="C133">
        <f>SUM(B$107:B133)</f>
        <v>177</v>
      </c>
      <c r="D133" s="2">
        <f t="shared" si="2"/>
        <v>0.37739872068230279</v>
      </c>
    </row>
    <row r="134" spans="1:4" x14ac:dyDescent="0.2">
      <c r="A134" t="s">
        <v>129</v>
      </c>
      <c r="B134">
        <v>3</v>
      </c>
      <c r="C134">
        <f>SUM(B$107:B134)</f>
        <v>180</v>
      </c>
      <c r="D134" s="2">
        <f t="shared" si="2"/>
        <v>0.38379530916844351</v>
      </c>
    </row>
    <row r="135" spans="1:4" x14ac:dyDescent="0.2">
      <c r="A135" t="s">
        <v>103</v>
      </c>
      <c r="B135">
        <v>3</v>
      </c>
      <c r="C135">
        <f>SUM(B$107:B135)</f>
        <v>183</v>
      </c>
      <c r="D135" s="2">
        <f t="shared" si="2"/>
        <v>0.39019189765458423</v>
      </c>
    </row>
    <row r="136" spans="1:4" x14ac:dyDescent="0.2">
      <c r="A136" t="s">
        <v>159</v>
      </c>
      <c r="B136">
        <v>3</v>
      </c>
      <c r="C136">
        <f>SUM(B$107:B136)</f>
        <v>186</v>
      </c>
      <c r="D136" s="2">
        <f t="shared" si="2"/>
        <v>0.39658848614072495</v>
      </c>
    </row>
    <row r="137" spans="1:4" x14ac:dyDescent="0.2">
      <c r="A137" t="s">
        <v>162</v>
      </c>
      <c r="B137">
        <v>3</v>
      </c>
      <c r="C137">
        <f>SUM(B$107:B137)</f>
        <v>189</v>
      </c>
      <c r="D137" s="2">
        <f t="shared" si="2"/>
        <v>0.40298507462686567</v>
      </c>
    </row>
    <row r="138" spans="1:4" x14ac:dyDescent="0.2">
      <c r="A138" t="s">
        <v>120</v>
      </c>
      <c r="B138">
        <v>3</v>
      </c>
      <c r="C138">
        <f>SUM(B$107:B138)</f>
        <v>192</v>
      </c>
      <c r="D138" s="2">
        <f t="shared" si="2"/>
        <v>0.40938166311300639</v>
      </c>
    </row>
    <row r="139" spans="1:4" x14ac:dyDescent="0.2">
      <c r="A139" t="s">
        <v>134</v>
      </c>
      <c r="B139">
        <v>3</v>
      </c>
      <c r="C139">
        <f>SUM(B$107:B139)</f>
        <v>195</v>
      </c>
      <c r="D139" s="2">
        <f t="shared" si="2"/>
        <v>0.41577825159914711</v>
      </c>
    </row>
    <row r="140" spans="1:4" x14ac:dyDescent="0.2">
      <c r="A140" t="s">
        <v>2</v>
      </c>
      <c r="B140">
        <v>3</v>
      </c>
      <c r="C140">
        <f>SUM(B$107:B140)</f>
        <v>198</v>
      </c>
      <c r="D140" s="2">
        <f t="shared" si="2"/>
        <v>0.42217484008528783</v>
      </c>
    </row>
    <row r="141" spans="1:4" x14ac:dyDescent="0.2">
      <c r="A141" t="s">
        <v>175</v>
      </c>
      <c r="B141">
        <v>3</v>
      </c>
      <c r="C141">
        <f>SUM(B$107:B141)</f>
        <v>201</v>
      </c>
      <c r="D141" s="2">
        <f t="shared" si="2"/>
        <v>0.42857142857142855</v>
      </c>
    </row>
    <row r="142" spans="1:4" x14ac:dyDescent="0.2">
      <c r="A142" t="s">
        <v>178</v>
      </c>
      <c r="B142">
        <v>3</v>
      </c>
      <c r="C142">
        <f>SUM(B$107:B142)</f>
        <v>204</v>
      </c>
      <c r="D142" s="2">
        <f t="shared" si="2"/>
        <v>0.43496801705756932</v>
      </c>
    </row>
    <row r="143" spans="1:4" x14ac:dyDescent="0.2">
      <c r="A143" t="s">
        <v>100</v>
      </c>
      <c r="B143">
        <v>3</v>
      </c>
      <c r="C143">
        <f>SUM(B$107:B143)</f>
        <v>207</v>
      </c>
      <c r="D143" s="2">
        <f t="shared" si="2"/>
        <v>0.44136460554371004</v>
      </c>
    </row>
    <row r="144" spans="1:4" x14ac:dyDescent="0.2">
      <c r="A144" t="s">
        <v>98</v>
      </c>
      <c r="B144">
        <v>2</v>
      </c>
      <c r="C144">
        <f>SUM(B$107:B144)</f>
        <v>209</v>
      </c>
      <c r="D144" s="2">
        <f t="shared" si="2"/>
        <v>0.44562899786780386</v>
      </c>
    </row>
    <row r="145" spans="1:4" x14ac:dyDescent="0.2">
      <c r="A145" t="s">
        <v>146</v>
      </c>
      <c r="B145">
        <v>2</v>
      </c>
      <c r="C145">
        <f>SUM(B$107:B145)</f>
        <v>211</v>
      </c>
      <c r="D145" s="2">
        <f t="shared" si="2"/>
        <v>0.44989339019189767</v>
      </c>
    </row>
    <row r="146" spans="1:4" x14ac:dyDescent="0.2">
      <c r="A146" t="s">
        <v>176</v>
      </c>
      <c r="B146">
        <v>2</v>
      </c>
      <c r="C146">
        <f>SUM(B$107:B146)</f>
        <v>213</v>
      </c>
      <c r="D146" s="2">
        <f t="shared" si="2"/>
        <v>0.45415778251599148</v>
      </c>
    </row>
    <row r="147" spans="1:4" x14ac:dyDescent="0.2">
      <c r="A147" t="s">
        <v>116</v>
      </c>
      <c r="B147">
        <v>2</v>
      </c>
      <c r="C147">
        <f>SUM(B$107:B147)</f>
        <v>215</v>
      </c>
      <c r="D147" s="2">
        <f t="shared" si="2"/>
        <v>0.45842217484008529</v>
      </c>
    </row>
    <row r="148" spans="1:4" x14ac:dyDescent="0.2">
      <c r="A148" t="s">
        <v>118</v>
      </c>
      <c r="B148">
        <v>2</v>
      </c>
      <c r="C148">
        <f>SUM(B$107:B148)</f>
        <v>217</v>
      </c>
      <c r="D148" s="2">
        <f t="shared" si="2"/>
        <v>0.46268656716417911</v>
      </c>
    </row>
    <row r="149" spans="1:4" x14ac:dyDescent="0.2">
      <c r="A149" t="s">
        <v>119</v>
      </c>
      <c r="B149">
        <v>2</v>
      </c>
      <c r="C149">
        <f>SUM(B$107:B149)</f>
        <v>219</v>
      </c>
      <c r="D149" s="2">
        <f t="shared" si="2"/>
        <v>0.46695095948827292</v>
      </c>
    </row>
    <row r="150" spans="1:4" x14ac:dyDescent="0.2">
      <c r="A150" t="s">
        <v>122</v>
      </c>
      <c r="B150">
        <v>2</v>
      </c>
      <c r="C150">
        <f>SUM(B$107:B150)</f>
        <v>221</v>
      </c>
      <c r="D150" s="2">
        <f t="shared" si="2"/>
        <v>0.47121535181236673</v>
      </c>
    </row>
    <row r="151" spans="1:4" x14ac:dyDescent="0.2">
      <c r="A151" t="s">
        <v>160</v>
      </c>
      <c r="B151">
        <v>2</v>
      </c>
      <c r="C151">
        <f>SUM(B$107:B151)</f>
        <v>223</v>
      </c>
      <c r="D151" s="2">
        <f t="shared" si="2"/>
        <v>0.47547974413646055</v>
      </c>
    </row>
    <row r="152" spans="1:4" x14ac:dyDescent="0.2">
      <c r="A152" t="s">
        <v>132</v>
      </c>
      <c r="B152">
        <v>2</v>
      </c>
      <c r="C152">
        <f>SUM(B$107:B152)</f>
        <v>225</v>
      </c>
      <c r="D152" s="2">
        <f t="shared" si="2"/>
        <v>0.47974413646055436</v>
      </c>
    </row>
    <row r="153" spans="1:4" x14ac:dyDescent="0.2">
      <c r="A153" t="s">
        <v>111</v>
      </c>
      <c r="B153">
        <v>2</v>
      </c>
      <c r="C153">
        <f>SUM(B$107:B153)</f>
        <v>227</v>
      </c>
      <c r="D153" s="2">
        <f t="shared" si="2"/>
        <v>0.48400852878464817</v>
      </c>
    </row>
    <row r="154" spans="1:4" x14ac:dyDescent="0.2">
      <c r="A154" t="s">
        <v>135</v>
      </c>
      <c r="B154">
        <v>2</v>
      </c>
      <c r="C154">
        <f>SUM(B$107:B154)</f>
        <v>229</v>
      </c>
      <c r="D154" s="2">
        <f t="shared" si="2"/>
        <v>0.48827292110874199</v>
      </c>
    </row>
    <row r="155" spans="1:4" x14ac:dyDescent="0.2">
      <c r="A155" t="s">
        <v>141</v>
      </c>
      <c r="B155">
        <v>2</v>
      </c>
      <c r="C155">
        <f>SUM(B$107:B155)</f>
        <v>231</v>
      </c>
      <c r="D155" s="2">
        <f t="shared" si="2"/>
        <v>0.4925373134328358</v>
      </c>
    </row>
    <row r="156" spans="1:4" x14ac:dyDescent="0.2">
      <c r="A156" t="s">
        <v>144</v>
      </c>
      <c r="B156">
        <v>2</v>
      </c>
      <c r="C156">
        <f>SUM(B$107:B156)</f>
        <v>233</v>
      </c>
      <c r="D156" s="2">
        <f t="shared" si="2"/>
        <v>0.49680170575692961</v>
      </c>
    </row>
    <row r="157" spans="1:4" x14ac:dyDescent="0.2">
      <c r="A157" t="s">
        <v>123</v>
      </c>
      <c r="B157">
        <v>2</v>
      </c>
      <c r="C157">
        <f>SUM(B$107:B157)</f>
        <v>235</v>
      </c>
      <c r="D157" s="2">
        <f t="shared" si="2"/>
        <v>0.50106609808102343</v>
      </c>
    </row>
    <row r="158" spans="1:4" x14ac:dyDescent="0.2">
      <c r="A158" t="s">
        <v>171</v>
      </c>
      <c r="B158">
        <v>2</v>
      </c>
      <c r="C158">
        <f>SUM(B$107:B158)</f>
        <v>237</v>
      </c>
      <c r="D158" s="2">
        <f t="shared" si="2"/>
        <v>0.50533049040511724</v>
      </c>
    </row>
    <row r="159" spans="1:4" x14ac:dyDescent="0.2">
      <c r="A159" t="s">
        <v>163</v>
      </c>
      <c r="B159">
        <v>2</v>
      </c>
      <c r="C159">
        <f>SUM(B$107:B159)</f>
        <v>239</v>
      </c>
      <c r="D159" s="2">
        <f t="shared" si="2"/>
        <v>0.50959488272921105</v>
      </c>
    </row>
    <row r="160" spans="1:4" x14ac:dyDescent="0.2">
      <c r="A160" t="s">
        <v>164</v>
      </c>
      <c r="B160">
        <v>2</v>
      </c>
      <c r="C160">
        <f>SUM(B$107:B160)</f>
        <v>241</v>
      </c>
      <c r="D160" s="2">
        <f t="shared" si="2"/>
        <v>0.51385927505330486</v>
      </c>
    </row>
    <row r="161" spans="1:4" x14ac:dyDescent="0.2">
      <c r="A161" t="s">
        <v>105</v>
      </c>
      <c r="B161">
        <v>2</v>
      </c>
      <c r="C161">
        <f>SUM(B$107:B161)</f>
        <v>243</v>
      </c>
      <c r="D161" s="2">
        <f t="shared" si="2"/>
        <v>0.51812366737739868</v>
      </c>
    </row>
    <row r="162" spans="1:4" x14ac:dyDescent="0.2">
      <c r="A162" t="s">
        <v>154</v>
      </c>
      <c r="B162">
        <v>2</v>
      </c>
      <c r="C162">
        <f>SUM(B$107:B162)</f>
        <v>245</v>
      </c>
      <c r="D162" s="2">
        <f t="shared" si="2"/>
        <v>0.52238805970149249</v>
      </c>
    </row>
    <row r="163" spans="1:4" x14ac:dyDescent="0.2">
      <c r="A163" t="s">
        <v>101</v>
      </c>
      <c r="B163">
        <v>2</v>
      </c>
      <c r="C163">
        <f>SUM(B$107:B163)</f>
        <v>247</v>
      </c>
      <c r="D163" s="2">
        <f t="shared" si="2"/>
        <v>0.5266524520255863</v>
      </c>
    </row>
    <row r="164" spans="1:4" x14ac:dyDescent="0.2">
      <c r="A164" t="s">
        <v>145</v>
      </c>
      <c r="B164">
        <v>2</v>
      </c>
      <c r="C164">
        <f>SUM(B$107:B164)</f>
        <v>249</v>
      </c>
      <c r="D164" s="2">
        <f t="shared" si="2"/>
        <v>0.53091684434968012</v>
      </c>
    </row>
    <row r="165" spans="1:4" x14ac:dyDescent="0.2">
      <c r="A165" t="s">
        <v>133</v>
      </c>
      <c r="B165">
        <v>2</v>
      </c>
      <c r="C165">
        <f>SUM(B$107:B165)</f>
        <v>251</v>
      </c>
      <c r="D165" s="2">
        <f t="shared" si="2"/>
        <v>0.53518123667377404</v>
      </c>
    </row>
    <row r="166" spans="1:4" x14ac:dyDescent="0.2">
      <c r="A166" t="s">
        <v>166</v>
      </c>
      <c r="B166">
        <v>2</v>
      </c>
      <c r="C166">
        <f>SUM(B$107:B166)</f>
        <v>253</v>
      </c>
      <c r="D166" s="2">
        <f t="shared" si="2"/>
        <v>0.53944562899786785</v>
      </c>
    </row>
    <row r="167" spans="1:4" x14ac:dyDescent="0.2">
      <c r="A167" t="s">
        <v>153</v>
      </c>
      <c r="B167">
        <v>2</v>
      </c>
      <c r="C167">
        <f>SUM(B$107:B167)</f>
        <v>255</v>
      </c>
      <c r="D167" s="2">
        <f t="shared" si="2"/>
        <v>0.54371002132196167</v>
      </c>
    </row>
    <row r="168" spans="1:4" x14ac:dyDescent="0.2">
      <c r="A168" t="s">
        <v>168</v>
      </c>
      <c r="B168">
        <v>2</v>
      </c>
      <c r="C168">
        <f>SUM(B$107:B168)</f>
        <v>257</v>
      </c>
      <c r="D168" s="2">
        <f t="shared" si="2"/>
        <v>0.54797441364605548</v>
      </c>
    </row>
    <row r="169" spans="1:4" x14ac:dyDescent="0.2">
      <c r="A169" t="s">
        <v>156</v>
      </c>
      <c r="B169">
        <v>2</v>
      </c>
      <c r="C169">
        <f>SUM(B$107:B169)</f>
        <v>259</v>
      </c>
      <c r="D169" s="2">
        <f t="shared" si="2"/>
        <v>0.55223880597014929</v>
      </c>
    </row>
    <row r="170" spans="1:4" x14ac:dyDescent="0.2">
      <c r="A170" t="s">
        <v>142</v>
      </c>
      <c r="B170">
        <v>2</v>
      </c>
      <c r="C170">
        <f>SUM(B$107:B170)</f>
        <v>261</v>
      </c>
      <c r="D170" s="2">
        <f t="shared" si="2"/>
        <v>0.55650319829424311</v>
      </c>
    </row>
    <row r="171" spans="1:4" x14ac:dyDescent="0.2">
      <c r="A171" t="s">
        <v>147</v>
      </c>
      <c r="B171">
        <v>2</v>
      </c>
      <c r="C171">
        <f>SUM(B$107:B171)</f>
        <v>263</v>
      </c>
      <c r="D171" s="2">
        <f t="shared" si="2"/>
        <v>0.56076759061833692</v>
      </c>
    </row>
    <row r="172" spans="1:4" x14ac:dyDescent="0.2">
      <c r="A172" t="s">
        <v>169</v>
      </c>
      <c r="B172">
        <v>2</v>
      </c>
      <c r="C172">
        <f>SUM(B$107:B172)</f>
        <v>265</v>
      </c>
      <c r="D172" s="2">
        <f t="shared" ref="D172:D186" si="3">C172/$B$187</f>
        <v>0.56503198294243073</v>
      </c>
    </row>
    <row r="173" spans="1:4" x14ac:dyDescent="0.2">
      <c r="A173" t="s">
        <v>151</v>
      </c>
      <c r="B173">
        <v>2</v>
      </c>
      <c r="C173">
        <f>SUM(B$107:B173)</f>
        <v>267</v>
      </c>
      <c r="D173" s="2">
        <f t="shared" si="3"/>
        <v>0.56929637526652455</v>
      </c>
    </row>
    <row r="174" spans="1:4" x14ac:dyDescent="0.2">
      <c r="A174" t="s">
        <v>127</v>
      </c>
      <c r="B174">
        <v>2</v>
      </c>
      <c r="C174">
        <f>SUM(B$107:B174)</f>
        <v>269</v>
      </c>
      <c r="D174" s="2">
        <f t="shared" si="3"/>
        <v>0.57356076759061836</v>
      </c>
    </row>
    <row r="175" spans="1:4" x14ac:dyDescent="0.2">
      <c r="A175" t="s">
        <v>137</v>
      </c>
      <c r="B175">
        <v>2</v>
      </c>
      <c r="C175">
        <f>SUM(B$107:B175)</f>
        <v>271</v>
      </c>
      <c r="D175" s="2">
        <f t="shared" si="3"/>
        <v>0.57782515991471217</v>
      </c>
    </row>
    <row r="176" spans="1:4" x14ac:dyDescent="0.2">
      <c r="A176" t="s">
        <v>173</v>
      </c>
      <c r="B176">
        <v>2</v>
      </c>
      <c r="C176">
        <f>SUM(B$107:B176)</f>
        <v>273</v>
      </c>
      <c r="D176" s="2">
        <f t="shared" si="3"/>
        <v>0.58208955223880599</v>
      </c>
    </row>
    <row r="177" spans="1:4" x14ac:dyDescent="0.2">
      <c r="A177" t="s">
        <v>124</v>
      </c>
      <c r="B177">
        <v>2</v>
      </c>
      <c r="C177">
        <f>SUM(B$107:B177)</f>
        <v>275</v>
      </c>
      <c r="D177" s="2">
        <f t="shared" si="3"/>
        <v>0.5863539445628998</v>
      </c>
    </row>
    <row r="178" spans="1:4" x14ac:dyDescent="0.2">
      <c r="A178" t="s">
        <v>128</v>
      </c>
      <c r="B178">
        <v>2</v>
      </c>
      <c r="C178">
        <f>SUM(B$107:B178)</f>
        <v>277</v>
      </c>
      <c r="D178" s="2">
        <f t="shared" si="3"/>
        <v>0.59061833688699361</v>
      </c>
    </row>
    <row r="179" spans="1:4" x14ac:dyDescent="0.2">
      <c r="A179" t="s">
        <v>114</v>
      </c>
      <c r="B179">
        <v>2</v>
      </c>
      <c r="C179">
        <f>SUM(B$107:B179)</f>
        <v>279</v>
      </c>
      <c r="D179" s="2">
        <f t="shared" si="3"/>
        <v>0.59488272921108742</v>
      </c>
    </row>
    <row r="180" spans="1:4" x14ac:dyDescent="0.2">
      <c r="A180" t="s">
        <v>170</v>
      </c>
      <c r="B180">
        <v>2</v>
      </c>
      <c r="C180">
        <f>SUM(B$107:B180)</f>
        <v>281</v>
      </c>
      <c r="D180" s="2">
        <f t="shared" si="3"/>
        <v>0.59914712153518124</v>
      </c>
    </row>
    <row r="181" spans="1:4" x14ac:dyDescent="0.2">
      <c r="A181" t="s">
        <v>174</v>
      </c>
      <c r="B181">
        <v>2</v>
      </c>
      <c r="C181">
        <f>SUM(B$107:B181)</f>
        <v>283</v>
      </c>
      <c r="D181" s="2">
        <f t="shared" si="3"/>
        <v>0.60341151385927505</v>
      </c>
    </row>
    <row r="182" spans="1:4" x14ac:dyDescent="0.2">
      <c r="A182" t="s">
        <v>177</v>
      </c>
      <c r="B182">
        <v>2</v>
      </c>
      <c r="C182">
        <f>SUM(B$107:B182)</f>
        <v>285</v>
      </c>
      <c r="D182" s="2">
        <f t="shared" si="3"/>
        <v>0.60767590618336886</v>
      </c>
    </row>
    <row r="183" spans="1:4" x14ac:dyDescent="0.2">
      <c r="A183" t="s">
        <v>143</v>
      </c>
      <c r="B183">
        <v>2</v>
      </c>
      <c r="C183">
        <f>SUM(B$107:B183)</f>
        <v>287</v>
      </c>
      <c r="D183" s="2">
        <f t="shared" si="3"/>
        <v>0.61194029850746268</v>
      </c>
    </row>
    <row r="184" spans="1:4" x14ac:dyDescent="0.2">
      <c r="A184" t="s">
        <v>140</v>
      </c>
      <c r="B184">
        <v>2</v>
      </c>
      <c r="C184">
        <f>SUM(B$107:B184)</f>
        <v>289</v>
      </c>
      <c r="D184" s="2">
        <f t="shared" si="3"/>
        <v>0.61620469083155649</v>
      </c>
    </row>
    <row r="185" spans="1:4" x14ac:dyDescent="0.2">
      <c r="A185" t="s">
        <v>117</v>
      </c>
      <c r="B185">
        <v>2</v>
      </c>
      <c r="C185">
        <f>SUM(B$107:B185)</f>
        <v>291</v>
      </c>
      <c r="D185" s="2">
        <f t="shared" si="3"/>
        <v>0.6204690831556503</v>
      </c>
    </row>
    <row r="186" spans="1:4" x14ac:dyDescent="0.2">
      <c r="A186" t="s">
        <v>179</v>
      </c>
      <c r="B186">
        <v>2</v>
      </c>
      <c r="C186">
        <f>SUM(B$107:B186)</f>
        <v>293</v>
      </c>
      <c r="D186" s="2">
        <f t="shared" si="3"/>
        <v>0.62473347547974412</v>
      </c>
    </row>
    <row r="187" spans="1:4" x14ac:dyDescent="0.2">
      <c r="A187" t="s">
        <v>3</v>
      </c>
      <c r="B187">
        <v>469</v>
      </c>
    </row>
    <row r="189" spans="1:4" x14ac:dyDescent="0.2">
      <c r="A189" s="4" t="s">
        <v>288</v>
      </c>
      <c r="B189" s="4"/>
      <c r="C189" s="4"/>
      <c r="D189" s="4"/>
    </row>
    <row r="190" spans="1:4" x14ac:dyDescent="0.2">
      <c r="A190" t="s">
        <v>181</v>
      </c>
      <c r="B190">
        <v>1</v>
      </c>
    </row>
    <row r="191" spans="1:4" x14ac:dyDescent="0.2">
      <c r="A191" t="s">
        <v>180</v>
      </c>
      <c r="B191">
        <v>1</v>
      </c>
    </row>
    <row r="192" spans="1:4" x14ac:dyDescent="0.2">
      <c r="A192" t="s">
        <v>184</v>
      </c>
      <c r="B192">
        <v>1</v>
      </c>
    </row>
    <row r="193" spans="1:4" x14ac:dyDescent="0.2">
      <c r="A193" t="s">
        <v>182</v>
      </c>
      <c r="B193">
        <v>1</v>
      </c>
    </row>
    <row r="194" spans="1:4" x14ac:dyDescent="0.2">
      <c r="A194" t="s">
        <v>183</v>
      </c>
      <c r="B194">
        <v>1</v>
      </c>
    </row>
    <row r="195" spans="1:4" x14ac:dyDescent="0.2">
      <c r="A195" t="s">
        <v>3</v>
      </c>
      <c r="B195">
        <v>5</v>
      </c>
    </row>
    <row r="197" spans="1:4" x14ac:dyDescent="0.2">
      <c r="A197" s="4" t="s">
        <v>289</v>
      </c>
      <c r="B197" s="4"/>
      <c r="C197" s="4"/>
      <c r="D197" s="4"/>
    </row>
    <row r="198" spans="1:4" x14ac:dyDescent="0.2">
      <c r="A198" t="s">
        <v>192</v>
      </c>
      <c r="B198">
        <v>1</v>
      </c>
    </row>
    <row r="199" spans="1:4" x14ac:dyDescent="0.2">
      <c r="A199" t="s">
        <v>61</v>
      </c>
      <c r="B199">
        <v>1</v>
      </c>
    </row>
    <row r="200" spans="1:4" x14ac:dyDescent="0.2">
      <c r="A200" t="s">
        <v>185</v>
      </c>
      <c r="B200">
        <v>1</v>
      </c>
    </row>
    <row r="201" spans="1:4" x14ac:dyDescent="0.2">
      <c r="A201" t="s">
        <v>186</v>
      </c>
      <c r="B201">
        <v>1</v>
      </c>
    </row>
    <row r="202" spans="1:4" x14ac:dyDescent="0.2">
      <c r="A202" t="s">
        <v>189</v>
      </c>
      <c r="B202">
        <v>1</v>
      </c>
    </row>
    <row r="203" spans="1:4" x14ac:dyDescent="0.2">
      <c r="A203" t="s">
        <v>187</v>
      </c>
      <c r="B203">
        <v>1</v>
      </c>
    </row>
    <row r="204" spans="1:4" x14ac:dyDescent="0.2">
      <c r="A204" t="s">
        <v>188</v>
      </c>
      <c r="B204">
        <v>1</v>
      </c>
    </row>
    <row r="205" spans="1:4" x14ac:dyDescent="0.2">
      <c r="A205" t="s">
        <v>193</v>
      </c>
      <c r="B205">
        <v>1</v>
      </c>
    </row>
    <row r="206" spans="1:4" x14ac:dyDescent="0.2">
      <c r="A206" t="s">
        <v>190</v>
      </c>
      <c r="B206">
        <v>1</v>
      </c>
    </row>
    <row r="207" spans="1:4" x14ac:dyDescent="0.2">
      <c r="A207" t="s">
        <v>191</v>
      </c>
      <c r="B207">
        <v>1</v>
      </c>
    </row>
    <row r="208" spans="1:4" x14ac:dyDescent="0.2">
      <c r="A208" t="s">
        <v>3</v>
      </c>
      <c r="B208">
        <v>10</v>
      </c>
    </row>
    <row r="210" spans="1:4" x14ac:dyDescent="0.2">
      <c r="A210" s="4" t="s">
        <v>290</v>
      </c>
      <c r="B210" s="4"/>
      <c r="C210" s="4"/>
      <c r="D210" s="4"/>
    </row>
    <row r="211" spans="1:4" x14ac:dyDescent="0.2">
      <c r="A211" t="s">
        <v>206</v>
      </c>
      <c r="B211">
        <v>1</v>
      </c>
    </row>
    <row r="212" spans="1:4" x14ac:dyDescent="0.2">
      <c r="A212" t="s">
        <v>0</v>
      </c>
      <c r="B212">
        <v>1</v>
      </c>
    </row>
    <row r="213" spans="1:4" x14ac:dyDescent="0.2">
      <c r="A213" t="s">
        <v>196</v>
      </c>
      <c r="B213">
        <v>1</v>
      </c>
    </row>
    <row r="214" spans="1:4" x14ac:dyDescent="0.2">
      <c r="A214" t="s">
        <v>202</v>
      </c>
      <c r="B214">
        <v>1</v>
      </c>
    </row>
    <row r="215" spans="1:4" x14ac:dyDescent="0.2">
      <c r="A215" t="s">
        <v>201</v>
      </c>
      <c r="B215">
        <v>1</v>
      </c>
    </row>
    <row r="216" spans="1:4" x14ac:dyDescent="0.2">
      <c r="A216" t="s">
        <v>203</v>
      </c>
      <c r="B216">
        <v>1</v>
      </c>
    </row>
    <row r="217" spans="1:4" x14ac:dyDescent="0.2">
      <c r="A217" t="s">
        <v>198</v>
      </c>
      <c r="B217">
        <v>1</v>
      </c>
    </row>
    <row r="218" spans="1:4" x14ac:dyDescent="0.2">
      <c r="A218" t="s">
        <v>194</v>
      </c>
      <c r="B218">
        <v>1</v>
      </c>
    </row>
    <row r="219" spans="1:4" x14ac:dyDescent="0.2">
      <c r="A219" t="s">
        <v>197</v>
      </c>
      <c r="B219">
        <v>1</v>
      </c>
    </row>
    <row r="220" spans="1:4" x14ac:dyDescent="0.2">
      <c r="A220" t="s">
        <v>199</v>
      </c>
      <c r="B220">
        <v>1</v>
      </c>
    </row>
    <row r="221" spans="1:4" x14ac:dyDescent="0.2">
      <c r="A221" t="s">
        <v>204</v>
      </c>
      <c r="B221">
        <v>1</v>
      </c>
    </row>
    <row r="222" spans="1:4" x14ac:dyDescent="0.2">
      <c r="A222" t="s">
        <v>195</v>
      </c>
      <c r="B222">
        <v>1</v>
      </c>
    </row>
    <row r="223" spans="1:4" x14ac:dyDescent="0.2">
      <c r="A223" t="s">
        <v>200</v>
      </c>
      <c r="B223">
        <v>1</v>
      </c>
    </row>
    <row r="224" spans="1:4" x14ac:dyDescent="0.2">
      <c r="A224" t="s">
        <v>205</v>
      </c>
      <c r="B224">
        <v>1</v>
      </c>
    </row>
    <row r="225" spans="1:6" x14ac:dyDescent="0.2">
      <c r="A225" t="s">
        <v>207</v>
      </c>
      <c r="B225">
        <v>1</v>
      </c>
    </row>
    <row r="226" spans="1:6" x14ac:dyDescent="0.2">
      <c r="A226" t="s">
        <v>3</v>
      </c>
      <c r="B226">
        <v>15</v>
      </c>
    </row>
    <row r="228" spans="1:6" x14ac:dyDescent="0.2">
      <c r="A228" s="4" t="s">
        <v>279</v>
      </c>
      <c r="B228" s="4"/>
      <c r="C228" s="4"/>
      <c r="D228" s="4"/>
      <c r="F228" s="1">
        <f>0.02*B283</f>
        <v>1.3</v>
      </c>
    </row>
    <row r="229" spans="1:6" x14ac:dyDescent="0.2">
      <c r="A229" t="s">
        <v>209</v>
      </c>
      <c r="B229">
        <v>5</v>
      </c>
      <c r="C229">
        <f>SUM(B$229:B229)</f>
        <v>5</v>
      </c>
      <c r="D229" s="2">
        <f t="shared" ref="D229:D234" si="4">C229/$B$283</f>
        <v>7.6923076923076927E-2</v>
      </c>
    </row>
    <row r="230" spans="1:6" x14ac:dyDescent="0.2">
      <c r="A230" t="s">
        <v>214</v>
      </c>
      <c r="B230">
        <v>4</v>
      </c>
      <c r="C230">
        <f>SUM(B$229:B230)</f>
        <v>9</v>
      </c>
      <c r="D230" s="2">
        <f t="shared" si="4"/>
        <v>0.13846153846153847</v>
      </c>
    </row>
    <row r="231" spans="1:6" x14ac:dyDescent="0.2">
      <c r="A231" t="s">
        <v>102</v>
      </c>
      <c r="B231">
        <v>2</v>
      </c>
      <c r="C231">
        <f>SUM(B$229:B231)</f>
        <v>11</v>
      </c>
      <c r="D231" s="2">
        <f t="shared" si="4"/>
        <v>0.16923076923076924</v>
      </c>
    </row>
    <row r="232" spans="1:6" x14ac:dyDescent="0.2">
      <c r="A232" t="s">
        <v>171</v>
      </c>
      <c r="B232">
        <v>2</v>
      </c>
      <c r="C232">
        <f>SUM(B$229:B232)</f>
        <v>13</v>
      </c>
      <c r="D232" s="2">
        <f t="shared" si="4"/>
        <v>0.2</v>
      </c>
    </row>
    <row r="233" spans="1:6" x14ac:dyDescent="0.2">
      <c r="A233" t="s">
        <v>223</v>
      </c>
      <c r="B233">
        <v>2</v>
      </c>
      <c r="C233">
        <f>SUM(B$229:B233)</f>
        <v>15</v>
      </c>
      <c r="D233" s="2">
        <f t="shared" si="4"/>
        <v>0.23076923076923078</v>
      </c>
    </row>
    <row r="234" spans="1:6" x14ac:dyDescent="0.2">
      <c r="A234" t="s">
        <v>248</v>
      </c>
      <c r="B234">
        <v>2</v>
      </c>
      <c r="C234">
        <f>SUM(B$229:B234)</f>
        <v>17</v>
      </c>
      <c r="D234" s="2">
        <f t="shared" si="4"/>
        <v>0.26153846153846155</v>
      </c>
    </row>
    <row r="235" spans="1:6" x14ac:dyDescent="0.2">
      <c r="A235" t="s">
        <v>208</v>
      </c>
      <c r="B235">
        <v>1</v>
      </c>
    </row>
    <row r="236" spans="1:6" x14ac:dyDescent="0.2">
      <c r="A236" t="s">
        <v>221</v>
      </c>
      <c r="B236">
        <v>1</v>
      </c>
    </row>
    <row r="237" spans="1:6" x14ac:dyDescent="0.2">
      <c r="A237" t="s">
        <v>219</v>
      </c>
      <c r="B237">
        <v>1</v>
      </c>
    </row>
    <row r="238" spans="1:6" x14ac:dyDescent="0.2">
      <c r="A238" t="s">
        <v>235</v>
      </c>
      <c r="B238">
        <v>1</v>
      </c>
    </row>
    <row r="239" spans="1:6" x14ac:dyDescent="0.2">
      <c r="A239" t="s">
        <v>222</v>
      </c>
      <c r="B239">
        <v>1</v>
      </c>
    </row>
    <row r="240" spans="1:6" x14ac:dyDescent="0.2">
      <c r="A240" t="s">
        <v>212</v>
      </c>
      <c r="B240">
        <v>1</v>
      </c>
    </row>
    <row r="241" spans="1:2" x14ac:dyDescent="0.2">
      <c r="A241" t="s">
        <v>210</v>
      </c>
      <c r="B241">
        <v>1</v>
      </c>
    </row>
    <row r="242" spans="1:2" x14ac:dyDescent="0.2">
      <c r="A242" t="s">
        <v>217</v>
      </c>
      <c r="B242">
        <v>1</v>
      </c>
    </row>
    <row r="243" spans="1:2" x14ac:dyDescent="0.2">
      <c r="A243" t="s">
        <v>228</v>
      </c>
      <c r="B243">
        <v>1</v>
      </c>
    </row>
    <row r="244" spans="1:2" x14ac:dyDescent="0.2">
      <c r="A244" t="s">
        <v>87</v>
      </c>
      <c r="B244">
        <v>1</v>
      </c>
    </row>
    <row r="245" spans="1:2" x14ac:dyDescent="0.2">
      <c r="A245" t="s">
        <v>250</v>
      </c>
      <c r="B245">
        <v>1</v>
      </c>
    </row>
    <row r="246" spans="1:2" x14ac:dyDescent="0.2">
      <c r="A246" t="s">
        <v>113</v>
      </c>
      <c r="B246">
        <v>1</v>
      </c>
    </row>
    <row r="247" spans="1:2" x14ac:dyDescent="0.2">
      <c r="A247" t="s">
        <v>213</v>
      </c>
      <c r="B247">
        <v>1</v>
      </c>
    </row>
    <row r="248" spans="1:2" x14ac:dyDescent="0.2">
      <c r="A248" t="s">
        <v>215</v>
      </c>
      <c r="B248">
        <v>1</v>
      </c>
    </row>
    <row r="249" spans="1:2" x14ac:dyDescent="0.2">
      <c r="A249" t="s">
        <v>216</v>
      </c>
      <c r="B249">
        <v>1</v>
      </c>
    </row>
    <row r="250" spans="1:2" x14ac:dyDescent="0.2">
      <c r="A250" t="s">
        <v>231</v>
      </c>
      <c r="B250">
        <v>1</v>
      </c>
    </row>
    <row r="251" spans="1:2" x14ac:dyDescent="0.2">
      <c r="A251" t="s">
        <v>158</v>
      </c>
      <c r="B251">
        <v>1</v>
      </c>
    </row>
    <row r="252" spans="1:2" x14ac:dyDescent="0.2">
      <c r="A252" t="s">
        <v>237</v>
      </c>
      <c r="B252">
        <v>1</v>
      </c>
    </row>
    <row r="253" spans="1:2" x14ac:dyDescent="0.2">
      <c r="A253" t="s">
        <v>218</v>
      </c>
      <c r="B253">
        <v>1</v>
      </c>
    </row>
    <row r="254" spans="1:2" x14ac:dyDescent="0.2">
      <c r="A254" t="s">
        <v>220</v>
      </c>
      <c r="B254">
        <v>1</v>
      </c>
    </row>
    <row r="255" spans="1:2" x14ac:dyDescent="0.2">
      <c r="A255" t="s">
        <v>242</v>
      </c>
      <c r="B255">
        <v>1</v>
      </c>
    </row>
    <row r="256" spans="1:2" x14ac:dyDescent="0.2">
      <c r="A256" t="s">
        <v>233</v>
      </c>
      <c r="B256">
        <v>1</v>
      </c>
    </row>
    <row r="257" spans="1:2" x14ac:dyDescent="0.2">
      <c r="A257" t="s">
        <v>211</v>
      </c>
      <c r="B257">
        <v>1</v>
      </c>
    </row>
    <row r="258" spans="1:2" x14ac:dyDescent="0.2">
      <c r="A258" t="s">
        <v>225</v>
      </c>
      <c r="B258">
        <v>1</v>
      </c>
    </row>
    <row r="259" spans="1:2" x14ac:dyDescent="0.2">
      <c r="A259" t="s">
        <v>239</v>
      </c>
      <c r="B259">
        <v>1</v>
      </c>
    </row>
    <row r="260" spans="1:2" x14ac:dyDescent="0.2">
      <c r="A260" t="s">
        <v>254</v>
      </c>
      <c r="B260">
        <v>1</v>
      </c>
    </row>
    <row r="261" spans="1:2" x14ac:dyDescent="0.2">
      <c r="A261" t="s">
        <v>227</v>
      </c>
      <c r="B261">
        <v>1</v>
      </c>
    </row>
    <row r="262" spans="1:2" x14ac:dyDescent="0.2">
      <c r="A262" t="s">
        <v>230</v>
      </c>
      <c r="B262">
        <v>1</v>
      </c>
    </row>
    <row r="263" spans="1:2" x14ac:dyDescent="0.2">
      <c r="A263" t="s">
        <v>246</v>
      </c>
      <c r="B263">
        <v>1</v>
      </c>
    </row>
    <row r="264" spans="1:2" x14ac:dyDescent="0.2">
      <c r="A264" t="s">
        <v>243</v>
      </c>
      <c r="B264">
        <v>1</v>
      </c>
    </row>
    <row r="265" spans="1:2" x14ac:dyDescent="0.2">
      <c r="A265" t="s">
        <v>226</v>
      </c>
      <c r="B265">
        <v>1</v>
      </c>
    </row>
    <row r="266" spans="1:2" x14ac:dyDescent="0.2">
      <c r="A266" t="s">
        <v>229</v>
      </c>
      <c r="B266">
        <v>1</v>
      </c>
    </row>
    <row r="267" spans="1:2" x14ac:dyDescent="0.2">
      <c r="A267" t="s">
        <v>232</v>
      </c>
      <c r="B267">
        <v>1</v>
      </c>
    </row>
    <row r="268" spans="1:2" x14ac:dyDescent="0.2">
      <c r="A268" t="s">
        <v>236</v>
      </c>
      <c r="B268">
        <v>1</v>
      </c>
    </row>
    <row r="269" spans="1:2" x14ac:dyDescent="0.2">
      <c r="A269" t="s">
        <v>253</v>
      </c>
      <c r="B269">
        <v>1</v>
      </c>
    </row>
    <row r="270" spans="1:2" x14ac:dyDescent="0.2">
      <c r="A270" t="s">
        <v>238</v>
      </c>
      <c r="B270">
        <v>1</v>
      </c>
    </row>
    <row r="271" spans="1:2" x14ac:dyDescent="0.2">
      <c r="A271" t="s">
        <v>224</v>
      </c>
      <c r="B271">
        <v>1</v>
      </c>
    </row>
    <row r="272" spans="1:2" x14ac:dyDescent="0.2">
      <c r="A272" t="s">
        <v>249</v>
      </c>
      <c r="B272">
        <v>1</v>
      </c>
    </row>
    <row r="273" spans="1:4" x14ac:dyDescent="0.2">
      <c r="A273" t="s">
        <v>245</v>
      </c>
      <c r="B273">
        <v>1</v>
      </c>
    </row>
    <row r="274" spans="1:4" x14ac:dyDescent="0.2">
      <c r="A274" t="s">
        <v>247</v>
      </c>
      <c r="B274">
        <v>1</v>
      </c>
    </row>
    <row r="275" spans="1:4" x14ac:dyDescent="0.2">
      <c r="A275" t="s">
        <v>252</v>
      </c>
      <c r="B275">
        <v>1</v>
      </c>
    </row>
    <row r="276" spans="1:4" x14ac:dyDescent="0.2">
      <c r="A276" t="s">
        <v>241</v>
      </c>
      <c r="B276">
        <v>1</v>
      </c>
    </row>
    <row r="277" spans="1:4" x14ac:dyDescent="0.2">
      <c r="A277" t="s">
        <v>240</v>
      </c>
      <c r="B277">
        <v>1</v>
      </c>
    </row>
    <row r="278" spans="1:4" x14ac:dyDescent="0.2">
      <c r="A278" t="s">
        <v>234</v>
      </c>
      <c r="B278">
        <v>1</v>
      </c>
    </row>
    <row r="279" spans="1:4" x14ac:dyDescent="0.2">
      <c r="A279" t="s">
        <v>251</v>
      </c>
      <c r="B279">
        <v>1</v>
      </c>
    </row>
    <row r="280" spans="1:4" x14ac:dyDescent="0.2">
      <c r="A280" t="s">
        <v>244</v>
      </c>
      <c r="B280">
        <v>1</v>
      </c>
    </row>
    <row r="281" spans="1:4" x14ac:dyDescent="0.2">
      <c r="A281" t="s">
        <v>175</v>
      </c>
      <c r="B281">
        <v>1</v>
      </c>
    </row>
    <row r="282" spans="1:4" x14ac:dyDescent="0.2">
      <c r="A282" t="s">
        <v>255</v>
      </c>
      <c r="B282">
        <v>1</v>
      </c>
    </row>
    <row r="283" spans="1:4" x14ac:dyDescent="0.2">
      <c r="A283" t="s">
        <v>3</v>
      </c>
      <c r="B283">
        <v>65</v>
      </c>
    </row>
    <row r="285" spans="1:4" x14ac:dyDescent="0.2">
      <c r="A285" s="4" t="s">
        <v>291</v>
      </c>
      <c r="B285" s="4"/>
      <c r="C285" s="4"/>
      <c r="D285" s="4"/>
    </row>
    <row r="286" spans="1:4" x14ac:dyDescent="0.2">
      <c r="A286" t="s">
        <v>157</v>
      </c>
      <c r="B286">
        <v>1</v>
      </c>
    </row>
    <row r="287" spans="1:4" x14ac:dyDescent="0.2">
      <c r="A287" t="s">
        <v>172</v>
      </c>
      <c r="B287">
        <v>1</v>
      </c>
    </row>
    <row r="288" spans="1:4" x14ac:dyDescent="0.2">
      <c r="A288" t="s">
        <v>79</v>
      </c>
      <c r="B288">
        <v>1</v>
      </c>
    </row>
    <row r="289" spans="1:6" x14ac:dyDescent="0.2">
      <c r="A289" t="s">
        <v>3</v>
      </c>
      <c r="B289">
        <v>3</v>
      </c>
    </row>
    <row r="291" spans="1:6" x14ac:dyDescent="0.2">
      <c r="A291" s="4" t="s">
        <v>292</v>
      </c>
      <c r="B291" s="4" t="s">
        <v>277</v>
      </c>
      <c r="C291" s="4"/>
      <c r="D291" s="4"/>
      <c r="F291" s="1">
        <f>0.02*B302</f>
        <v>1.18</v>
      </c>
    </row>
    <row r="292" spans="1:6" x14ac:dyDescent="0.2">
      <c r="A292" t="s">
        <v>259</v>
      </c>
      <c r="B292">
        <v>6</v>
      </c>
      <c r="C292">
        <f>SUM(B$292:B292)</f>
        <v>6</v>
      </c>
      <c r="D292" s="2">
        <f>C292/$B$302</f>
        <v>0.10169491525423729</v>
      </c>
    </row>
    <row r="293" spans="1:6" x14ac:dyDescent="0.2">
      <c r="A293" t="s">
        <v>256</v>
      </c>
      <c r="B293">
        <v>5</v>
      </c>
      <c r="C293">
        <f>SUM(B$292:B293)</f>
        <v>11</v>
      </c>
      <c r="D293" s="2">
        <f t="shared" ref="D293:D301" si="5">C293/$B$302</f>
        <v>0.1864406779661017</v>
      </c>
    </row>
    <row r="294" spans="1:6" x14ac:dyDescent="0.2">
      <c r="A294" t="s">
        <v>262</v>
      </c>
      <c r="B294">
        <v>4</v>
      </c>
      <c r="C294">
        <f>SUM(B$292:B294)</f>
        <v>15</v>
      </c>
      <c r="D294" s="2">
        <f t="shared" si="5"/>
        <v>0.25423728813559321</v>
      </c>
    </row>
    <row r="295" spans="1:6" x14ac:dyDescent="0.2">
      <c r="A295" t="s">
        <v>257</v>
      </c>
      <c r="B295">
        <v>4</v>
      </c>
      <c r="C295">
        <f>SUM(B$292:B295)</f>
        <v>19</v>
      </c>
      <c r="D295" s="2">
        <f t="shared" si="5"/>
        <v>0.32203389830508472</v>
      </c>
    </row>
    <row r="296" spans="1:6" x14ac:dyDescent="0.2">
      <c r="A296" t="s">
        <v>261</v>
      </c>
      <c r="B296">
        <v>4</v>
      </c>
      <c r="C296">
        <f>SUM(B$292:B296)</f>
        <v>23</v>
      </c>
      <c r="D296" s="2">
        <f t="shared" si="5"/>
        <v>0.38983050847457629</v>
      </c>
    </row>
    <row r="297" spans="1:6" x14ac:dyDescent="0.2">
      <c r="A297" t="s">
        <v>258</v>
      </c>
      <c r="B297">
        <v>2</v>
      </c>
      <c r="C297">
        <f>SUM(B$292:B297)</f>
        <v>25</v>
      </c>
      <c r="D297" s="2">
        <f t="shared" si="5"/>
        <v>0.42372881355932202</v>
      </c>
    </row>
    <row r="298" spans="1:6" x14ac:dyDescent="0.2">
      <c r="A298" t="s">
        <v>260</v>
      </c>
      <c r="B298">
        <v>2</v>
      </c>
      <c r="C298">
        <f>SUM(B$292:B298)</f>
        <v>27</v>
      </c>
      <c r="D298" s="2">
        <f t="shared" si="5"/>
        <v>0.4576271186440678</v>
      </c>
    </row>
    <row r="299" spans="1:6" x14ac:dyDescent="0.2">
      <c r="A299" t="s">
        <v>78</v>
      </c>
      <c r="B299">
        <v>2</v>
      </c>
      <c r="C299">
        <f>SUM(B$292:B299)</f>
        <v>29</v>
      </c>
      <c r="D299" s="2">
        <f t="shared" si="5"/>
        <v>0.49152542372881358</v>
      </c>
    </row>
    <row r="300" spans="1:6" x14ac:dyDescent="0.2">
      <c r="A300" t="s">
        <v>263</v>
      </c>
      <c r="B300">
        <v>2</v>
      </c>
      <c r="C300">
        <f>SUM(B$292:B300)</f>
        <v>31</v>
      </c>
      <c r="D300" s="2">
        <f t="shared" si="5"/>
        <v>0.52542372881355937</v>
      </c>
    </row>
    <row r="301" spans="1:6" x14ac:dyDescent="0.2">
      <c r="A301" t="s">
        <v>264</v>
      </c>
      <c r="B301">
        <v>2</v>
      </c>
      <c r="C301">
        <f>SUM(B$292:B301)</f>
        <v>33</v>
      </c>
      <c r="D301" s="2">
        <f t="shared" si="5"/>
        <v>0.55932203389830504</v>
      </c>
    </row>
    <row r="302" spans="1:6" x14ac:dyDescent="0.2">
      <c r="A302" t="s">
        <v>3</v>
      </c>
      <c r="B302">
        <v>59</v>
      </c>
    </row>
    <row r="304" spans="1:6" x14ac:dyDescent="0.2">
      <c r="A304" s="4" t="s">
        <v>293</v>
      </c>
      <c r="B304" s="4"/>
      <c r="C304" s="4"/>
      <c r="D304" s="4"/>
    </row>
    <row r="305" spans="1:2" x14ac:dyDescent="0.2">
      <c r="A305" t="s">
        <v>266</v>
      </c>
      <c r="B305">
        <v>3</v>
      </c>
    </row>
    <row r="306" spans="1:2" x14ac:dyDescent="0.2">
      <c r="A306" t="s">
        <v>265</v>
      </c>
      <c r="B306">
        <v>1</v>
      </c>
    </row>
    <row r="307" spans="1:2" x14ac:dyDescent="0.2">
      <c r="A307" t="s">
        <v>270</v>
      </c>
      <c r="B307">
        <v>1</v>
      </c>
    </row>
    <row r="308" spans="1:2" x14ac:dyDescent="0.2">
      <c r="A308" t="s">
        <v>268</v>
      </c>
      <c r="B308">
        <v>1</v>
      </c>
    </row>
    <row r="309" spans="1:2" x14ac:dyDescent="0.2">
      <c r="A309" t="s">
        <v>274</v>
      </c>
      <c r="B309">
        <v>1</v>
      </c>
    </row>
    <row r="310" spans="1:2" x14ac:dyDescent="0.2">
      <c r="A310" t="s">
        <v>267</v>
      </c>
      <c r="B310">
        <v>1</v>
      </c>
    </row>
    <row r="311" spans="1:2" x14ac:dyDescent="0.2">
      <c r="A311" t="s">
        <v>276</v>
      </c>
      <c r="B311">
        <v>1</v>
      </c>
    </row>
    <row r="312" spans="1:2" x14ac:dyDescent="0.2">
      <c r="A312" t="s">
        <v>273</v>
      </c>
      <c r="B312">
        <v>1</v>
      </c>
    </row>
    <row r="313" spans="1:2" x14ac:dyDescent="0.2">
      <c r="A313" t="s">
        <v>269</v>
      </c>
      <c r="B313">
        <v>1</v>
      </c>
    </row>
    <row r="314" spans="1:2" x14ac:dyDescent="0.2">
      <c r="A314" t="s">
        <v>275</v>
      </c>
      <c r="B314">
        <v>1</v>
      </c>
    </row>
    <row r="315" spans="1:2" x14ac:dyDescent="0.2">
      <c r="A315" t="s">
        <v>271</v>
      </c>
      <c r="B315">
        <v>1</v>
      </c>
    </row>
    <row r="316" spans="1:2" x14ac:dyDescent="0.2">
      <c r="A316" t="s">
        <v>272</v>
      </c>
      <c r="B316">
        <v>1</v>
      </c>
    </row>
    <row r="317" spans="1:2" x14ac:dyDescent="0.2">
      <c r="A317" t="s">
        <v>3</v>
      </c>
      <c r="B317">
        <v>14</v>
      </c>
    </row>
  </sheetData>
  <sortState ref="A301:B313">
    <sortCondition descending="1" ref="B301:B313"/>
  </sortState>
  <mergeCells count="2">
    <mergeCell ref="A1:M1"/>
    <mergeCell ref="A2:M2"/>
  </mergeCells>
  <pageMargins left="0.7" right="0.7" top="0.78740157499999996" bottom="0.78740157499999996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</dc:creator>
  <cp:lastModifiedBy>David Marek</cp:lastModifiedBy>
  <dcterms:created xsi:type="dcterms:W3CDTF">2013-05-11T22:20:58Z</dcterms:created>
  <dcterms:modified xsi:type="dcterms:W3CDTF">2013-06-21T06:07:12Z</dcterms:modified>
</cp:coreProperties>
</file>