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omments5.xml" ContentType="application/vnd.openxmlformats-officedocument.spreadsheetml.comment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3050"/>
  </bookViews>
  <sheets>
    <sheet name="dle výsledků projektu" sheetId="13" r:id="rId1"/>
    <sheet name="dle výsledků výzkumníků (abs.)" sheetId="14" r:id="rId2"/>
    <sheet name="dle výsledků výzkumníků (rel.)" sheetId="15" r:id="rId3"/>
    <sheet name="shluk analýza (skupiny oborů)" sheetId="17" r:id="rId4"/>
    <sheet name="shluk analýza (obory)" sheetId="18" r:id="rId5"/>
  </sheets>
  <calcPr calcId="145621"/>
</workbook>
</file>

<file path=xl/calcChain.xml><?xml version="1.0" encoding="utf-8"?>
<calcChain xmlns="http://schemas.openxmlformats.org/spreadsheetml/2006/main">
  <c r="DU58" i="14" l="1"/>
  <c r="DT58" i="14"/>
  <c r="DS58" i="14"/>
  <c r="DR58" i="14"/>
  <c r="DQ58" i="14"/>
  <c r="DP58" i="14"/>
  <c r="DO58" i="14"/>
  <c r="DN58" i="14"/>
  <c r="DM58" i="14"/>
  <c r="DL58" i="14"/>
  <c r="DK58" i="14"/>
  <c r="DJ58" i="14"/>
  <c r="DI58" i="14"/>
  <c r="DH58" i="14"/>
  <c r="DG58" i="14"/>
  <c r="DF58" i="14"/>
  <c r="DE58" i="14"/>
  <c r="DD58" i="14"/>
  <c r="DC58" i="14"/>
  <c r="DB58" i="14"/>
  <c r="DA58" i="14"/>
  <c r="CZ58" i="14"/>
  <c r="CY58" i="14"/>
  <c r="CX58" i="14"/>
  <c r="CW58" i="14"/>
  <c r="CV58" i="14"/>
  <c r="CU58" i="14"/>
  <c r="CT58" i="14"/>
  <c r="CS58" i="14"/>
  <c r="CR58" i="14"/>
  <c r="CQ58" i="14"/>
  <c r="CP58" i="14"/>
  <c r="CO58" i="14"/>
  <c r="CN58" i="14"/>
  <c r="CM58" i="14"/>
  <c r="CL58" i="14"/>
  <c r="CK58" i="14"/>
  <c r="CJ58" i="14"/>
  <c r="CI58" i="14"/>
  <c r="CH58" i="14"/>
  <c r="CG58" i="14"/>
  <c r="CF58" i="14"/>
  <c r="CE58" i="14"/>
  <c r="CD58" i="14"/>
  <c r="CC58" i="14"/>
  <c r="CB58" i="14"/>
  <c r="CA58" i="14"/>
  <c r="BZ58" i="14"/>
  <c r="BY58" i="14"/>
  <c r="BX58" i="14"/>
  <c r="BW58" i="14"/>
  <c r="BV58" i="14"/>
  <c r="BU58" i="14"/>
  <c r="BT58" i="14"/>
  <c r="BS58" i="14"/>
  <c r="BR58" i="14"/>
  <c r="BQ58" i="14"/>
  <c r="BP58" i="14"/>
  <c r="BO58" i="14"/>
  <c r="BN58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C58" i="14"/>
  <c r="EC58" i="15"/>
  <c r="DE58" i="15"/>
  <c r="DC58" i="15"/>
  <c r="CO58" i="15"/>
  <c r="BU58" i="15"/>
  <c r="BK58" i="15"/>
  <c r="AU58" i="15"/>
  <c r="AK58" i="15"/>
  <c r="U58" i="15"/>
  <c r="C58" i="15"/>
  <c r="EC57" i="15"/>
  <c r="DE57" i="15"/>
  <c r="DC57" i="15"/>
  <c r="CO57" i="15"/>
  <c r="BU57" i="15"/>
  <c r="BK57" i="15"/>
  <c r="AU57" i="15"/>
  <c r="AK57" i="15"/>
  <c r="U57" i="15"/>
  <c r="C57" i="15"/>
  <c r="EC56" i="15"/>
  <c r="DE56" i="15"/>
  <c r="DC56" i="15"/>
  <c r="CO56" i="15"/>
  <c r="BU56" i="15"/>
  <c r="BK56" i="15"/>
  <c r="AU56" i="15"/>
  <c r="AK56" i="15"/>
  <c r="U56" i="15"/>
  <c r="C56" i="15"/>
  <c r="EC55" i="15"/>
  <c r="DE55" i="15"/>
  <c r="DC55" i="15"/>
  <c r="CO55" i="15"/>
  <c r="BU55" i="15"/>
  <c r="BK55" i="15"/>
  <c r="AU55" i="15"/>
  <c r="AK55" i="15"/>
  <c r="U55" i="15"/>
  <c r="C55" i="15"/>
  <c r="EC54" i="15"/>
  <c r="DE54" i="15"/>
  <c r="DC54" i="15"/>
  <c r="CO54" i="15"/>
  <c r="BU54" i="15"/>
  <c r="BK54" i="15"/>
  <c r="AU54" i="15"/>
  <c r="AK54" i="15"/>
  <c r="U54" i="15"/>
  <c r="C54" i="15"/>
  <c r="EC53" i="15"/>
  <c r="DE53" i="15"/>
  <c r="DC53" i="15"/>
  <c r="CO53" i="15"/>
  <c r="BU53" i="15"/>
  <c r="BK53" i="15"/>
  <c r="AU53" i="15"/>
  <c r="AK53" i="15"/>
  <c r="U53" i="15"/>
  <c r="C53" i="15"/>
  <c r="EC52" i="15"/>
  <c r="DE52" i="15"/>
  <c r="DC52" i="15"/>
  <c r="CO52" i="15"/>
  <c r="BU52" i="15"/>
  <c r="BK52" i="15"/>
  <c r="AU52" i="15"/>
  <c r="AK52" i="15"/>
  <c r="U52" i="15"/>
  <c r="C52" i="15"/>
  <c r="EC51" i="15"/>
  <c r="DE51" i="15"/>
  <c r="DC51" i="15"/>
  <c r="CO51" i="15"/>
  <c r="BU51" i="15"/>
  <c r="BK51" i="15"/>
  <c r="AU51" i="15"/>
  <c r="AK51" i="15"/>
  <c r="U51" i="15"/>
  <c r="C51" i="15"/>
  <c r="EC50" i="15"/>
  <c r="DE50" i="15"/>
  <c r="DC50" i="15"/>
  <c r="CO50" i="15"/>
  <c r="BU50" i="15"/>
  <c r="BK50" i="15"/>
  <c r="AU50" i="15"/>
  <c r="AK50" i="15"/>
  <c r="U50" i="15"/>
  <c r="C50" i="15"/>
  <c r="EC49" i="15"/>
  <c r="DE49" i="15"/>
  <c r="DC49" i="15"/>
  <c r="CO49" i="15"/>
  <c r="BU49" i="15"/>
  <c r="BK49" i="15"/>
  <c r="AU49" i="15"/>
  <c r="AK49" i="15"/>
  <c r="U49" i="15"/>
  <c r="C49" i="15"/>
  <c r="EC48" i="15"/>
  <c r="DE48" i="15"/>
  <c r="DC48" i="15"/>
  <c r="CO48" i="15"/>
  <c r="BU48" i="15"/>
  <c r="BK48" i="15"/>
  <c r="AU48" i="15"/>
  <c r="AK48" i="15"/>
  <c r="U48" i="15"/>
  <c r="C48" i="15"/>
  <c r="EC47" i="15"/>
  <c r="DE47" i="15"/>
  <c r="DC47" i="15"/>
  <c r="CO47" i="15"/>
  <c r="BU47" i="15"/>
  <c r="BK47" i="15"/>
  <c r="AU47" i="15"/>
  <c r="AK47" i="15"/>
  <c r="U47" i="15"/>
  <c r="C47" i="15"/>
  <c r="EC46" i="15"/>
  <c r="DE46" i="15"/>
  <c r="DC46" i="15"/>
  <c r="CO46" i="15"/>
  <c r="BU46" i="15"/>
  <c r="BK46" i="15"/>
  <c r="AU46" i="15"/>
  <c r="AK46" i="15"/>
  <c r="U46" i="15"/>
  <c r="C46" i="15"/>
  <c r="EC45" i="15"/>
  <c r="DE45" i="15"/>
  <c r="DC45" i="15"/>
  <c r="CO45" i="15"/>
  <c r="BU45" i="15"/>
  <c r="BK45" i="15"/>
  <c r="AU45" i="15"/>
  <c r="AK45" i="15"/>
  <c r="U45" i="15"/>
  <c r="C45" i="15"/>
  <c r="EC44" i="15"/>
  <c r="DE44" i="15"/>
  <c r="DC44" i="15"/>
  <c r="CO44" i="15"/>
  <c r="BU44" i="15"/>
  <c r="BK44" i="15"/>
  <c r="AU44" i="15"/>
  <c r="AK44" i="15"/>
  <c r="U44" i="15"/>
  <c r="C44" i="15"/>
  <c r="EC43" i="15"/>
  <c r="DE43" i="15"/>
  <c r="DC43" i="15"/>
  <c r="CO43" i="15"/>
  <c r="BU43" i="15"/>
  <c r="BK43" i="15"/>
  <c r="AU43" i="15"/>
  <c r="AK43" i="15"/>
  <c r="U43" i="15"/>
  <c r="C43" i="15"/>
  <c r="EC42" i="15"/>
  <c r="DE42" i="15"/>
  <c r="DC42" i="15"/>
  <c r="CO42" i="15"/>
  <c r="BU42" i="15"/>
  <c r="BK42" i="15"/>
  <c r="AU42" i="15"/>
  <c r="AK42" i="15"/>
  <c r="U42" i="15"/>
  <c r="C42" i="15"/>
  <c r="EC41" i="15"/>
  <c r="DE41" i="15"/>
  <c r="DC41" i="15"/>
  <c r="CO41" i="15"/>
  <c r="BU41" i="15"/>
  <c r="BK41" i="15"/>
  <c r="AU41" i="15"/>
  <c r="AK41" i="15"/>
  <c r="U41" i="15"/>
  <c r="C41" i="15"/>
  <c r="EC40" i="15"/>
  <c r="DE40" i="15"/>
  <c r="DC40" i="15"/>
  <c r="CO40" i="15"/>
  <c r="BU40" i="15"/>
  <c r="BK40" i="15"/>
  <c r="AU40" i="15"/>
  <c r="AK40" i="15"/>
  <c r="U40" i="15"/>
  <c r="C40" i="15"/>
  <c r="EC39" i="15"/>
  <c r="DE39" i="15"/>
  <c r="DC39" i="15"/>
  <c r="CO39" i="15"/>
  <c r="BU39" i="15"/>
  <c r="BK39" i="15"/>
  <c r="AU39" i="15"/>
  <c r="AK39" i="15"/>
  <c r="U39" i="15"/>
  <c r="C39" i="15"/>
  <c r="EC38" i="15"/>
  <c r="DE38" i="15"/>
  <c r="DC38" i="15"/>
  <c r="CO38" i="15"/>
  <c r="BU38" i="15"/>
  <c r="BK38" i="15"/>
  <c r="AU38" i="15"/>
  <c r="AK38" i="15"/>
  <c r="U38" i="15"/>
  <c r="C38" i="15"/>
  <c r="EC37" i="15"/>
  <c r="DE37" i="15"/>
  <c r="DC37" i="15"/>
  <c r="CO37" i="15"/>
  <c r="BU37" i="15"/>
  <c r="BK37" i="15"/>
  <c r="AU37" i="15"/>
  <c r="AK37" i="15"/>
  <c r="U37" i="15"/>
  <c r="C37" i="15"/>
  <c r="EC36" i="15"/>
  <c r="DE36" i="15"/>
  <c r="DC36" i="15"/>
  <c r="CO36" i="15"/>
  <c r="BU36" i="15"/>
  <c r="BK36" i="15"/>
  <c r="AU36" i="15"/>
  <c r="AK36" i="15"/>
  <c r="U36" i="15"/>
  <c r="C36" i="15"/>
  <c r="EC35" i="15"/>
  <c r="DE35" i="15"/>
  <c r="DC35" i="15"/>
  <c r="CO35" i="15"/>
  <c r="BU35" i="15"/>
  <c r="BK35" i="15"/>
  <c r="AU35" i="15"/>
  <c r="AK35" i="15"/>
  <c r="U35" i="15"/>
  <c r="C35" i="15"/>
  <c r="EC34" i="15"/>
  <c r="DE34" i="15"/>
  <c r="DC34" i="15"/>
  <c r="CO34" i="15"/>
  <c r="BU34" i="15"/>
  <c r="BK34" i="15"/>
  <c r="AU34" i="15"/>
  <c r="AK34" i="15"/>
  <c r="U34" i="15"/>
  <c r="C34" i="15"/>
  <c r="EC33" i="15"/>
  <c r="DE33" i="15"/>
  <c r="DC33" i="15"/>
  <c r="CO33" i="15"/>
  <c r="BU33" i="15"/>
  <c r="BK33" i="15"/>
  <c r="AU33" i="15"/>
  <c r="AK33" i="15"/>
  <c r="U33" i="15"/>
  <c r="C33" i="15"/>
  <c r="EC32" i="15"/>
  <c r="DE32" i="15"/>
  <c r="DC32" i="15"/>
  <c r="CO32" i="15"/>
  <c r="BU32" i="15"/>
  <c r="BK32" i="15"/>
  <c r="AU32" i="15"/>
  <c r="AK32" i="15"/>
  <c r="U32" i="15"/>
  <c r="C32" i="15"/>
  <c r="EC31" i="15"/>
  <c r="DE31" i="15"/>
  <c r="DC31" i="15"/>
  <c r="CO31" i="15"/>
  <c r="BU31" i="15"/>
  <c r="BK31" i="15"/>
  <c r="AU31" i="15"/>
  <c r="AK31" i="15"/>
  <c r="U31" i="15"/>
  <c r="C31" i="15"/>
  <c r="EC30" i="15"/>
  <c r="DE30" i="15"/>
  <c r="DC30" i="15"/>
  <c r="CO30" i="15"/>
  <c r="BU30" i="15"/>
  <c r="BK30" i="15"/>
  <c r="AU30" i="15"/>
  <c r="AK30" i="15"/>
  <c r="U30" i="15"/>
  <c r="C30" i="15"/>
  <c r="EC29" i="15"/>
  <c r="DE29" i="15"/>
  <c r="DC29" i="15"/>
  <c r="CO29" i="15"/>
  <c r="BU29" i="15"/>
  <c r="BK29" i="15"/>
  <c r="AU29" i="15"/>
  <c r="AK29" i="15"/>
  <c r="U29" i="15"/>
  <c r="C29" i="15"/>
  <c r="EC28" i="15"/>
  <c r="DE28" i="15"/>
  <c r="DC28" i="15"/>
  <c r="CO28" i="15"/>
  <c r="BU28" i="15"/>
  <c r="BK28" i="15"/>
  <c r="AU28" i="15"/>
  <c r="AK28" i="15"/>
  <c r="U28" i="15"/>
  <c r="C28" i="15"/>
  <c r="EC27" i="15"/>
  <c r="DE27" i="15"/>
  <c r="DC27" i="15"/>
  <c r="CO27" i="15"/>
  <c r="BU27" i="15"/>
  <c r="BK27" i="15"/>
  <c r="AU27" i="15"/>
  <c r="AK27" i="15"/>
  <c r="U27" i="15"/>
  <c r="C27" i="15"/>
  <c r="EC26" i="15"/>
  <c r="DE26" i="15"/>
  <c r="DC26" i="15"/>
  <c r="CO26" i="15"/>
  <c r="BU26" i="15"/>
  <c r="BK26" i="15"/>
  <c r="AU26" i="15"/>
  <c r="AK26" i="15"/>
  <c r="U26" i="15"/>
  <c r="C26" i="15"/>
  <c r="EC25" i="15"/>
  <c r="DE25" i="15"/>
  <c r="DC25" i="15"/>
  <c r="CO25" i="15"/>
  <c r="BU25" i="15"/>
  <c r="BK25" i="15"/>
  <c r="AU25" i="15"/>
  <c r="AK25" i="15"/>
  <c r="U25" i="15"/>
  <c r="C25" i="15"/>
  <c r="EC24" i="15"/>
  <c r="DE24" i="15"/>
  <c r="DC24" i="15"/>
  <c r="CO24" i="15"/>
  <c r="BU24" i="15"/>
  <c r="BK24" i="15"/>
  <c r="AU24" i="15"/>
  <c r="AK24" i="15"/>
  <c r="U24" i="15"/>
  <c r="C24" i="15"/>
  <c r="EC23" i="15"/>
  <c r="DE23" i="15"/>
  <c r="DC23" i="15"/>
  <c r="CO23" i="15"/>
  <c r="BU23" i="15"/>
  <c r="BK23" i="15"/>
  <c r="AU23" i="15"/>
  <c r="AK23" i="15"/>
  <c r="U23" i="15"/>
  <c r="C23" i="15"/>
  <c r="EC22" i="15"/>
  <c r="DE22" i="15"/>
  <c r="DC22" i="15"/>
  <c r="CO22" i="15"/>
  <c r="BU22" i="15"/>
  <c r="BK22" i="15"/>
  <c r="AU22" i="15"/>
  <c r="AK22" i="15"/>
  <c r="U22" i="15"/>
  <c r="C22" i="15"/>
  <c r="EC21" i="15"/>
  <c r="DE21" i="15"/>
  <c r="DC21" i="15"/>
  <c r="CO21" i="15"/>
  <c r="BU21" i="15"/>
  <c r="BK21" i="15"/>
  <c r="AU21" i="15"/>
  <c r="AK21" i="15"/>
  <c r="U21" i="15"/>
  <c r="C21" i="15"/>
  <c r="EC20" i="15"/>
  <c r="DE20" i="15"/>
  <c r="DC20" i="15"/>
  <c r="CO20" i="15"/>
  <c r="BU20" i="15"/>
  <c r="BK20" i="15"/>
  <c r="AU20" i="15"/>
  <c r="AK20" i="15"/>
  <c r="U20" i="15"/>
  <c r="C20" i="15"/>
  <c r="EC19" i="15"/>
  <c r="DE19" i="15"/>
  <c r="DC19" i="15"/>
  <c r="CO19" i="15"/>
  <c r="BU19" i="15"/>
  <c r="BK19" i="15"/>
  <c r="AU19" i="15"/>
  <c r="AK19" i="15"/>
  <c r="U19" i="15"/>
  <c r="C19" i="15"/>
  <c r="EC18" i="15"/>
  <c r="DE18" i="15"/>
  <c r="DC18" i="15"/>
  <c r="CO18" i="15"/>
  <c r="BU18" i="15"/>
  <c r="BK18" i="15"/>
  <c r="AU18" i="15"/>
  <c r="AK18" i="15"/>
  <c r="U18" i="15"/>
  <c r="C18" i="15"/>
  <c r="EC17" i="15"/>
  <c r="DE17" i="15"/>
  <c r="DC17" i="15"/>
  <c r="CO17" i="15"/>
  <c r="BU17" i="15"/>
  <c r="BK17" i="15"/>
  <c r="AU17" i="15"/>
  <c r="AK17" i="15"/>
  <c r="U17" i="15"/>
  <c r="C17" i="15"/>
  <c r="EC16" i="15"/>
  <c r="DE16" i="15"/>
  <c r="DC16" i="15"/>
  <c r="CO16" i="15"/>
  <c r="BU16" i="15"/>
  <c r="BK16" i="15"/>
  <c r="AU16" i="15"/>
  <c r="AK16" i="15"/>
  <c r="U16" i="15"/>
  <c r="C16" i="15"/>
  <c r="EC15" i="15"/>
  <c r="DE15" i="15"/>
  <c r="DC15" i="15"/>
  <c r="CO15" i="15"/>
  <c r="BU15" i="15"/>
  <c r="BK15" i="15"/>
  <c r="AU15" i="15"/>
  <c r="AK15" i="15"/>
  <c r="U15" i="15"/>
  <c r="C15" i="15"/>
  <c r="EC14" i="15"/>
  <c r="DE14" i="15"/>
  <c r="DC14" i="15"/>
  <c r="CO14" i="15"/>
  <c r="BU14" i="15"/>
  <c r="BK14" i="15"/>
  <c r="AU14" i="15"/>
  <c r="AK14" i="15"/>
  <c r="U14" i="15"/>
  <c r="C14" i="15"/>
  <c r="EC13" i="15"/>
  <c r="DE13" i="15"/>
  <c r="DC13" i="15"/>
  <c r="CO13" i="15"/>
  <c r="BU13" i="15"/>
  <c r="BK13" i="15"/>
  <c r="AU13" i="15"/>
  <c r="AK13" i="15"/>
  <c r="U13" i="15"/>
  <c r="C13" i="15"/>
  <c r="EC12" i="15"/>
  <c r="DE12" i="15"/>
  <c r="DC12" i="15"/>
  <c r="CO12" i="15"/>
  <c r="BU12" i="15"/>
  <c r="BK12" i="15"/>
  <c r="AU12" i="15"/>
  <c r="AK12" i="15"/>
  <c r="U12" i="15"/>
  <c r="C12" i="15"/>
  <c r="EC11" i="15"/>
  <c r="DE11" i="15"/>
  <c r="DC11" i="15"/>
  <c r="CO11" i="15"/>
  <c r="BU11" i="15"/>
  <c r="BK11" i="15"/>
  <c r="AU11" i="15"/>
  <c r="AK11" i="15"/>
  <c r="U11" i="15"/>
  <c r="C11" i="15"/>
  <c r="EC10" i="15"/>
  <c r="DE10" i="15"/>
  <c r="DC10" i="15"/>
  <c r="CO10" i="15"/>
  <c r="BU10" i="15"/>
  <c r="BK10" i="15"/>
  <c r="AU10" i="15"/>
  <c r="AK10" i="15"/>
  <c r="U10" i="15"/>
  <c r="C10" i="15"/>
  <c r="EC9" i="15"/>
  <c r="DE9" i="15"/>
  <c r="DC9" i="15"/>
  <c r="CO9" i="15"/>
  <c r="BU9" i="15"/>
  <c r="BK9" i="15"/>
  <c r="AU9" i="15"/>
  <c r="AK9" i="15"/>
  <c r="U9" i="15"/>
  <c r="C9" i="15"/>
  <c r="EC8" i="15"/>
  <c r="DE8" i="15"/>
  <c r="DC8" i="15"/>
  <c r="CO8" i="15"/>
  <c r="BU8" i="15"/>
  <c r="BK8" i="15"/>
  <c r="AU8" i="15"/>
  <c r="AK8" i="15"/>
  <c r="U8" i="15"/>
  <c r="C8" i="15"/>
  <c r="EC7" i="15"/>
  <c r="DE7" i="15"/>
  <c r="DC7" i="15"/>
  <c r="CO7" i="15"/>
  <c r="BU7" i="15"/>
  <c r="BK7" i="15"/>
  <c r="AU7" i="15"/>
  <c r="AK7" i="15"/>
  <c r="U7" i="15"/>
  <c r="C7" i="15"/>
  <c r="EC6" i="15"/>
  <c r="DE6" i="15"/>
  <c r="DC6" i="15"/>
  <c r="CO6" i="15"/>
  <c r="BU6" i="15"/>
  <c r="BK6" i="15"/>
  <c r="AU6" i="15"/>
  <c r="AK6" i="15"/>
  <c r="U6" i="15"/>
  <c r="C6" i="15"/>
  <c r="EC5" i="15"/>
  <c r="DE5" i="15"/>
  <c r="DC5" i="15"/>
  <c r="CO5" i="15"/>
  <c r="BU5" i="15"/>
  <c r="BK5" i="15"/>
  <c r="AU5" i="15"/>
  <c r="AK5" i="15"/>
  <c r="U5" i="15"/>
  <c r="C5" i="15"/>
  <c r="D65" i="13" l="1"/>
  <c r="E65" i="13"/>
  <c r="D66" i="13"/>
  <c r="E66" i="13"/>
  <c r="D67" i="13"/>
  <c r="E67" i="13"/>
  <c r="D68" i="13"/>
  <c r="E68" i="13"/>
  <c r="D69" i="13"/>
  <c r="E69" i="13"/>
  <c r="D70" i="13"/>
  <c r="E70" i="13"/>
  <c r="D71" i="13"/>
  <c r="E71" i="13"/>
  <c r="D72" i="13"/>
  <c r="E72" i="13"/>
  <c r="D73" i="13"/>
  <c r="E73" i="13"/>
  <c r="D74" i="13"/>
  <c r="E74" i="13"/>
  <c r="D75" i="13"/>
  <c r="E75" i="13"/>
  <c r="D76" i="13"/>
  <c r="E76" i="13"/>
  <c r="D77" i="13"/>
  <c r="E77" i="13"/>
  <c r="D78" i="13"/>
  <c r="E78" i="13"/>
  <c r="D79" i="13"/>
  <c r="E79" i="13"/>
  <c r="D80" i="13"/>
  <c r="E80" i="13"/>
  <c r="D81" i="13"/>
  <c r="E81" i="13"/>
  <c r="D82" i="13"/>
  <c r="E82" i="13"/>
  <c r="D83" i="13"/>
  <c r="E83" i="13"/>
  <c r="D84" i="13"/>
  <c r="E84" i="13"/>
  <c r="D85" i="13"/>
  <c r="E85" i="13"/>
  <c r="D86" i="13"/>
  <c r="E86" i="13"/>
  <c r="D87" i="13"/>
  <c r="E87" i="13"/>
  <c r="D88" i="13"/>
  <c r="E88" i="13"/>
  <c r="D89" i="13"/>
  <c r="E89" i="13"/>
  <c r="D90" i="13"/>
  <c r="E90" i="13"/>
  <c r="D91" i="13"/>
  <c r="E91" i="13"/>
  <c r="D92" i="13"/>
  <c r="E92" i="13"/>
  <c r="D93" i="13"/>
  <c r="E93" i="13"/>
  <c r="D94" i="13"/>
  <c r="E94" i="13"/>
  <c r="D95" i="13"/>
  <c r="E95" i="13"/>
  <c r="CQ95" i="13"/>
  <c r="CP95" i="13"/>
  <c r="CO95" i="13"/>
  <c r="CN95" i="13"/>
  <c r="CM95" i="13"/>
  <c r="CL95" i="13"/>
  <c r="CK95" i="13"/>
  <c r="CJ95" i="13"/>
  <c r="CI95" i="13"/>
  <c r="CH95" i="13"/>
  <c r="CG95" i="13"/>
  <c r="CF95" i="13"/>
  <c r="CE95" i="13"/>
  <c r="CD95" i="13"/>
  <c r="CC95" i="13"/>
  <c r="CB95" i="13"/>
  <c r="CA95" i="13"/>
  <c r="BZ95" i="13"/>
  <c r="BY95" i="13"/>
  <c r="BX95" i="13"/>
  <c r="BW95" i="13"/>
  <c r="BU95" i="13"/>
  <c r="BT95" i="13"/>
  <c r="BS95" i="13"/>
  <c r="BR95" i="13"/>
  <c r="BQ95" i="13"/>
  <c r="BP95" i="13"/>
  <c r="BO95" i="13"/>
  <c r="BN95" i="13"/>
  <c r="BL95" i="13"/>
  <c r="BK95" i="13"/>
  <c r="BJ95" i="13"/>
  <c r="BI95" i="13"/>
  <c r="BH95" i="13"/>
  <c r="BG95" i="13"/>
  <c r="BF95" i="13"/>
  <c r="BE95" i="13"/>
  <c r="BD95" i="13"/>
  <c r="BB95" i="13"/>
  <c r="BA95" i="13"/>
  <c r="AZ95" i="13"/>
  <c r="AY95" i="13"/>
  <c r="AX95" i="13"/>
  <c r="AW95" i="13"/>
  <c r="AV95" i="13"/>
  <c r="AU95" i="13"/>
  <c r="AT95" i="13"/>
  <c r="AR95" i="13"/>
  <c r="AQ95" i="13"/>
  <c r="AP95" i="13"/>
  <c r="AO95" i="13"/>
  <c r="AN95" i="13"/>
  <c r="AM95" i="13"/>
  <c r="AL95" i="13"/>
  <c r="AK95" i="13"/>
  <c r="AJ95" i="13"/>
  <c r="AI95" i="13"/>
  <c r="AH95" i="13"/>
  <c r="AG95" i="13"/>
  <c r="AE95" i="13"/>
  <c r="AD95" i="13"/>
  <c r="AC95" i="13"/>
  <c r="AB95" i="13"/>
  <c r="AA95" i="13"/>
  <c r="Z95" i="13"/>
  <c r="Y95" i="13"/>
  <c r="X95" i="13"/>
  <c r="V95" i="13"/>
  <c r="U95" i="13"/>
  <c r="T95" i="13"/>
  <c r="S95" i="13"/>
  <c r="R95" i="13"/>
  <c r="Q95" i="13"/>
  <c r="P95" i="13"/>
  <c r="O95" i="13"/>
  <c r="N95" i="13"/>
  <c r="M95" i="13"/>
  <c r="L95" i="13"/>
  <c r="K95" i="13"/>
  <c r="I95" i="13"/>
  <c r="H95" i="13"/>
  <c r="G95" i="13"/>
  <c r="F95" i="13"/>
  <c r="CQ94" i="13"/>
  <c r="CP94" i="13"/>
  <c r="CO94" i="13"/>
  <c r="CN94" i="13"/>
  <c r="CM94" i="13"/>
  <c r="CL94" i="13"/>
  <c r="CK94" i="13"/>
  <c r="CJ94" i="13"/>
  <c r="CI94" i="13"/>
  <c r="CH94" i="13"/>
  <c r="CG94" i="13"/>
  <c r="CF94" i="13"/>
  <c r="CE94" i="13"/>
  <c r="CD94" i="13"/>
  <c r="CC94" i="13"/>
  <c r="CB94" i="13"/>
  <c r="CA94" i="13"/>
  <c r="BZ94" i="13"/>
  <c r="BY94" i="13"/>
  <c r="BX94" i="13"/>
  <c r="BW94" i="13"/>
  <c r="BU94" i="13"/>
  <c r="BT94" i="13"/>
  <c r="BS94" i="13"/>
  <c r="BR94" i="13"/>
  <c r="BQ94" i="13"/>
  <c r="BP94" i="13"/>
  <c r="BO94" i="13"/>
  <c r="BN94" i="13"/>
  <c r="BL94" i="13"/>
  <c r="BK94" i="13"/>
  <c r="BJ94" i="13"/>
  <c r="BI94" i="13"/>
  <c r="BH94" i="13"/>
  <c r="BG94" i="13"/>
  <c r="BF94" i="13"/>
  <c r="BE94" i="13"/>
  <c r="BD94" i="13"/>
  <c r="BB94" i="13"/>
  <c r="BA94" i="13"/>
  <c r="AZ94" i="13"/>
  <c r="AY94" i="13"/>
  <c r="AX94" i="13"/>
  <c r="AW94" i="13"/>
  <c r="AV94" i="13"/>
  <c r="AU94" i="13"/>
  <c r="AT94" i="13"/>
  <c r="AR94" i="13"/>
  <c r="AQ94" i="13"/>
  <c r="AP94" i="13"/>
  <c r="AO94" i="13"/>
  <c r="AN94" i="13"/>
  <c r="AM94" i="13"/>
  <c r="AL94" i="13"/>
  <c r="AK94" i="13"/>
  <c r="AJ94" i="13"/>
  <c r="AI94" i="13"/>
  <c r="AH94" i="13"/>
  <c r="AG94" i="13"/>
  <c r="AE94" i="13"/>
  <c r="AD94" i="13"/>
  <c r="AC94" i="13"/>
  <c r="AB94" i="13"/>
  <c r="AA94" i="13"/>
  <c r="Z94" i="13"/>
  <c r="Y94" i="13"/>
  <c r="X94" i="13"/>
  <c r="V94" i="13"/>
  <c r="U94" i="13"/>
  <c r="T94" i="13"/>
  <c r="S94" i="13"/>
  <c r="R94" i="13"/>
  <c r="Q94" i="13"/>
  <c r="P94" i="13"/>
  <c r="O94" i="13"/>
  <c r="N94" i="13"/>
  <c r="M94" i="13"/>
  <c r="L94" i="13"/>
  <c r="K94" i="13"/>
  <c r="I94" i="13"/>
  <c r="H94" i="13"/>
  <c r="G94" i="13"/>
  <c r="F94" i="13"/>
  <c r="CQ93" i="13"/>
  <c r="CP93" i="13"/>
  <c r="CO93" i="13"/>
  <c r="CN93" i="13"/>
  <c r="CM93" i="13"/>
  <c r="CL93" i="13"/>
  <c r="CK93" i="13"/>
  <c r="CJ93" i="13"/>
  <c r="CI93" i="13"/>
  <c r="CH93" i="13"/>
  <c r="CG93" i="13"/>
  <c r="CF93" i="13"/>
  <c r="CE93" i="13"/>
  <c r="CD93" i="13"/>
  <c r="CC93" i="13"/>
  <c r="CB93" i="13"/>
  <c r="CA93" i="13"/>
  <c r="BZ93" i="13"/>
  <c r="BY93" i="13"/>
  <c r="BX93" i="13"/>
  <c r="BW93" i="13"/>
  <c r="BU93" i="13"/>
  <c r="BT93" i="13"/>
  <c r="BS93" i="13"/>
  <c r="BR93" i="13"/>
  <c r="BQ93" i="13"/>
  <c r="BP93" i="13"/>
  <c r="BO93" i="13"/>
  <c r="BN93" i="13"/>
  <c r="BL93" i="13"/>
  <c r="BK93" i="13"/>
  <c r="BJ93" i="13"/>
  <c r="BI93" i="13"/>
  <c r="BH93" i="13"/>
  <c r="BG93" i="13"/>
  <c r="BF93" i="13"/>
  <c r="BE93" i="13"/>
  <c r="BD93" i="13"/>
  <c r="BB93" i="13"/>
  <c r="BA93" i="13"/>
  <c r="AZ93" i="13"/>
  <c r="AY93" i="13"/>
  <c r="AX93" i="13"/>
  <c r="AW93" i="13"/>
  <c r="AV93" i="13"/>
  <c r="AU93" i="13"/>
  <c r="AT93" i="13"/>
  <c r="AR93" i="13"/>
  <c r="AQ93" i="13"/>
  <c r="AP93" i="13"/>
  <c r="AO93" i="13"/>
  <c r="AN93" i="13"/>
  <c r="AM93" i="13"/>
  <c r="AL93" i="13"/>
  <c r="AK93" i="13"/>
  <c r="AJ93" i="13"/>
  <c r="AI93" i="13"/>
  <c r="AH93" i="13"/>
  <c r="AG93" i="13"/>
  <c r="AE93" i="13"/>
  <c r="AD93" i="13"/>
  <c r="AC93" i="13"/>
  <c r="AB93" i="13"/>
  <c r="AA93" i="13"/>
  <c r="Z93" i="13"/>
  <c r="Y93" i="13"/>
  <c r="X93" i="13"/>
  <c r="V93" i="13"/>
  <c r="U93" i="13"/>
  <c r="T93" i="13"/>
  <c r="S93" i="13"/>
  <c r="R93" i="13"/>
  <c r="Q93" i="13"/>
  <c r="P93" i="13"/>
  <c r="O93" i="13"/>
  <c r="N93" i="13"/>
  <c r="M93" i="13"/>
  <c r="L93" i="13"/>
  <c r="K93" i="13"/>
  <c r="I93" i="13"/>
  <c r="H93" i="13"/>
  <c r="G93" i="13"/>
  <c r="F93" i="13"/>
  <c r="CQ92" i="13"/>
  <c r="CP92" i="13"/>
  <c r="CO92" i="13"/>
  <c r="CN92" i="13"/>
  <c r="CM92" i="13"/>
  <c r="CL92" i="13"/>
  <c r="CK92" i="13"/>
  <c r="CJ92" i="13"/>
  <c r="CI92" i="13"/>
  <c r="CH92" i="13"/>
  <c r="CG92" i="13"/>
  <c r="CF92" i="13"/>
  <c r="CE92" i="13"/>
  <c r="CD92" i="13"/>
  <c r="CC92" i="13"/>
  <c r="CB92" i="13"/>
  <c r="CA92" i="13"/>
  <c r="BZ92" i="13"/>
  <c r="BY92" i="13"/>
  <c r="BX92" i="13"/>
  <c r="BW92" i="13"/>
  <c r="BU92" i="13"/>
  <c r="BT92" i="13"/>
  <c r="BS92" i="13"/>
  <c r="BR92" i="13"/>
  <c r="BQ92" i="13"/>
  <c r="BP92" i="13"/>
  <c r="BO92" i="13"/>
  <c r="BN92" i="13"/>
  <c r="BL92" i="13"/>
  <c r="BK92" i="13"/>
  <c r="BJ92" i="13"/>
  <c r="BI92" i="13"/>
  <c r="BH92" i="13"/>
  <c r="BG92" i="13"/>
  <c r="BF92" i="13"/>
  <c r="BE92" i="13"/>
  <c r="BD92" i="13"/>
  <c r="BB92" i="13"/>
  <c r="BA92" i="13"/>
  <c r="AZ92" i="13"/>
  <c r="AY92" i="13"/>
  <c r="AX92" i="13"/>
  <c r="AW92" i="13"/>
  <c r="AV92" i="13"/>
  <c r="AU92" i="13"/>
  <c r="AT92" i="13"/>
  <c r="AR92" i="13"/>
  <c r="AQ92" i="13"/>
  <c r="AP92" i="13"/>
  <c r="AO92" i="13"/>
  <c r="AN92" i="13"/>
  <c r="AM92" i="13"/>
  <c r="AL92" i="13"/>
  <c r="AK92" i="13"/>
  <c r="AJ92" i="13"/>
  <c r="AI92" i="13"/>
  <c r="AH92" i="13"/>
  <c r="AG92" i="13"/>
  <c r="AE92" i="13"/>
  <c r="AD92" i="13"/>
  <c r="AC92" i="13"/>
  <c r="AB92" i="13"/>
  <c r="AA92" i="13"/>
  <c r="Z92" i="13"/>
  <c r="Y92" i="13"/>
  <c r="X92" i="13"/>
  <c r="V92" i="13"/>
  <c r="U92" i="13"/>
  <c r="T92" i="13"/>
  <c r="S92" i="13"/>
  <c r="R92" i="13"/>
  <c r="Q92" i="13"/>
  <c r="P92" i="13"/>
  <c r="O92" i="13"/>
  <c r="N92" i="13"/>
  <c r="M92" i="13"/>
  <c r="L92" i="13"/>
  <c r="K92" i="13"/>
  <c r="I92" i="13"/>
  <c r="H92" i="13"/>
  <c r="G92" i="13"/>
  <c r="F92" i="13"/>
  <c r="CQ91" i="13"/>
  <c r="CP91" i="13"/>
  <c r="CO91" i="13"/>
  <c r="CN91" i="13"/>
  <c r="CM91" i="13"/>
  <c r="CL91" i="13"/>
  <c r="CK91" i="13"/>
  <c r="CJ91" i="13"/>
  <c r="CI91" i="13"/>
  <c r="CH91" i="13"/>
  <c r="CG91" i="13"/>
  <c r="CF91" i="13"/>
  <c r="CE91" i="13"/>
  <c r="CD91" i="13"/>
  <c r="CC91" i="13"/>
  <c r="CB91" i="13"/>
  <c r="CA91" i="13"/>
  <c r="BZ91" i="13"/>
  <c r="BY91" i="13"/>
  <c r="BX91" i="13"/>
  <c r="BW91" i="13"/>
  <c r="BU91" i="13"/>
  <c r="BT91" i="13"/>
  <c r="BS91" i="13"/>
  <c r="BR91" i="13"/>
  <c r="BQ91" i="13"/>
  <c r="BP91" i="13"/>
  <c r="BO91" i="13"/>
  <c r="BN91" i="13"/>
  <c r="BL91" i="13"/>
  <c r="BK91" i="13"/>
  <c r="BJ91" i="13"/>
  <c r="BI91" i="13"/>
  <c r="BH91" i="13"/>
  <c r="BG91" i="13"/>
  <c r="BF91" i="13"/>
  <c r="BE91" i="13"/>
  <c r="BD91" i="13"/>
  <c r="BB91" i="13"/>
  <c r="BA91" i="13"/>
  <c r="AZ91" i="13"/>
  <c r="AY91" i="13"/>
  <c r="AX91" i="13"/>
  <c r="AW91" i="13"/>
  <c r="AV91" i="13"/>
  <c r="AU91" i="13"/>
  <c r="AT91" i="13"/>
  <c r="AR91" i="13"/>
  <c r="AQ91" i="13"/>
  <c r="AP91" i="13"/>
  <c r="AO91" i="13"/>
  <c r="AN91" i="13"/>
  <c r="AM91" i="13"/>
  <c r="AL91" i="13"/>
  <c r="AK91" i="13"/>
  <c r="AJ91" i="13"/>
  <c r="AI91" i="13"/>
  <c r="AH91" i="13"/>
  <c r="AG91" i="13"/>
  <c r="AE91" i="13"/>
  <c r="AD91" i="13"/>
  <c r="AC91" i="13"/>
  <c r="AB91" i="13"/>
  <c r="AA91" i="13"/>
  <c r="Z91" i="13"/>
  <c r="Y91" i="13"/>
  <c r="X91" i="13"/>
  <c r="V91" i="13"/>
  <c r="U91" i="13"/>
  <c r="T91" i="13"/>
  <c r="S91" i="13"/>
  <c r="R91" i="13"/>
  <c r="Q91" i="13"/>
  <c r="P91" i="13"/>
  <c r="O91" i="13"/>
  <c r="N91" i="13"/>
  <c r="M91" i="13"/>
  <c r="L91" i="13"/>
  <c r="K91" i="13"/>
  <c r="I91" i="13"/>
  <c r="H91" i="13"/>
  <c r="G91" i="13"/>
  <c r="F91" i="13"/>
  <c r="CQ90" i="13"/>
  <c r="CP90" i="13"/>
  <c r="CO90" i="13"/>
  <c r="CN90" i="13"/>
  <c r="CM90" i="13"/>
  <c r="CL90" i="13"/>
  <c r="CK90" i="13"/>
  <c r="CJ90" i="13"/>
  <c r="CI90" i="13"/>
  <c r="CH90" i="13"/>
  <c r="CG90" i="13"/>
  <c r="CF90" i="13"/>
  <c r="CE90" i="13"/>
  <c r="CD90" i="13"/>
  <c r="CC90" i="13"/>
  <c r="CB90" i="13"/>
  <c r="CA90" i="13"/>
  <c r="BZ90" i="13"/>
  <c r="BY90" i="13"/>
  <c r="BX90" i="13"/>
  <c r="BW90" i="13"/>
  <c r="BU90" i="13"/>
  <c r="BT90" i="13"/>
  <c r="BS90" i="13"/>
  <c r="BR90" i="13"/>
  <c r="BQ90" i="13"/>
  <c r="BP90" i="13"/>
  <c r="BO90" i="13"/>
  <c r="BN90" i="13"/>
  <c r="BL90" i="13"/>
  <c r="BK90" i="13"/>
  <c r="BJ90" i="13"/>
  <c r="BI90" i="13"/>
  <c r="BH90" i="13"/>
  <c r="BG90" i="13"/>
  <c r="BF90" i="13"/>
  <c r="BE90" i="13"/>
  <c r="BD90" i="13"/>
  <c r="BB90" i="13"/>
  <c r="BA90" i="13"/>
  <c r="AZ90" i="13"/>
  <c r="AY90" i="13"/>
  <c r="AX90" i="13"/>
  <c r="AW90" i="13"/>
  <c r="AV90" i="13"/>
  <c r="AU90" i="13"/>
  <c r="AT90" i="13"/>
  <c r="AR90" i="13"/>
  <c r="AQ90" i="13"/>
  <c r="AP90" i="13"/>
  <c r="AO90" i="13"/>
  <c r="AN90" i="13"/>
  <c r="AM90" i="13"/>
  <c r="AL90" i="13"/>
  <c r="AK90" i="13"/>
  <c r="AJ90" i="13"/>
  <c r="AI90" i="13"/>
  <c r="AH90" i="13"/>
  <c r="AG90" i="13"/>
  <c r="AE90" i="13"/>
  <c r="AD90" i="13"/>
  <c r="AC90" i="13"/>
  <c r="AB90" i="13"/>
  <c r="AA90" i="13"/>
  <c r="Z90" i="13"/>
  <c r="Y90" i="13"/>
  <c r="X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I90" i="13"/>
  <c r="H90" i="13"/>
  <c r="G90" i="13"/>
  <c r="F90" i="13"/>
  <c r="CQ89" i="13"/>
  <c r="CP89" i="13"/>
  <c r="CO89" i="13"/>
  <c r="CN89" i="13"/>
  <c r="CM89" i="13"/>
  <c r="CL89" i="13"/>
  <c r="CK89" i="13"/>
  <c r="CJ89" i="13"/>
  <c r="CI89" i="13"/>
  <c r="CH89" i="13"/>
  <c r="CG89" i="13"/>
  <c r="CF89" i="13"/>
  <c r="CE89" i="13"/>
  <c r="CD89" i="13"/>
  <c r="CC89" i="13"/>
  <c r="CB89" i="13"/>
  <c r="CA89" i="13"/>
  <c r="BZ89" i="13"/>
  <c r="BY89" i="13"/>
  <c r="BX89" i="13"/>
  <c r="BW89" i="13"/>
  <c r="BU89" i="13"/>
  <c r="BT89" i="13"/>
  <c r="BS89" i="13"/>
  <c r="BR89" i="13"/>
  <c r="BQ89" i="13"/>
  <c r="BP89" i="13"/>
  <c r="BO89" i="13"/>
  <c r="BN89" i="13"/>
  <c r="BL89" i="13"/>
  <c r="BK89" i="13"/>
  <c r="BJ89" i="13"/>
  <c r="BI89" i="13"/>
  <c r="BH89" i="13"/>
  <c r="BG89" i="13"/>
  <c r="BF89" i="13"/>
  <c r="BE89" i="13"/>
  <c r="BD89" i="13"/>
  <c r="BB89" i="13"/>
  <c r="BA89" i="13"/>
  <c r="AZ89" i="13"/>
  <c r="AY89" i="13"/>
  <c r="AX89" i="13"/>
  <c r="AW89" i="13"/>
  <c r="AV89" i="13"/>
  <c r="AU89" i="13"/>
  <c r="AT89" i="13"/>
  <c r="AR89" i="13"/>
  <c r="AQ89" i="13"/>
  <c r="AP89" i="13"/>
  <c r="AO89" i="13"/>
  <c r="AN89" i="13"/>
  <c r="AM89" i="13"/>
  <c r="AL89" i="13"/>
  <c r="AK89" i="13"/>
  <c r="AJ89" i="13"/>
  <c r="AI89" i="13"/>
  <c r="AH89" i="13"/>
  <c r="AG89" i="13"/>
  <c r="AE89" i="13"/>
  <c r="AD89" i="13"/>
  <c r="AC89" i="13"/>
  <c r="AB89" i="13"/>
  <c r="AA89" i="13"/>
  <c r="Z89" i="13"/>
  <c r="Y89" i="13"/>
  <c r="X89" i="13"/>
  <c r="V89" i="13"/>
  <c r="U89" i="13"/>
  <c r="T89" i="13"/>
  <c r="S89" i="13"/>
  <c r="R89" i="13"/>
  <c r="Q89" i="13"/>
  <c r="P89" i="13"/>
  <c r="O89" i="13"/>
  <c r="N89" i="13"/>
  <c r="M89" i="13"/>
  <c r="L89" i="13"/>
  <c r="K89" i="13"/>
  <c r="I89" i="13"/>
  <c r="H89" i="13"/>
  <c r="G89" i="13"/>
  <c r="F89" i="13"/>
  <c r="CQ88" i="13"/>
  <c r="CP88" i="13"/>
  <c r="CO88" i="13"/>
  <c r="CN88" i="13"/>
  <c r="CM88" i="13"/>
  <c r="CL88" i="13"/>
  <c r="CK88" i="13"/>
  <c r="CJ88" i="13"/>
  <c r="CI88" i="13"/>
  <c r="CH88" i="13"/>
  <c r="CG88" i="13"/>
  <c r="CF88" i="13"/>
  <c r="CE88" i="13"/>
  <c r="CD88" i="13"/>
  <c r="CC88" i="13"/>
  <c r="CB88" i="13"/>
  <c r="CA88" i="13"/>
  <c r="BZ88" i="13"/>
  <c r="BY88" i="13"/>
  <c r="BX88" i="13"/>
  <c r="BW88" i="13"/>
  <c r="BU88" i="13"/>
  <c r="BT88" i="13"/>
  <c r="BS88" i="13"/>
  <c r="BR88" i="13"/>
  <c r="BQ88" i="13"/>
  <c r="BP88" i="13"/>
  <c r="BO88" i="13"/>
  <c r="BN88" i="13"/>
  <c r="BL88" i="13"/>
  <c r="BK88" i="13"/>
  <c r="BJ88" i="13"/>
  <c r="BI88" i="13"/>
  <c r="BH88" i="13"/>
  <c r="BG88" i="13"/>
  <c r="BF88" i="13"/>
  <c r="BE88" i="13"/>
  <c r="BD88" i="13"/>
  <c r="BB88" i="13"/>
  <c r="BA88" i="13"/>
  <c r="AZ88" i="13"/>
  <c r="AY88" i="13"/>
  <c r="AX88" i="13"/>
  <c r="AW88" i="13"/>
  <c r="AV88" i="13"/>
  <c r="AU88" i="13"/>
  <c r="AT88" i="13"/>
  <c r="AR88" i="13"/>
  <c r="AQ88" i="13"/>
  <c r="AP88" i="13"/>
  <c r="AO88" i="13"/>
  <c r="AN88" i="13"/>
  <c r="AM88" i="13"/>
  <c r="AL88" i="13"/>
  <c r="AK88" i="13"/>
  <c r="AJ88" i="13"/>
  <c r="AI88" i="13"/>
  <c r="AH88" i="13"/>
  <c r="AG88" i="13"/>
  <c r="AE88" i="13"/>
  <c r="AD88" i="13"/>
  <c r="AC88" i="13"/>
  <c r="AB88" i="13"/>
  <c r="AA88" i="13"/>
  <c r="Z88" i="13"/>
  <c r="Y88" i="13"/>
  <c r="X88" i="13"/>
  <c r="V88" i="13"/>
  <c r="U88" i="13"/>
  <c r="T88" i="13"/>
  <c r="S88" i="13"/>
  <c r="R88" i="13"/>
  <c r="Q88" i="13"/>
  <c r="P88" i="13"/>
  <c r="O88" i="13"/>
  <c r="N88" i="13"/>
  <c r="M88" i="13"/>
  <c r="L88" i="13"/>
  <c r="K88" i="13"/>
  <c r="I88" i="13"/>
  <c r="H88" i="13"/>
  <c r="G88" i="13"/>
  <c r="F88" i="13"/>
  <c r="CQ87" i="13"/>
  <c r="CP87" i="13"/>
  <c r="CO87" i="13"/>
  <c r="CN87" i="13"/>
  <c r="CM87" i="13"/>
  <c r="CL87" i="13"/>
  <c r="CK87" i="13"/>
  <c r="CJ87" i="13"/>
  <c r="CI87" i="13"/>
  <c r="CH87" i="13"/>
  <c r="CG87" i="13"/>
  <c r="CF87" i="13"/>
  <c r="CE87" i="13"/>
  <c r="CD87" i="13"/>
  <c r="CC87" i="13"/>
  <c r="CB87" i="13"/>
  <c r="CA87" i="13"/>
  <c r="BZ87" i="13"/>
  <c r="BY87" i="13"/>
  <c r="BX87" i="13"/>
  <c r="BW87" i="13"/>
  <c r="BU87" i="13"/>
  <c r="BT87" i="13"/>
  <c r="BS87" i="13"/>
  <c r="BR87" i="13"/>
  <c r="BQ87" i="13"/>
  <c r="BP87" i="13"/>
  <c r="BO87" i="13"/>
  <c r="BN87" i="13"/>
  <c r="BL87" i="13"/>
  <c r="BK87" i="13"/>
  <c r="BJ87" i="13"/>
  <c r="BI87" i="13"/>
  <c r="BH87" i="13"/>
  <c r="BG87" i="13"/>
  <c r="BF87" i="13"/>
  <c r="BE87" i="13"/>
  <c r="BD87" i="13"/>
  <c r="BB87" i="13"/>
  <c r="BA87" i="13"/>
  <c r="AZ87" i="13"/>
  <c r="AY87" i="13"/>
  <c r="AX87" i="13"/>
  <c r="AW87" i="13"/>
  <c r="AV87" i="13"/>
  <c r="AU87" i="13"/>
  <c r="AT87" i="13"/>
  <c r="AR87" i="13"/>
  <c r="AQ87" i="13"/>
  <c r="AP87" i="13"/>
  <c r="AO87" i="13"/>
  <c r="AN87" i="13"/>
  <c r="AM87" i="13"/>
  <c r="AL87" i="13"/>
  <c r="AK87" i="13"/>
  <c r="AJ87" i="13"/>
  <c r="AI87" i="13"/>
  <c r="AH87" i="13"/>
  <c r="AG87" i="13"/>
  <c r="AE87" i="13"/>
  <c r="AD87" i="13"/>
  <c r="AC87" i="13"/>
  <c r="AB87" i="13"/>
  <c r="AA87" i="13"/>
  <c r="Z87" i="13"/>
  <c r="Y87" i="13"/>
  <c r="X87" i="13"/>
  <c r="V87" i="13"/>
  <c r="U87" i="13"/>
  <c r="T87" i="13"/>
  <c r="S87" i="13"/>
  <c r="R87" i="13"/>
  <c r="Q87" i="13"/>
  <c r="P87" i="13"/>
  <c r="O87" i="13"/>
  <c r="N87" i="13"/>
  <c r="M87" i="13"/>
  <c r="L87" i="13"/>
  <c r="K87" i="13"/>
  <c r="I87" i="13"/>
  <c r="H87" i="13"/>
  <c r="G87" i="13"/>
  <c r="F87" i="13"/>
  <c r="CQ86" i="13"/>
  <c r="CP86" i="13"/>
  <c r="CO86" i="13"/>
  <c r="CN86" i="13"/>
  <c r="CM86" i="13"/>
  <c r="CL86" i="13"/>
  <c r="CK86" i="13"/>
  <c r="CJ86" i="13"/>
  <c r="CI86" i="13"/>
  <c r="CH86" i="13"/>
  <c r="CG86" i="13"/>
  <c r="CF86" i="13"/>
  <c r="CE86" i="13"/>
  <c r="CD86" i="13"/>
  <c r="CC86" i="13"/>
  <c r="CB86" i="13"/>
  <c r="CA86" i="13"/>
  <c r="BZ86" i="13"/>
  <c r="BY86" i="13"/>
  <c r="BX86" i="13"/>
  <c r="BW86" i="13"/>
  <c r="BU86" i="13"/>
  <c r="BT86" i="13"/>
  <c r="BS86" i="13"/>
  <c r="BR86" i="13"/>
  <c r="BQ86" i="13"/>
  <c r="BP86" i="13"/>
  <c r="BO86" i="13"/>
  <c r="BN86" i="13"/>
  <c r="BL86" i="13"/>
  <c r="BK86" i="13"/>
  <c r="BJ86" i="13"/>
  <c r="BI86" i="13"/>
  <c r="BH86" i="13"/>
  <c r="BG86" i="13"/>
  <c r="BF86" i="13"/>
  <c r="BE86" i="13"/>
  <c r="BD86" i="13"/>
  <c r="BB86" i="13"/>
  <c r="BA86" i="13"/>
  <c r="AZ86" i="13"/>
  <c r="AY86" i="13"/>
  <c r="AX86" i="13"/>
  <c r="AW86" i="13"/>
  <c r="AV86" i="13"/>
  <c r="AU86" i="13"/>
  <c r="AT86" i="13"/>
  <c r="AR86" i="13"/>
  <c r="AQ86" i="13"/>
  <c r="AP86" i="13"/>
  <c r="AO86" i="13"/>
  <c r="AN86" i="13"/>
  <c r="AM86" i="13"/>
  <c r="AL86" i="13"/>
  <c r="AK86" i="13"/>
  <c r="AJ86" i="13"/>
  <c r="AI86" i="13"/>
  <c r="AH86" i="13"/>
  <c r="AG86" i="13"/>
  <c r="AE86" i="13"/>
  <c r="AD86" i="13"/>
  <c r="AC86" i="13"/>
  <c r="AB86" i="13"/>
  <c r="AA86" i="13"/>
  <c r="Z86" i="13"/>
  <c r="Y86" i="13"/>
  <c r="X86" i="13"/>
  <c r="V86" i="13"/>
  <c r="U86" i="13"/>
  <c r="T86" i="13"/>
  <c r="S86" i="13"/>
  <c r="R86" i="13"/>
  <c r="Q86" i="13"/>
  <c r="P86" i="13"/>
  <c r="O86" i="13"/>
  <c r="N86" i="13"/>
  <c r="M86" i="13"/>
  <c r="L86" i="13"/>
  <c r="K86" i="13"/>
  <c r="I86" i="13"/>
  <c r="H86" i="13"/>
  <c r="G86" i="13"/>
  <c r="F86" i="13"/>
  <c r="CQ85" i="13"/>
  <c r="CP85" i="13"/>
  <c r="CO85" i="13"/>
  <c r="CN85" i="13"/>
  <c r="CM85" i="13"/>
  <c r="CL85" i="13"/>
  <c r="CK85" i="13"/>
  <c r="CJ85" i="13"/>
  <c r="CI85" i="13"/>
  <c r="CH85" i="13"/>
  <c r="CG85" i="13"/>
  <c r="CF85" i="13"/>
  <c r="CE85" i="13"/>
  <c r="CD85" i="13"/>
  <c r="CC85" i="13"/>
  <c r="CB85" i="13"/>
  <c r="CA85" i="13"/>
  <c r="BZ85" i="13"/>
  <c r="BY85" i="13"/>
  <c r="BX85" i="13"/>
  <c r="BW85" i="13"/>
  <c r="BU85" i="13"/>
  <c r="BT85" i="13"/>
  <c r="BS85" i="13"/>
  <c r="BR85" i="13"/>
  <c r="BQ85" i="13"/>
  <c r="BP85" i="13"/>
  <c r="BO85" i="13"/>
  <c r="BN85" i="13"/>
  <c r="BL85" i="13"/>
  <c r="BK85" i="13"/>
  <c r="BJ85" i="13"/>
  <c r="BI85" i="13"/>
  <c r="BH85" i="13"/>
  <c r="BG85" i="13"/>
  <c r="BF85" i="13"/>
  <c r="BE85" i="13"/>
  <c r="BD85" i="13"/>
  <c r="BB85" i="13"/>
  <c r="BA85" i="13"/>
  <c r="AZ85" i="13"/>
  <c r="AY85" i="13"/>
  <c r="AX85" i="13"/>
  <c r="AW85" i="13"/>
  <c r="AV85" i="13"/>
  <c r="AU85" i="13"/>
  <c r="AT85" i="13"/>
  <c r="AR85" i="13"/>
  <c r="AQ85" i="13"/>
  <c r="AP85" i="13"/>
  <c r="AO85" i="13"/>
  <c r="AN85" i="13"/>
  <c r="AM85" i="13"/>
  <c r="AL85" i="13"/>
  <c r="AK85" i="13"/>
  <c r="AJ85" i="13"/>
  <c r="AI85" i="13"/>
  <c r="AH85" i="13"/>
  <c r="AG85" i="13"/>
  <c r="AE85" i="13"/>
  <c r="AD85" i="13"/>
  <c r="AC85" i="13"/>
  <c r="AB85" i="13"/>
  <c r="AA85" i="13"/>
  <c r="Z85" i="13"/>
  <c r="Y85" i="13"/>
  <c r="X85" i="13"/>
  <c r="V85" i="13"/>
  <c r="U85" i="13"/>
  <c r="T85" i="13"/>
  <c r="S85" i="13"/>
  <c r="R85" i="13"/>
  <c r="Q85" i="13"/>
  <c r="P85" i="13"/>
  <c r="O85" i="13"/>
  <c r="N85" i="13"/>
  <c r="M85" i="13"/>
  <c r="L85" i="13"/>
  <c r="K85" i="13"/>
  <c r="I85" i="13"/>
  <c r="H85" i="13"/>
  <c r="G85" i="13"/>
  <c r="F85" i="13"/>
  <c r="CQ84" i="13"/>
  <c r="CP84" i="13"/>
  <c r="CO84" i="13"/>
  <c r="CN84" i="13"/>
  <c r="CM84" i="13"/>
  <c r="CL84" i="13"/>
  <c r="CK84" i="13"/>
  <c r="CJ84" i="13"/>
  <c r="CI84" i="13"/>
  <c r="CH84" i="13"/>
  <c r="CG84" i="13"/>
  <c r="CF84" i="13"/>
  <c r="CE84" i="13"/>
  <c r="CD84" i="13"/>
  <c r="CC84" i="13"/>
  <c r="CB84" i="13"/>
  <c r="CA84" i="13"/>
  <c r="BZ84" i="13"/>
  <c r="BY84" i="13"/>
  <c r="BX84" i="13"/>
  <c r="BW84" i="13"/>
  <c r="BU84" i="13"/>
  <c r="BT84" i="13"/>
  <c r="BS84" i="13"/>
  <c r="BR84" i="13"/>
  <c r="BQ84" i="13"/>
  <c r="BP84" i="13"/>
  <c r="BO84" i="13"/>
  <c r="BN84" i="13"/>
  <c r="BL84" i="13"/>
  <c r="BK84" i="13"/>
  <c r="BJ84" i="13"/>
  <c r="BI84" i="13"/>
  <c r="BH84" i="13"/>
  <c r="BG84" i="13"/>
  <c r="BF84" i="13"/>
  <c r="BE84" i="13"/>
  <c r="BD84" i="13"/>
  <c r="BB84" i="13"/>
  <c r="BA84" i="13"/>
  <c r="AZ84" i="13"/>
  <c r="AY84" i="13"/>
  <c r="AX84" i="13"/>
  <c r="AW84" i="13"/>
  <c r="AV84" i="13"/>
  <c r="AU84" i="13"/>
  <c r="AT84" i="13"/>
  <c r="AR84" i="13"/>
  <c r="AQ84" i="13"/>
  <c r="AP84" i="13"/>
  <c r="AO84" i="13"/>
  <c r="AN84" i="13"/>
  <c r="AM84" i="13"/>
  <c r="AL84" i="13"/>
  <c r="AK84" i="13"/>
  <c r="AJ84" i="13"/>
  <c r="AI84" i="13"/>
  <c r="AH84" i="13"/>
  <c r="AG84" i="13"/>
  <c r="AE84" i="13"/>
  <c r="AD84" i="13"/>
  <c r="AC84" i="13"/>
  <c r="AB84" i="13"/>
  <c r="AA84" i="13"/>
  <c r="Z84" i="13"/>
  <c r="Y84" i="13"/>
  <c r="X84" i="13"/>
  <c r="V84" i="13"/>
  <c r="U84" i="13"/>
  <c r="T84" i="13"/>
  <c r="S84" i="13"/>
  <c r="R84" i="13"/>
  <c r="Q84" i="13"/>
  <c r="P84" i="13"/>
  <c r="O84" i="13"/>
  <c r="N84" i="13"/>
  <c r="M84" i="13"/>
  <c r="L84" i="13"/>
  <c r="K84" i="13"/>
  <c r="I84" i="13"/>
  <c r="H84" i="13"/>
  <c r="G84" i="13"/>
  <c r="F84" i="13"/>
  <c r="CQ83" i="13"/>
  <c r="CP83" i="13"/>
  <c r="CO83" i="13"/>
  <c r="CN83" i="13"/>
  <c r="CM83" i="13"/>
  <c r="CL83" i="13"/>
  <c r="CK83" i="13"/>
  <c r="CJ83" i="13"/>
  <c r="CI83" i="13"/>
  <c r="CH83" i="13"/>
  <c r="CG83" i="13"/>
  <c r="CF83" i="13"/>
  <c r="CE83" i="13"/>
  <c r="CD83" i="13"/>
  <c r="CC83" i="13"/>
  <c r="CB83" i="13"/>
  <c r="CA83" i="13"/>
  <c r="BZ83" i="13"/>
  <c r="BY83" i="13"/>
  <c r="BX83" i="13"/>
  <c r="BW83" i="13"/>
  <c r="BU83" i="13"/>
  <c r="BT83" i="13"/>
  <c r="BS83" i="13"/>
  <c r="BR83" i="13"/>
  <c r="BQ83" i="13"/>
  <c r="BP83" i="13"/>
  <c r="BO83" i="13"/>
  <c r="BN83" i="13"/>
  <c r="BL83" i="13"/>
  <c r="BK83" i="13"/>
  <c r="BJ83" i="13"/>
  <c r="BI83" i="13"/>
  <c r="BH83" i="13"/>
  <c r="BG83" i="13"/>
  <c r="BF83" i="13"/>
  <c r="BE83" i="13"/>
  <c r="BD83" i="13"/>
  <c r="BB83" i="13"/>
  <c r="BA83" i="13"/>
  <c r="AZ83" i="13"/>
  <c r="AY83" i="13"/>
  <c r="AX83" i="13"/>
  <c r="AW83" i="13"/>
  <c r="AV83" i="13"/>
  <c r="AU83" i="13"/>
  <c r="AT83" i="13"/>
  <c r="AR83" i="13"/>
  <c r="AQ83" i="13"/>
  <c r="AP83" i="13"/>
  <c r="AO83" i="13"/>
  <c r="AN83" i="13"/>
  <c r="AM83" i="13"/>
  <c r="AL83" i="13"/>
  <c r="AK83" i="13"/>
  <c r="AJ83" i="13"/>
  <c r="AI83" i="13"/>
  <c r="AH83" i="13"/>
  <c r="AG83" i="13"/>
  <c r="AE83" i="13"/>
  <c r="AD83" i="13"/>
  <c r="AC83" i="13"/>
  <c r="AB83" i="13"/>
  <c r="AA83" i="13"/>
  <c r="Z83" i="13"/>
  <c r="Y83" i="13"/>
  <c r="X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I83" i="13"/>
  <c r="H83" i="13"/>
  <c r="G83" i="13"/>
  <c r="F83" i="13"/>
  <c r="CQ82" i="13"/>
  <c r="CP82" i="13"/>
  <c r="CO82" i="13"/>
  <c r="CN82" i="13"/>
  <c r="CM82" i="13"/>
  <c r="CL82" i="13"/>
  <c r="CK82" i="13"/>
  <c r="CJ82" i="13"/>
  <c r="CI82" i="13"/>
  <c r="CH82" i="13"/>
  <c r="CG82" i="13"/>
  <c r="CF82" i="13"/>
  <c r="CE82" i="13"/>
  <c r="CD82" i="13"/>
  <c r="CC82" i="13"/>
  <c r="CB82" i="13"/>
  <c r="CA82" i="13"/>
  <c r="BZ82" i="13"/>
  <c r="BY82" i="13"/>
  <c r="BX82" i="13"/>
  <c r="BW82" i="13"/>
  <c r="BU82" i="13"/>
  <c r="BT82" i="13"/>
  <c r="BS82" i="13"/>
  <c r="BR82" i="13"/>
  <c r="BQ82" i="13"/>
  <c r="BP82" i="13"/>
  <c r="BO82" i="13"/>
  <c r="BN82" i="13"/>
  <c r="BL82" i="13"/>
  <c r="BK82" i="13"/>
  <c r="BJ82" i="13"/>
  <c r="BI82" i="13"/>
  <c r="BH82" i="13"/>
  <c r="BG82" i="13"/>
  <c r="BF82" i="13"/>
  <c r="BE82" i="13"/>
  <c r="BD82" i="13"/>
  <c r="BB82" i="13"/>
  <c r="BA82" i="13"/>
  <c r="AZ82" i="13"/>
  <c r="AY82" i="13"/>
  <c r="AX82" i="13"/>
  <c r="AW82" i="13"/>
  <c r="AV82" i="13"/>
  <c r="AU82" i="13"/>
  <c r="AT82" i="13"/>
  <c r="AR82" i="13"/>
  <c r="AQ82" i="13"/>
  <c r="AP82" i="13"/>
  <c r="AO82" i="13"/>
  <c r="AN82" i="13"/>
  <c r="AM82" i="13"/>
  <c r="AL82" i="13"/>
  <c r="AK82" i="13"/>
  <c r="AJ82" i="13"/>
  <c r="AI82" i="13"/>
  <c r="AH82" i="13"/>
  <c r="AG82" i="13"/>
  <c r="AE82" i="13"/>
  <c r="AD82" i="13"/>
  <c r="AC82" i="13"/>
  <c r="AB82" i="13"/>
  <c r="AA82" i="13"/>
  <c r="Z82" i="13"/>
  <c r="Y82" i="13"/>
  <c r="X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I82" i="13"/>
  <c r="H82" i="13"/>
  <c r="G82" i="13"/>
  <c r="F82" i="13"/>
  <c r="CQ81" i="13"/>
  <c r="CP81" i="13"/>
  <c r="CO81" i="13"/>
  <c r="CN81" i="13"/>
  <c r="CM81" i="13"/>
  <c r="CL81" i="13"/>
  <c r="CK81" i="13"/>
  <c r="CJ81" i="13"/>
  <c r="CI81" i="13"/>
  <c r="CH81" i="13"/>
  <c r="CG81" i="13"/>
  <c r="CF81" i="13"/>
  <c r="CE81" i="13"/>
  <c r="CD81" i="13"/>
  <c r="CC81" i="13"/>
  <c r="CB81" i="13"/>
  <c r="CA81" i="13"/>
  <c r="BZ81" i="13"/>
  <c r="BY81" i="13"/>
  <c r="BX81" i="13"/>
  <c r="BW81" i="13"/>
  <c r="BU81" i="13"/>
  <c r="BT81" i="13"/>
  <c r="BS81" i="13"/>
  <c r="BR81" i="13"/>
  <c r="BQ81" i="13"/>
  <c r="BP81" i="13"/>
  <c r="BO81" i="13"/>
  <c r="BN81" i="13"/>
  <c r="BL81" i="13"/>
  <c r="BK81" i="13"/>
  <c r="BJ81" i="13"/>
  <c r="BI81" i="13"/>
  <c r="BH81" i="13"/>
  <c r="BG81" i="13"/>
  <c r="BF81" i="13"/>
  <c r="BE81" i="13"/>
  <c r="BD81" i="13"/>
  <c r="BB81" i="13"/>
  <c r="BA81" i="13"/>
  <c r="AZ81" i="13"/>
  <c r="AY81" i="13"/>
  <c r="AX81" i="13"/>
  <c r="AW81" i="13"/>
  <c r="AV81" i="13"/>
  <c r="AU81" i="13"/>
  <c r="AT81" i="13"/>
  <c r="AR81" i="13"/>
  <c r="AQ81" i="13"/>
  <c r="AP81" i="13"/>
  <c r="AO81" i="13"/>
  <c r="AN81" i="13"/>
  <c r="AM81" i="13"/>
  <c r="AL81" i="13"/>
  <c r="AK81" i="13"/>
  <c r="AJ81" i="13"/>
  <c r="AI81" i="13"/>
  <c r="AH81" i="13"/>
  <c r="AG81" i="13"/>
  <c r="AE81" i="13"/>
  <c r="AD81" i="13"/>
  <c r="AC81" i="13"/>
  <c r="AB81" i="13"/>
  <c r="AA81" i="13"/>
  <c r="Z81" i="13"/>
  <c r="Y81" i="13"/>
  <c r="X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I81" i="13"/>
  <c r="H81" i="13"/>
  <c r="G81" i="13"/>
  <c r="F81" i="13"/>
  <c r="CQ80" i="13"/>
  <c r="CP80" i="13"/>
  <c r="CO80" i="13"/>
  <c r="CN80" i="13"/>
  <c r="CM80" i="13"/>
  <c r="CL80" i="13"/>
  <c r="CK80" i="13"/>
  <c r="CJ80" i="13"/>
  <c r="CI80" i="13"/>
  <c r="CH80" i="13"/>
  <c r="CG80" i="13"/>
  <c r="CF80" i="13"/>
  <c r="CE80" i="13"/>
  <c r="CD80" i="13"/>
  <c r="CC80" i="13"/>
  <c r="CB80" i="13"/>
  <c r="CA80" i="13"/>
  <c r="BZ80" i="13"/>
  <c r="BY80" i="13"/>
  <c r="BX80" i="13"/>
  <c r="BW80" i="13"/>
  <c r="BU80" i="13"/>
  <c r="BT80" i="13"/>
  <c r="BS80" i="13"/>
  <c r="BR80" i="13"/>
  <c r="BQ80" i="13"/>
  <c r="BP80" i="13"/>
  <c r="BO80" i="13"/>
  <c r="BN80" i="13"/>
  <c r="BL80" i="13"/>
  <c r="BK80" i="13"/>
  <c r="BJ80" i="13"/>
  <c r="BI80" i="13"/>
  <c r="BH80" i="13"/>
  <c r="BG80" i="13"/>
  <c r="BF80" i="13"/>
  <c r="BE80" i="13"/>
  <c r="BD80" i="13"/>
  <c r="BB80" i="13"/>
  <c r="BA80" i="13"/>
  <c r="AZ80" i="13"/>
  <c r="AY80" i="13"/>
  <c r="AX80" i="13"/>
  <c r="AW80" i="13"/>
  <c r="AV80" i="13"/>
  <c r="AU80" i="13"/>
  <c r="AT80" i="13"/>
  <c r="AR80" i="13"/>
  <c r="AQ80" i="13"/>
  <c r="AP80" i="13"/>
  <c r="AO80" i="13"/>
  <c r="AN80" i="13"/>
  <c r="AM80" i="13"/>
  <c r="AL80" i="13"/>
  <c r="AK80" i="13"/>
  <c r="AJ80" i="13"/>
  <c r="AI80" i="13"/>
  <c r="AH80" i="13"/>
  <c r="AG80" i="13"/>
  <c r="AE80" i="13"/>
  <c r="AD80" i="13"/>
  <c r="AC80" i="13"/>
  <c r="AB80" i="13"/>
  <c r="AA80" i="13"/>
  <c r="Z80" i="13"/>
  <c r="Y80" i="13"/>
  <c r="X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I80" i="13"/>
  <c r="H80" i="13"/>
  <c r="G80" i="13"/>
  <c r="F80" i="13"/>
  <c r="CQ79" i="13"/>
  <c r="CP79" i="13"/>
  <c r="CO79" i="13"/>
  <c r="CN79" i="13"/>
  <c r="CM79" i="13"/>
  <c r="CL79" i="13"/>
  <c r="CK79" i="13"/>
  <c r="CJ79" i="13"/>
  <c r="CI79" i="13"/>
  <c r="CH79" i="13"/>
  <c r="CG79" i="13"/>
  <c r="CF79" i="13"/>
  <c r="CE79" i="13"/>
  <c r="CD79" i="13"/>
  <c r="CC79" i="13"/>
  <c r="CB79" i="13"/>
  <c r="CA79" i="13"/>
  <c r="BZ79" i="13"/>
  <c r="BY79" i="13"/>
  <c r="BX79" i="13"/>
  <c r="BW79" i="13"/>
  <c r="BU79" i="13"/>
  <c r="BT79" i="13"/>
  <c r="BS79" i="13"/>
  <c r="BR79" i="13"/>
  <c r="BQ79" i="13"/>
  <c r="BP79" i="13"/>
  <c r="BO79" i="13"/>
  <c r="BN79" i="13"/>
  <c r="BL79" i="13"/>
  <c r="BK79" i="13"/>
  <c r="BJ79" i="13"/>
  <c r="BI79" i="13"/>
  <c r="BH79" i="13"/>
  <c r="BG79" i="13"/>
  <c r="BF79" i="13"/>
  <c r="BE79" i="13"/>
  <c r="BD79" i="13"/>
  <c r="BB79" i="13"/>
  <c r="BA79" i="13"/>
  <c r="AZ79" i="13"/>
  <c r="AY79" i="13"/>
  <c r="AX79" i="13"/>
  <c r="AW79" i="13"/>
  <c r="AV79" i="13"/>
  <c r="AU79" i="13"/>
  <c r="AT79" i="13"/>
  <c r="AR79" i="13"/>
  <c r="AQ79" i="13"/>
  <c r="AP79" i="13"/>
  <c r="AO79" i="13"/>
  <c r="AN79" i="13"/>
  <c r="AM79" i="13"/>
  <c r="AL79" i="13"/>
  <c r="AK79" i="13"/>
  <c r="AJ79" i="13"/>
  <c r="AI79" i="13"/>
  <c r="AH79" i="13"/>
  <c r="AG79" i="13"/>
  <c r="AE79" i="13"/>
  <c r="AD79" i="13"/>
  <c r="AC79" i="13"/>
  <c r="AB79" i="13"/>
  <c r="AA79" i="13"/>
  <c r="Z79" i="13"/>
  <c r="Y79" i="13"/>
  <c r="X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I79" i="13"/>
  <c r="H79" i="13"/>
  <c r="G79" i="13"/>
  <c r="F79" i="13"/>
  <c r="CQ78" i="13"/>
  <c r="CP78" i="13"/>
  <c r="CO78" i="13"/>
  <c r="CN78" i="13"/>
  <c r="CM78" i="13"/>
  <c r="CL78" i="13"/>
  <c r="CK78" i="13"/>
  <c r="CJ78" i="13"/>
  <c r="CI78" i="13"/>
  <c r="CH78" i="13"/>
  <c r="CG78" i="13"/>
  <c r="CF78" i="13"/>
  <c r="CE78" i="13"/>
  <c r="CD78" i="13"/>
  <c r="CC78" i="13"/>
  <c r="CB78" i="13"/>
  <c r="CA78" i="13"/>
  <c r="BZ78" i="13"/>
  <c r="BY78" i="13"/>
  <c r="BX78" i="13"/>
  <c r="BW78" i="13"/>
  <c r="BU78" i="13"/>
  <c r="BT78" i="13"/>
  <c r="BS78" i="13"/>
  <c r="BR78" i="13"/>
  <c r="BQ78" i="13"/>
  <c r="BP78" i="13"/>
  <c r="BO78" i="13"/>
  <c r="BN78" i="13"/>
  <c r="BL78" i="13"/>
  <c r="BK78" i="13"/>
  <c r="BJ78" i="13"/>
  <c r="BI78" i="13"/>
  <c r="BH78" i="13"/>
  <c r="BG78" i="13"/>
  <c r="BF78" i="13"/>
  <c r="BE78" i="13"/>
  <c r="BD78" i="13"/>
  <c r="BB78" i="13"/>
  <c r="BA78" i="13"/>
  <c r="AZ78" i="13"/>
  <c r="AY78" i="13"/>
  <c r="AX78" i="13"/>
  <c r="AW78" i="13"/>
  <c r="AV78" i="13"/>
  <c r="AU78" i="13"/>
  <c r="AT78" i="13"/>
  <c r="AR78" i="13"/>
  <c r="AQ78" i="13"/>
  <c r="AP78" i="13"/>
  <c r="AO78" i="13"/>
  <c r="AN78" i="13"/>
  <c r="AM78" i="13"/>
  <c r="AL78" i="13"/>
  <c r="AK78" i="13"/>
  <c r="AJ78" i="13"/>
  <c r="AI78" i="13"/>
  <c r="AH78" i="13"/>
  <c r="AG78" i="13"/>
  <c r="AE78" i="13"/>
  <c r="AD78" i="13"/>
  <c r="AC78" i="13"/>
  <c r="AB78" i="13"/>
  <c r="AA78" i="13"/>
  <c r="Z78" i="13"/>
  <c r="Y78" i="13"/>
  <c r="X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I78" i="13"/>
  <c r="H78" i="13"/>
  <c r="G78" i="13"/>
  <c r="F78" i="13"/>
  <c r="CQ77" i="13"/>
  <c r="CP77" i="13"/>
  <c r="CO77" i="13"/>
  <c r="CN77" i="13"/>
  <c r="CM77" i="13"/>
  <c r="CL77" i="13"/>
  <c r="CK77" i="13"/>
  <c r="CJ77" i="13"/>
  <c r="CI77" i="13"/>
  <c r="CH77" i="13"/>
  <c r="CG77" i="13"/>
  <c r="CF77" i="13"/>
  <c r="CE77" i="13"/>
  <c r="CD77" i="13"/>
  <c r="CC77" i="13"/>
  <c r="CB77" i="13"/>
  <c r="CA77" i="13"/>
  <c r="BZ77" i="13"/>
  <c r="BY77" i="13"/>
  <c r="BX77" i="13"/>
  <c r="BW77" i="13"/>
  <c r="BU77" i="13"/>
  <c r="BT77" i="13"/>
  <c r="BS77" i="13"/>
  <c r="BR77" i="13"/>
  <c r="BQ77" i="13"/>
  <c r="BP77" i="13"/>
  <c r="BO77" i="13"/>
  <c r="BN77" i="13"/>
  <c r="BL77" i="13"/>
  <c r="BK77" i="13"/>
  <c r="BJ77" i="13"/>
  <c r="BI77" i="13"/>
  <c r="BH77" i="13"/>
  <c r="BG77" i="13"/>
  <c r="BF77" i="13"/>
  <c r="BE77" i="13"/>
  <c r="BD77" i="13"/>
  <c r="BB77" i="13"/>
  <c r="BA77" i="13"/>
  <c r="AZ77" i="13"/>
  <c r="AY77" i="13"/>
  <c r="AX77" i="13"/>
  <c r="AW77" i="13"/>
  <c r="AV77" i="13"/>
  <c r="AU77" i="13"/>
  <c r="AT77" i="13"/>
  <c r="AR77" i="13"/>
  <c r="AQ77" i="13"/>
  <c r="AP77" i="13"/>
  <c r="AO77" i="13"/>
  <c r="AN77" i="13"/>
  <c r="AM77" i="13"/>
  <c r="AL77" i="13"/>
  <c r="AK77" i="13"/>
  <c r="AJ77" i="13"/>
  <c r="AI77" i="13"/>
  <c r="AH77" i="13"/>
  <c r="AG77" i="13"/>
  <c r="AE77" i="13"/>
  <c r="AD77" i="13"/>
  <c r="AC77" i="13"/>
  <c r="AB77" i="13"/>
  <c r="AA77" i="13"/>
  <c r="Z77" i="13"/>
  <c r="Y77" i="13"/>
  <c r="X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I77" i="13"/>
  <c r="H77" i="13"/>
  <c r="G77" i="13"/>
  <c r="F77" i="13"/>
  <c r="CQ76" i="13"/>
  <c r="CP76" i="13"/>
  <c r="CO76" i="13"/>
  <c r="CN76" i="13"/>
  <c r="CM76" i="13"/>
  <c r="CL76" i="13"/>
  <c r="CK76" i="13"/>
  <c r="CJ76" i="13"/>
  <c r="CI76" i="13"/>
  <c r="CH76" i="13"/>
  <c r="CG76" i="13"/>
  <c r="CF76" i="13"/>
  <c r="CE76" i="13"/>
  <c r="CD76" i="13"/>
  <c r="CC76" i="13"/>
  <c r="CB76" i="13"/>
  <c r="CA76" i="13"/>
  <c r="BZ76" i="13"/>
  <c r="BY76" i="13"/>
  <c r="BX76" i="13"/>
  <c r="BW76" i="13"/>
  <c r="BU76" i="13"/>
  <c r="BT76" i="13"/>
  <c r="BS76" i="13"/>
  <c r="BR76" i="13"/>
  <c r="BQ76" i="13"/>
  <c r="BP76" i="13"/>
  <c r="BO76" i="13"/>
  <c r="BN76" i="13"/>
  <c r="BL76" i="13"/>
  <c r="BK76" i="13"/>
  <c r="BJ76" i="13"/>
  <c r="BI76" i="13"/>
  <c r="BH76" i="13"/>
  <c r="BG76" i="13"/>
  <c r="BF76" i="13"/>
  <c r="BE76" i="13"/>
  <c r="BD76" i="13"/>
  <c r="BB76" i="13"/>
  <c r="BA76" i="13"/>
  <c r="AZ76" i="13"/>
  <c r="AY76" i="13"/>
  <c r="AX76" i="13"/>
  <c r="AW76" i="13"/>
  <c r="AV76" i="13"/>
  <c r="AU76" i="13"/>
  <c r="AT76" i="13"/>
  <c r="AR76" i="13"/>
  <c r="AQ76" i="13"/>
  <c r="AP76" i="13"/>
  <c r="AO76" i="13"/>
  <c r="AN76" i="13"/>
  <c r="AM76" i="13"/>
  <c r="AL76" i="13"/>
  <c r="AK76" i="13"/>
  <c r="AJ76" i="13"/>
  <c r="AI76" i="13"/>
  <c r="AH76" i="13"/>
  <c r="AG76" i="13"/>
  <c r="AE76" i="13"/>
  <c r="AD76" i="13"/>
  <c r="AC76" i="13"/>
  <c r="AB76" i="13"/>
  <c r="AA76" i="13"/>
  <c r="Z76" i="13"/>
  <c r="Y76" i="13"/>
  <c r="X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I76" i="13"/>
  <c r="H76" i="13"/>
  <c r="G76" i="13"/>
  <c r="F76" i="13"/>
  <c r="CQ75" i="13"/>
  <c r="CP75" i="13"/>
  <c r="CO75" i="13"/>
  <c r="CN75" i="13"/>
  <c r="CM75" i="13"/>
  <c r="CL75" i="13"/>
  <c r="CK75" i="13"/>
  <c r="CJ75" i="13"/>
  <c r="CI75" i="13"/>
  <c r="CH75" i="13"/>
  <c r="CG75" i="13"/>
  <c r="CF75" i="13"/>
  <c r="CE75" i="13"/>
  <c r="CD75" i="13"/>
  <c r="CC75" i="13"/>
  <c r="CB75" i="13"/>
  <c r="CA75" i="13"/>
  <c r="BZ75" i="13"/>
  <c r="BY75" i="13"/>
  <c r="BX75" i="13"/>
  <c r="BW75" i="13"/>
  <c r="BU75" i="13"/>
  <c r="BT75" i="13"/>
  <c r="BS75" i="13"/>
  <c r="BR75" i="13"/>
  <c r="BQ75" i="13"/>
  <c r="BP75" i="13"/>
  <c r="BO75" i="13"/>
  <c r="BN75" i="13"/>
  <c r="BL75" i="13"/>
  <c r="BK75" i="13"/>
  <c r="BJ75" i="13"/>
  <c r="BI75" i="13"/>
  <c r="BH75" i="13"/>
  <c r="BG75" i="13"/>
  <c r="BF75" i="13"/>
  <c r="BE75" i="13"/>
  <c r="BD75" i="13"/>
  <c r="BB75" i="13"/>
  <c r="BA75" i="13"/>
  <c r="AZ75" i="13"/>
  <c r="AY75" i="13"/>
  <c r="AX75" i="13"/>
  <c r="AW75" i="13"/>
  <c r="AV75" i="13"/>
  <c r="AU75" i="13"/>
  <c r="AT75" i="13"/>
  <c r="AR75" i="13"/>
  <c r="AQ75" i="13"/>
  <c r="AP75" i="13"/>
  <c r="AO75" i="13"/>
  <c r="AN75" i="13"/>
  <c r="AM75" i="13"/>
  <c r="AL75" i="13"/>
  <c r="AK75" i="13"/>
  <c r="AJ75" i="13"/>
  <c r="AI75" i="13"/>
  <c r="AH75" i="13"/>
  <c r="AG75" i="13"/>
  <c r="AE75" i="13"/>
  <c r="AD75" i="13"/>
  <c r="AC75" i="13"/>
  <c r="AB75" i="13"/>
  <c r="AA75" i="13"/>
  <c r="Z75" i="13"/>
  <c r="Y75" i="13"/>
  <c r="X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I75" i="13"/>
  <c r="H75" i="13"/>
  <c r="G75" i="13"/>
  <c r="F75" i="13"/>
  <c r="CQ74" i="13"/>
  <c r="CP74" i="13"/>
  <c r="CO74" i="13"/>
  <c r="CN74" i="13"/>
  <c r="CM74" i="13"/>
  <c r="CL74" i="13"/>
  <c r="CK74" i="13"/>
  <c r="CJ74" i="13"/>
  <c r="CI74" i="13"/>
  <c r="CH74" i="13"/>
  <c r="CG74" i="13"/>
  <c r="CF74" i="13"/>
  <c r="CE74" i="13"/>
  <c r="CD74" i="13"/>
  <c r="CC74" i="13"/>
  <c r="CB74" i="13"/>
  <c r="CA74" i="13"/>
  <c r="BZ74" i="13"/>
  <c r="BY74" i="13"/>
  <c r="BX74" i="13"/>
  <c r="BW74" i="13"/>
  <c r="BU74" i="13"/>
  <c r="BT74" i="13"/>
  <c r="BS74" i="13"/>
  <c r="BR74" i="13"/>
  <c r="BQ74" i="13"/>
  <c r="BP74" i="13"/>
  <c r="BO74" i="13"/>
  <c r="BN74" i="13"/>
  <c r="BL74" i="13"/>
  <c r="BK74" i="13"/>
  <c r="BJ74" i="13"/>
  <c r="BI74" i="13"/>
  <c r="BH74" i="13"/>
  <c r="BG74" i="13"/>
  <c r="BF74" i="13"/>
  <c r="BE74" i="13"/>
  <c r="BD74" i="13"/>
  <c r="BB74" i="13"/>
  <c r="BA74" i="13"/>
  <c r="AZ74" i="13"/>
  <c r="AY74" i="13"/>
  <c r="AX74" i="13"/>
  <c r="AW74" i="13"/>
  <c r="AV74" i="13"/>
  <c r="AU74" i="13"/>
  <c r="AT74" i="13"/>
  <c r="AR74" i="13"/>
  <c r="AQ74" i="13"/>
  <c r="AP74" i="13"/>
  <c r="AO74" i="13"/>
  <c r="AN74" i="13"/>
  <c r="AM74" i="13"/>
  <c r="AL74" i="13"/>
  <c r="AK74" i="13"/>
  <c r="AJ74" i="13"/>
  <c r="AI74" i="13"/>
  <c r="AH74" i="13"/>
  <c r="AG74" i="13"/>
  <c r="AE74" i="13"/>
  <c r="AD74" i="13"/>
  <c r="AC74" i="13"/>
  <c r="AB74" i="13"/>
  <c r="AA74" i="13"/>
  <c r="Z74" i="13"/>
  <c r="Y74" i="13"/>
  <c r="X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I74" i="13"/>
  <c r="H74" i="13"/>
  <c r="G74" i="13"/>
  <c r="F74" i="13"/>
  <c r="CQ73" i="13"/>
  <c r="CP73" i="13"/>
  <c r="CO73" i="13"/>
  <c r="CN73" i="13"/>
  <c r="CM73" i="13"/>
  <c r="CL73" i="13"/>
  <c r="CK73" i="13"/>
  <c r="CJ73" i="13"/>
  <c r="CI73" i="13"/>
  <c r="CH73" i="13"/>
  <c r="CG73" i="13"/>
  <c r="CF73" i="13"/>
  <c r="CE73" i="13"/>
  <c r="CD73" i="13"/>
  <c r="CC73" i="13"/>
  <c r="CB73" i="13"/>
  <c r="CA73" i="13"/>
  <c r="BZ73" i="13"/>
  <c r="BY73" i="13"/>
  <c r="BX73" i="13"/>
  <c r="BW73" i="13"/>
  <c r="BU73" i="13"/>
  <c r="BT73" i="13"/>
  <c r="BS73" i="13"/>
  <c r="BR73" i="13"/>
  <c r="BQ73" i="13"/>
  <c r="BP73" i="13"/>
  <c r="BO73" i="13"/>
  <c r="BN73" i="13"/>
  <c r="BL73" i="13"/>
  <c r="BK73" i="13"/>
  <c r="BJ73" i="13"/>
  <c r="BI73" i="13"/>
  <c r="BH73" i="13"/>
  <c r="BG73" i="13"/>
  <c r="BF73" i="13"/>
  <c r="BE73" i="13"/>
  <c r="BD73" i="13"/>
  <c r="BB73" i="13"/>
  <c r="BA73" i="13"/>
  <c r="AZ73" i="13"/>
  <c r="AY73" i="13"/>
  <c r="AX73" i="13"/>
  <c r="AW73" i="13"/>
  <c r="AV73" i="13"/>
  <c r="AU73" i="13"/>
  <c r="AT73" i="13"/>
  <c r="AR73" i="13"/>
  <c r="AQ73" i="13"/>
  <c r="AP73" i="13"/>
  <c r="AO73" i="13"/>
  <c r="AN73" i="13"/>
  <c r="AM73" i="13"/>
  <c r="AL73" i="13"/>
  <c r="AK73" i="13"/>
  <c r="AJ73" i="13"/>
  <c r="AI73" i="13"/>
  <c r="AH73" i="13"/>
  <c r="AG73" i="13"/>
  <c r="AE73" i="13"/>
  <c r="AD73" i="13"/>
  <c r="AC73" i="13"/>
  <c r="AB73" i="13"/>
  <c r="AA73" i="13"/>
  <c r="Z73" i="13"/>
  <c r="Y73" i="13"/>
  <c r="X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I73" i="13"/>
  <c r="H73" i="13"/>
  <c r="G73" i="13"/>
  <c r="F73" i="13"/>
  <c r="CQ72" i="13"/>
  <c r="CP72" i="13"/>
  <c r="CO72" i="13"/>
  <c r="CN72" i="13"/>
  <c r="CM72" i="13"/>
  <c r="CL72" i="13"/>
  <c r="CK72" i="13"/>
  <c r="CJ72" i="13"/>
  <c r="CI72" i="13"/>
  <c r="CH72" i="13"/>
  <c r="CG72" i="13"/>
  <c r="CF72" i="13"/>
  <c r="CE72" i="13"/>
  <c r="CD72" i="13"/>
  <c r="CC72" i="13"/>
  <c r="CB72" i="13"/>
  <c r="CA72" i="13"/>
  <c r="BZ72" i="13"/>
  <c r="BY72" i="13"/>
  <c r="BX72" i="13"/>
  <c r="BW72" i="13"/>
  <c r="BU72" i="13"/>
  <c r="BT72" i="13"/>
  <c r="BS72" i="13"/>
  <c r="BR72" i="13"/>
  <c r="BQ72" i="13"/>
  <c r="BP72" i="13"/>
  <c r="BO72" i="13"/>
  <c r="BN72" i="13"/>
  <c r="BL72" i="13"/>
  <c r="BK72" i="13"/>
  <c r="BJ72" i="13"/>
  <c r="BI72" i="13"/>
  <c r="BH72" i="13"/>
  <c r="BG72" i="13"/>
  <c r="BF72" i="13"/>
  <c r="BE72" i="13"/>
  <c r="BD72" i="13"/>
  <c r="BB72" i="13"/>
  <c r="BA72" i="13"/>
  <c r="AZ72" i="13"/>
  <c r="AY72" i="13"/>
  <c r="AX72" i="13"/>
  <c r="AW72" i="13"/>
  <c r="AV72" i="13"/>
  <c r="AU72" i="13"/>
  <c r="AT72" i="13"/>
  <c r="AR72" i="13"/>
  <c r="AQ72" i="13"/>
  <c r="AP72" i="13"/>
  <c r="AO72" i="13"/>
  <c r="AN72" i="13"/>
  <c r="AM72" i="13"/>
  <c r="AL72" i="13"/>
  <c r="AK72" i="13"/>
  <c r="AJ72" i="13"/>
  <c r="AI72" i="13"/>
  <c r="AH72" i="13"/>
  <c r="AG72" i="13"/>
  <c r="AE72" i="13"/>
  <c r="AD72" i="13"/>
  <c r="AC72" i="13"/>
  <c r="AB72" i="13"/>
  <c r="AA72" i="13"/>
  <c r="Z72" i="13"/>
  <c r="Y72" i="13"/>
  <c r="X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I72" i="13"/>
  <c r="H72" i="13"/>
  <c r="G72" i="13"/>
  <c r="F72" i="13"/>
  <c r="CQ71" i="13"/>
  <c r="CP71" i="13"/>
  <c r="CO71" i="13"/>
  <c r="CN71" i="13"/>
  <c r="CM71" i="13"/>
  <c r="CL71" i="13"/>
  <c r="CK71" i="13"/>
  <c r="CJ71" i="13"/>
  <c r="CI71" i="13"/>
  <c r="CH71" i="13"/>
  <c r="CG71" i="13"/>
  <c r="CF71" i="13"/>
  <c r="CE71" i="13"/>
  <c r="CD71" i="13"/>
  <c r="CC71" i="13"/>
  <c r="CB71" i="13"/>
  <c r="CA71" i="13"/>
  <c r="BZ71" i="13"/>
  <c r="BY71" i="13"/>
  <c r="BX71" i="13"/>
  <c r="BW71" i="13"/>
  <c r="BU71" i="13"/>
  <c r="BT71" i="13"/>
  <c r="BS71" i="13"/>
  <c r="BR71" i="13"/>
  <c r="BQ71" i="13"/>
  <c r="BP71" i="13"/>
  <c r="BO71" i="13"/>
  <c r="BN71" i="13"/>
  <c r="BL71" i="13"/>
  <c r="BK71" i="13"/>
  <c r="BJ71" i="13"/>
  <c r="BI71" i="13"/>
  <c r="BH71" i="13"/>
  <c r="BG71" i="13"/>
  <c r="BF71" i="13"/>
  <c r="BE71" i="13"/>
  <c r="BD71" i="13"/>
  <c r="BB71" i="13"/>
  <c r="BA71" i="13"/>
  <c r="AZ71" i="13"/>
  <c r="AY71" i="13"/>
  <c r="AX71" i="13"/>
  <c r="AW71" i="13"/>
  <c r="AV71" i="13"/>
  <c r="AU71" i="13"/>
  <c r="AT71" i="13"/>
  <c r="AR71" i="13"/>
  <c r="AQ71" i="13"/>
  <c r="AP71" i="13"/>
  <c r="AO71" i="13"/>
  <c r="AN71" i="13"/>
  <c r="AM71" i="13"/>
  <c r="AL71" i="13"/>
  <c r="AK71" i="13"/>
  <c r="AJ71" i="13"/>
  <c r="AI71" i="13"/>
  <c r="AH71" i="13"/>
  <c r="AG71" i="13"/>
  <c r="AE71" i="13"/>
  <c r="AD71" i="13"/>
  <c r="AC71" i="13"/>
  <c r="AB71" i="13"/>
  <c r="AA71" i="13"/>
  <c r="Z71" i="13"/>
  <c r="Y71" i="13"/>
  <c r="X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I71" i="13"/>
  <c r="H71" i="13"/>
  <c r="G71" i="13"/>
  <c r="F71" i="13"/>
  <c r="CQ70" i="13"/>
  <c r="CP70" i="13"/>
  <c r="CO70" i="13"/>
  <c r="CN70" i="13"/>
  <c r="CM70" i="13"/>
  <c r="CL70" i="13"/>
  <c r="CK70" i="13"/>
  <c r="CJ70" i="13"/>
  <c r="CI70" i="13"/>
  <c r="CH70" i="13"/>
  <c r="CG70" i="13"/>
  <c r="CF70" i="13"/>
  <c r="CE70" i="13"/>
  <c r="CD70" i="13"/>
  <c r="CC70" i="13"/>
  <c r="CB70" i="13"/>
  <c r="CA70" i="13"/>
  <c r="BZ70" i="13"/>
  <c r="BY70" i="13"/>
  <c r="BX70" i="13"/>
  <c r="BW70" i="13"/>
  <c r="BU70" i="13"/>
  <c r="BT70" i="13"/>
  <c r="BS70" i="13"/>
  <c r="BR70" i="13"/>
  <c r="BQ70" i="13"/>
  <c r="BP70" i="13"/>
  <c r="BO70" i="13"/>
  <c r="BN70" i="13"/>
  <c r="BL70" i="13"/>
  <c r="BK70" i="13"/>
  <c r="BJ70" i="13"/>
  <c r="BI70" i="13"/>
  <c r="BH70" i="13"/>
  <c r="BG70" i="13"/>
  <c r="BF70" i="13"/>
  <c r="BE70" i="13"/>
  <c r="BD70" i="13"/>
  <c r="BB70" i="13"/>
  <c r="BA70" i="13"/>
  <c r="AZ70" i="13"/>
  <c r="AY70" i="13"/>
  <c r="AX70" i="13"/>
  <c r="AW70" i="13"/>
  <c r="AV70" i="13"/>
  <c r="AU70" i="13"/>
  <c r="AT70" i="13"/>
  <c r="AR70" i="13"/>
  <c r="AQ70" i="13"/>
  <c r="AP70" i="13"/>
  <c r="AO70" i="13"/>
  <c r="AN70" i="13"/>
  <c r="AM70" i="13"/>
  <c r="AL70" i="13"/>
  <c r="AK70" i="13"/>
  <c r="AJ70" i="13"/>
  <c r="AI70" i="13"/>
  <c r="AH70" i="13"/>
  <c r="AG70" i="13"/>
  <c r="AE70" i="13"/>
  <c r="AD70" i="13"/>
  <c r="AC70" i="13"/>
  <c r="AB70" i="13"/>
  <c r="AA70" i="13"/>
  <c r="Z70" i="13"/>
  <c r="Y70" i="13"/>
  <c r="X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I70" i="13"/>
  <c r="H70" i="13"/>
  <c r="G70" i="13"/>
  <c r="F70" i="13"/>
  <c r="CQ69" i="13"/>
  <c r="CP69" i="13"/>
  <c r="CO69" i="13"/>
  <c r="CN69" i="13"/>
  <c r="CM69" i="13"/>
  <c r="CL69" i="13"/>
  <c r="CK69" i="13"/>
  <c r="CJ69" i="13"/>
  <c r="CI69" i="13"/>
  <c r="CH69" i="13"/>
  <c r="CG69" i="13"/>
  <c r="CF69" i="13"/>
  <c r="CE69" i="13"/>
  <c r="CD69" i="13"/>
  <c r="CC69" i="13"/>
  <c r="CB69" i="13"/>
  <c r="CA69" i="13"/>
  <c r="BZ69" i="13"/>
  <c r="BY69" i="13"/>
  <c r="BX69" i="13"/>
  <c r="BW69" i="13"/>
  <c r="BU69" i="13"/>
  <c r="BT69" i="13"/>
  <c r="BS69" i="13"/>
  <c r="BR69" i="13"/>
  <c r="BQ69" i="13"/>
  <c r="BP69" i="13"/>
  <c r="BO69" i="13"/>
  <c r="BN69" i="13"/>
  <c r="BL69" i="13"/>
  <c r="BK69" i="13"/>
  <c r="BJ69" i="13"/>
  <c r="BI69" i="13"/>
  <c r="BH69" i="13"/>
  <c r="BG69" i="13"/>
  <c r="BF69" i="13"/>
  <c r="BE69" i="13"/>
  <c r="BD69" i="13"/>
  <c r="BB69" i="13"/>
  <c r="BA69" i="13"/>
  <c r="AZ69" i="13"/>
  <c r="AY69" i="13"/>
  <c r="AX69" i="13"/>
  <c r="AW69" i="13"/>
  <c r="AV69" i="13"/>
  <c r="AU69" i="13"/>
  <c r="AT69" i="13"/>
  <c r="AR69" i="13"/>
  <c r="AQ69" i="13"/>
  <c r="AP69" i="13"/>
  <c r="AO69" i="13"/>
  <c r="AN69" i="13"/>
  <c r="AM69" i="13"/>
  <c r="AL69" i="13"/>
  <c r="AK69" i="13"/>
  <c r="AJ69" i="13"/>
  <c r="AI69" i="13"/>
  <c r="AH69" i="13"/>
  <c r="AG69" i="13"/>
  <c r="AE69" i="13"/>
  <c r="AD69" i="13"/>
  <c r="AC69" i="13"/>
  <c r="AB69" i="13"/>
  <c r="AA69" i="13"/>
  <c r="Z69" i="13"/>
  <c r="Y69" i="13"/>
  <c r="X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I69" i="13"/>
  <c r="H69" i="13"/>
  <c r="G69" i="13"/>
  <c r="F69" i="13"/>
  <c r="CQ68" i="13"/>
  <c r="CP68" i="13"/>
  <c r="CO68" i="13"/>
  <c r="CN68" i="13"/>
  <c r="CM68" i="13"/>
  <c r="CL68" i="13"/>
  <c r="CK68" i="13"/>
  <c r="CJ68" i="13"/>
  <c r="CI68" i="13"/>
  <c r="CH68" i="13"/>
  <c r="CG68" i="13"/>
  <c r="CF68" i="13"/>
  <c r="CE68" i="13"/>
  <c r="CD68" i="13"/>
  <c r="CC68" i="13"/>
  <c r="CB68" i="13"/>
  <c r="CA68" i="13"/>
  <c r="BZ68" i="13"/>
  <c r="BY68" i="13"/>
  <c r="BX68" i="13"/>
  <c r="BW68" i="13"/>
  <c r="BU68" i="13"/>
  <c r="BT68" i="13"/>
  <c r="BS68" i="13"/>
  <c r="BR68" i="13"/>
  <c r="BQ68" i="13"/>
  <c r="BP68" i="13"/>
  <c r="BO68" i="13"/>
  <c r="BN68" i="13"/>
  <c r="BL68" i="13"/>
  <c r="BK68" i="13"/>
  <c r="BJ68" i="13"/>
  <c r="BI68" i="13"/>
  <c r="BH68" i="13"/>
  <c r="BG68" i="13"/>
  <c r="BF68" i="13"/>
  <c r="BE68" i="13"/>
  <c r="BD68" i="13"/>
  <c r="BB68" i="13"/>
  <c r="BA68" i="13"/>
  <c r="AZ68" i="13"/>
  <c r="AY68" i="13"/>
  <c r="AX68" i="13"/>
  <c r="AW68" i="13"/>
  <c r="AV68" i="13"/>
  <c r="AU68" i="13"/>
  <c r="AT68" i="13"/>
  <c r="AR68" i="13"/>
  <c r="AQ68" i="13"/>
  <c r="AP68" i="13"/>
  <c r="AO68" i="13"/>
  <c r="AN68" i="13"/>
  <c r="AM68" i="13"/>
  <c r="AL68" i="13"/>
  <c r="AK68" i="13"/>
  <c r="AJ68" i="13"/>
  <c r="AI68" i="13"/>
  <c r="AH68" i="13"/>
  <c r="AG68" i="13"/>
  <c r="AE68" i="13"/>
  <c r="AD68" i="13"/>
  <c r="AC68" i="13"/>
  <c r="AB68" i="13"/>
  <c r="AA68" i="13"/>
  <c r="Z68" i="13"/>
  <c r="Y68" i="13"/>
  <c r="X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I68" i="13"/>
  <c r="H68" i="13"/>
  <c r="G68" i="13"/>
  <c r="F68" i="13"/>
  <c r="CQ67" i="13"/>
  <c r="CP67" i="13"/>
  <c r="CO67" i="13"/>
  <c r="CN67" i="13"/>
  <c r="CM67" i="13"/>
  <c r="CL67" i="13"/>
  <c r="CK67" i="13"/>
  <c r="CJ67" i="13"/>
  <c r="CI67" i="13"/>
  <c r="CH67" i="13"/>
  <c r="CG67" i="13"/>
  <c r="CF67" i="13"/>
  <c r="CE67" i="13"/>
  <c r="CD67" i="13"/>
  <c r="CC67" i="13"/>
  <c r="CB67" i="13"/>
  <c r="CA67" i="13"/>
  <c r="BZ67" i="13"/>
  <c r="BY67" i="13"/>
  <c r="BX67" i="13"/>
  <c r="BW67" i="13"/>
  <c r="BU67" i="13"/>
  <c r="BT67" i="13"/>
  <c r="BS67" i="13"/>
  <c r="BR67" i="13"/>
  <c r="BQ67" i="13"/>
  <c r="BP67" i="13"/>
  <c r="BO67" i="13"/>
  <c r="BN67" i="13"/>
  <c r="BL67" i="13"/>
  <c r="BK67" i="13"/>
  <c r="BJ67" i="13"/>
  <c r="BI67" i="13"/>
  <c r="BH67" i="13"/>
  <c r="BG67" i="13"/>
  <c r="BF67" i="13"/>
  <c r="BE67" i="13"/>
  <c r="BD67" i="13"/>
  <c r="BB67" i="13"/>
  <c r="BA67" i="13"/>
  <c r="AZ67" i="13"/>
  <c r="AY67" i="13"/>
  <c r="AX67" i="13"/>
  <c r="AW67" i="13"/>
  <c r="AV67" i="13"/>
  <c r="AU67" i="13"/>
  <c r="AT67" i="13"/>
  <c r="AR67" i="13"/>
  <c r="AQ67" i="13"/>
  <c r="AP67" i="13"/>
  <c r="AO67" i="13"/>
  <c r="AN67" i="13"/>
  <c r="AM67" i="13"/>
  <c r="AL67" i="13"/>
  <c r="AK67" i="13"/>
  <c r="AJ67" i="13"/>
  <c r="AI67" i="13"/>
  <c r="AH67" i="13"/>
  <c r="AG67" i="13"/>
  <c r="AE67" i="13"/>
  <c r="AD67" i="13"/>
  <c r="AC67" i="13"/>
  <c r="AB67" i="13"/>
  <c r="AA67" i="13"/>
  <c r="Z67" i="13"/>
  <c r="Y67" i="13"/>
  <c r="X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I67" i="13"/>
  <c r="H67" i="13"/>
  <c r="G67" i="13"/>
  <c r="F67" i="13"/>
  <c r="CQ66" i="13"/>
  <c r="CP66" i="13"/>
  <c r="CO66" i="13"/>
  <c r="CN66" i="13"/>
  <c r="CM66" i="13"/>
  <c r="CL66" i="13"/>
  <c r="CK66" i="13"/>
  <c r="CJ66" i="13"/>
  <c r="CI66" i="13"/>
  <c r="CH66" i="13"/>
  <c r="CG66" i="13"/>
  <c r="CF66" i="13"/>
  <c r="CE66" i="13"/>
  <c r="CD66" i="13"/>
  <c r="CC66" i="13"/>
  <c r="CB66" i="13"/>
  <c r="CA66" i="13"/>
  <c r="BZ66" i="13"/>
  <c r="BY66" i="13"/>
  <c r="BX66" i="13"/>
  <c r="BW66" i="13"/>
  <c r="BU66" i="13"/>
  <c r="BT66" i="13"/>
  <c r="BS66" i="13"/>
  <c r="BR66" i="13"/>
  <c r="BQ66" i="13"/>
  <c r="BP66" i="13"/>
  <c r="BO66" i="13"/>
  <c r="BN66" i="13"/>
  <c r="BL66" i="13"/>
  <c r="BK66" i="13"/>
  <c r="BJ66" i="13"/>
  <c r="BI66" i="13"/>
  <c r="BH66" i="13"/>
  <c r="BG66" i="13"/>
  <c r="BF66" i="13"/>
  <c r="BE66" i="13"/>
  <c r="BD66" i="13"/>
  <c r="BB66" i="13"/>
  <c r="BA66" i="13"/>
  <c r="AZ66" i="13"/>
  <c r="AY66" i="13"/>
  <c r="AX66" i="13"/>
  <c r="AW66" i="13"/>
  <c r="AV66" i="13"/>
  <c r="AU66" i="13"/>
  <c r="AT66" i="13"/>
  <c r="AR66" i="13"/>
  <c r="AQ66" i="13"/>
  <c r="AP66" i="13"/>
  <c r="AO66" i="13"/>
  <c r="AN66" i="13"/>
  <c r="AM66" i="13"/>
  <c r="AL66" i="13"/>
  <c r="AK66" i="13"/>
  <c r="AJ66" i="13"/>
  <c r="AI66" i="13"/>
  <c r="AH66" i="13"/>
  <c r="AG66" i="13"/>
  <c r="AE66" i="13"/>
  <c r="AD66" i="13"/>
  <c r="AC66" i="13"/>
  <c r="AB66" i="13"/>
  <c r="AA66" i="13"/>
  <c r="Z66" i="13"/>
  <c r="Y66" i="13"/>
  <c r="X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I66" i="13"/>
  <c r="H66" i="13"/>
  <c r="G66" i="13"/>
  <c r="F66" i="13"/>
  <c r="CQ65" i="13"/>
  <c r="CP65" i="13"/>
  <c r="CO65" i="13"/>
  <c r="CN65" i="13"/>
  <c r="CM65" i="13"/>
  <c r="CL65" i="13"/>
  <c r="CK65" i="13"/>
  <c r="CJ65" i="13"/>
  <c r="CI65" i="13"/>
  <c r="CH65" i="13"/>
  <c r="CG65" i="13"/>
  <c r="CF65" i="13"/>
  <c r="CE65" i="13"/>
  <c r="CD65" i="13"/>
  <c r="CC65" i="13"/>
  <c r="CB65" i="13"/>
  <c r="CA65" i="13"/>
  <c r="BZ65" i="13"/>
  <c r="BY65" i="13"/>
  <c r="BX65" i="13"/>
  <c r="BW65" i="13"/>
  <c r="BU65" i="13"/>
  <c r="BT65" i="13"/>
  <c r="BS65" i="13"/>
  <c r="BR65" i="13"/>
  <c r="BQ65" i="13"/>
  <c r="BP65" i="13"/>
  <c r="BO65" i="13"/>
  <c r="BN65" i="13"/>
  <c r="BL65" i="13"/>
  <c r="BK65" i="13"/>
  <c r="BJ65" i="13"/>
  <c r="BI65" i="13"/>
  <c r="BH65" i="13"/>
  <c r="BG65" i="13"/>
  <c r="BF65" i="13"/>
  <c r="BE65" i="13"/>
  <c r="BD65" i="13"/>
  <c r="BB65" i="13"/>
  <c r="BA65" i="13"/>
  <c r="AZ65" i="13"/>
  <c r="AY65" i="13"/>
  <c r="AX65" i="13"/>
  <c r="AW65" i="13"/>
  <c r="AV65" i="13"/>
  <c r="AU65" i="13"/>
  <c r="AT65" i="13"/>
  <c r="AR65" i="13"/>
  <c r="AQ65" i="13"/>
  <c r="AP65" i="13"/>
  <c r="AO65" i="13"/>
  <c r="AN65" i="13"/>
  <c r="AM65" i="13"/>
  <c r="AL65" i="13"/>
  <c r="AK65" i="13"/>
  <c r="AJ65" i="13"/>
  <c r="AI65" i="13"/>
  <c r="AH65" i="13"/>
  <c r="AG65" i="13"/>
  <c r="AE65" i="13"/>
  <c r="AD65" i="13"/>
  <c r="AC65" i="13"/>
  <c r="AB65" i="13"/>
  <c r="AA65" i="13"/>
  <c r="Z65" i="13"/>
  <c r="Y65" i="13"/>
  <c r="X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I65" i="13"/>
  <c r="H65" i="13"/>
  <c r="G65" i="13"/>
  <c r="F65" i="13"/>
  <c r="C67" i="13" l="1"/>
  <c r="BV67" i="13"/>
  <c r="BM68" i="13"/>
  <c r="C69" i="13"/>
  <c r="W69" i="13"/>
  <c r="AF85" i="13"/>
  <c r="C86" i="13"/>
  <c r="W90" i="13"/>
  <c r="C91" i="13"/>
  <c r="W94" i="13"/>
  <c r="C72" i="13"/>
  <c r="C88" i="13"/>
  <c r="AS88" i="13"/>
  <c r="C93" i="13"/>
  <c r="BM78" i="13"/>
  <c r="W80" i="13"/>
  <c r="C70" i="13"/>
  <c r="J93" i="13"/>
  <c r="C81" i="13"/>
  <c r="J83" i="13"/>
  <c r="BV83" i="13"/>
  <c r="BM84" i="13"/>
  <c r="C85" i="13"/>
  <c r="W85" i="13"/>
  <c r="BV85" i="13"/>
  <c r="C87" i="13"/>
  <c r="J87" i="13"/>
  <c r="W87" i="13"/>
  <c r="AS87" i="13"/>
  <c r="C92" i="13"/>
  <c r="C90" i="13"/>
  <c r="BM92" i="13"/>
  <c r="AS72" i="13"/>
  <c r="BM72" i="13"/>
  <c r="W74" i="13"/>
  <c r="J75" i="13"/>
  <c r="BM88" i="13"/>
  <c r="C89" i="13"/>
  <c r="AF89" i="13"/>
  <c r="AS89" i="13"/>
  <c r="C95" i="13"/>
  <c r="C65" i="13"/>
  <c r="AF69" i="13"/>
  <c r="BV69" i="13"/>
  <c r="C71" i="13"/>
  <c r="J71" i="13"/>
  <c r="W71" i="13"/>
  <c r="AS71" i="13"/>
  <c r="J73" i="13"/>
  <c r="BV74" i="13"/>
  <c r="BV75" i="13"/>
  <c r="C76" i="13"/>
  <c r="J76" i="13"/>
  <c r="AF76" i="13"/>
  <c r="C77" i="13"/>
  <c r="BC77" i="13"/>
  <c r="C79" i="13"/>
  <c r="C80" i="13"/>
  <c r="AS80" i="13"/>
  <c r="AF81" i="13"/>
  <c r="C82" i="13"/>
  <c r="AS82" i="13"/>
  <c r="J91" i="13"/>
  <c r="W91" i="13"/>
  <c r="AS91" i="13"/>
  <c r="AS92" i="13"/>
  <c r="AF93" i="13"/>
  <c r="AS93" i="13"/>
  <c r="AF95" i="13"/>
  <c r="BC95" i="13"/>
  <c r="W66" i="13"/>
  <c r="BM66" i="13"/>
  <c r="J67" i="13"/>
  <c r="AS68" i="13"/>
  <c r="W70" i="13"/>
  <c r="BC70" i="13"/>
  <c r="BV71" i="13"/>
  <c r="BC72" i="13"/>
  <c r="C74" i="13"/>
  <c r="J74" i="13"/>
  <c r="C75" i="13"/>
  <c r="AF75" i="13"/>
  <c r="BC75" i="13"/>
  <c r="BM76" i="13"/>
  <c r="BV76" i="13"/>
  <c r="C78" i="13"/>
  <c r="W78" i="13"/>
  <c r="AF78" i="13"/>
  <c r="J79" i="13"/>
  <c r="BV79" i="13"/>
  <c r="BM80" i="13"/>
  <c r="BM81" i="13"/>
  <c r="C83" i="13"/>
  <c r="C84" i="13"/>
  <c r="AS84" i="13"/>
  <c r="W86" i="13"/>
  <c r="J89" i="13"/>
  <c r="BC90" i="13"/>
  <c r="BC92" i="13"/>
  <c r="BC94" i="13"/>
  <c r="BV94" i="13"/>
  <c r="BM65" i="13"/>
  <c r="C68" i="13"/>
  <c r="C73" i="13"/>
  <c r="AF73" i="13"/>
  <c r="AS73" i="13"/>
  <c r="BC74" i="13"/>
  <c r="AS76" i="13"/>
  <c r="AF77" i="13"/>
  <c r="BC78" i="13"/>
  <c r="BM79" i="13"/>
  <c r="W82" i="13"/>
  <c r="BC82" i="13"/>
  <c r="BC86" i="13"/>
  <c r="BV87" i="13"/>
  <c r="BC88" i="13"/>
  <c r="BV91" i="13"/>
  <c r="C94" i="13"/>
  <c r="J94" i="13"/>
  <c r="J95" i="13"/>
  <c r="BV95" i="13"/>
  <c r="W65" i="13"/>
  <c r="AS65" i="13"/>
  <c r="C66" i="13"/>
  <c r="AS66" i="13"/>
  <c r="AF67" i="13"/>
  <c r="BC67" i="13"/>
  <c r="J68" i="13"/>
  <c r="AF68" i="13"/>
  <c r="BV68" i="13"/>
  <c r="BC69" i="13"/>
  <c r="AF70" i="13"/>
  <c r="BM70" i="13"/>
  <c r="BM71" i="13"/>
  <c r="W72" i="13"/>
  <c r="BM73" i="13"/>
  <c r="AS74" i="13"/>
  <c r="W77" i="13"/>
  <c r="BV77" i="13"/>
  <c r="W79" i="13"/>
  <c r="AS79" i="13"/>
  <c r="BC80" i="13"/>
  <c r="J81" i="13"/>
  <c r="AS81" i="13"/>
  <c r="J82" i="13"/>
  <c r="BV82" i="13"/>
  <c r="AF83" i="13"/>
  <c r="BC83" i="13"/>
  <c r="J84" i="13"/>
  <c r="AF84" i="13"/>
  <c r="BV84" i="13"/>
  <c r="BC85" i="13"/>
  <c r="AF86" i="13"/>
  <c r="BM86" i="13"/>
  <c r="BM87" i="13"/>
  <c r="W88" i="13"/>
  <c r="BM89" i="13"/>
  <c r="AS90" i="13"/>
  <c r="W93" i="13"/>
  <c r="BV93" i="13"/>
  <c r="W95" i="13"/>
  <c r="AS95" i="13"/>
  <c r="J65" i="13"/>
  <c r="BC65" i="13"/>
  <c r="BV66" i="13"/>
  <c r="BM67" i="13"/>
  <c r="W68" i="13"/>
  <c r="BM69" i="13"/>
  <c r="AS70" i="13"/>
  <c r="W73" i="13"/>
  <c r="BV73" i="13"/>
  <c r="W75" i="13"/>
  <c r="AS75" i="13"/>
  <c r="BC76" i="13"/>
  <c r="J77" i="13"/>
  <c r="AS77" i="13"/>
  <c r="J78" i="13"/>
  <c r="BV78" i="13"/>
  <c r="AF79" i="13"/>
  <c r="BC79" i="13"/>
  <c r="J80" i="13"/>
  <c r="AF80" i="13"/>
  <c r="BV80" i="13"/>
  <c r="BC81" i="13"/>
  <c r="AF82" i="13"/>
  <c r="BM82" i="13"/>
  <c r="BM83" i="13"/>
  <c r="W84" i="13"/>
  <c r="BM85" i="13"/>
  <c r="AS86" i="13"/>
  <c r="W89" i="13"/>
  <c r="BV89" i="13"/>
  <c r="J90" i="13"/>
  <c r="BV90" i="13"/>
  <c r="AF91" i="13"/>
  <c r="BC91" i="13"/>
  <c r="J92" i="13"/>
  <c r="AF92" i="13"/>
  <c r="BV92" i="13"/>
  <c r="BC93" i="13"/>
  <c r="AF94" i="13"/>
  <c r="BM94" i="13"/>
  <c r="BM95" i="13"/>
  <c r="AF65" i="13"/>
  <c r="BV65" i="13"/>
  <c r="J66" i="13"/>
  <c r="AF66" i="13"/>
  <c r="BC66" i="13"/>
  <c r="W67" i="13"/>
  <c r="AS67" i="13"/>
  <c r="BC68" i="13"/>
  <c r="J69" i="13"/>
  <c r="AS69" i="13"/>
  <c r="J70" i="13"/>
  <c r="BV70" i="13"/>
  <c r="AF71" i="13"/>
  <c r="BC71" i="13"/>
  <c r="J72" i="13"/>
  <c r="AF72" i="13"/>
  <c r="BV72" i="13"/>
  <c r="BC73" i="13"/>
  <c r="AF74" i="13"/>
  <c r="BM74" i="13"/>
  <c r="BM75" i="13"/>
  <c r="W76" i="13"/>
  <c r="BM77" i="13"/>
  <c r="AS78" i="13"/>
  <c r="W81" i="13"/>
  <c r="BV81" i="13"/>
  <c r="W83" i="13"/>
  <c r="AS83" i="13"/>
  <c r="BC84" i="13"/>
  <c r="J85" i="13"/>
  <c r="AS85" i="13"/>
  <c r="J86" i="13"/>
  <c r="BV86" i="13"/>
  <c r="AF87" i="13"/>
  <c r="BC87" i="13"/>
  <c r="J88" i="13"/>
  <c r="AF88" i="13"/>
  <c r="BV88" i="13"/>
  <c r="BC89" i="13"/>
  <c r="AF90" i="13"/>
  <c r="BM90" i="13"/>
  <c r="BM91" i="13"/>
  <c r="W92" i="13"/>
  <c r="BM93" i="13"/>
  <c r="AS94" i="13"/>
</calcChain>
</file>

<file path=xl/comments1.xml><?xml version="1.0" encoding="utf-8"?>
<comments xmlns="http://schemas.openxmlformats.org/spreadsheetml/2006/main">
  <authors>
    <author>David Marek</author>
  </authors>
  <commentList>
    <comment ref="A55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šedý text - neúplné informace o projektu</t>
        </r>
      </text>
    </comment>
    <comment ref="C63" authorId="0">
      <text>
        <r>
          <rPr>
            <b/>
            <sz val="9"/>
            <color indexed="81"/>
            <rFont val="Tahoma"/>
            <family val="2"/>
            <charset val="238"/>
          </rPr>
          <t>David Marek:</t>
        </r>
        <r>
          <rPr>
            <sz val="9"/>
            <color indexed="81"/>
            <rFont val="Tahoma"/>
            <family val="2"/>
            <charset val="238"/>
          </rPr>
          <t xml:space="preserve">
Součty za příslušnou skupinu oborů - zde společenské vědy</t>
        </r>
      </text>
    </comment>
    <comment ref="CU63" authorId="0">
      <text>
        <r>
          <rPr>
            <b/>
            <sz val="9"/>
            <color indexed="81"/>
            <rFont val="Tahoma"/>
            <family val="2"/>
            <charset val="238"/>
          </rPr>
          <t>David Marek:</t>
        </r>
        <r>
          <rPr>
            <sz val="9"/>
            <color indexed="81"/>
            <rFont val="Tahoma"/>
            <family val="2"/>
            <charset val="238"/>
          </rPr>
          <t xml:space="preserve">
Součty za příslušnou skupinu oborů - zde společenské vědy</t>
        </r>
      </text>
    </comment>
  </commentList>
</comments>
</file>

<file path=xl/comments2.xml><?xml version="1.0" encoding="utf-8"?>
<comments xmlns="http://schemas.openxmlformats.org/spreadsheetml/2006/main">
  <authors>
    <author>David Marek</author>
  </authors>
  <commentList>
    <comment ref="A7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šedý text - neúplné informace o projektu (chybí technický popis nebo vedoucí výzkumných programů nemají záznamy v RIV)</t>
        </r>
      </text>
    </comment>
  </commentList>
</comments>
</file>

<file path=xl/comments3.xml><?xml version="1.0" encoding="utf-8"?>
<comments xmlns="http://schemas.openxmlformats.org/spreadsheetml/2006/main">
  <authors>
    <author>David Marek</author>
  </authors>
  <commentList>
    <comment ref="C4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součet příslušné skupiny oborů - zde společenské vědy</t>
        </r>
      </text>
    </comment>
    <comment ref="C5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podmíněné formátování - tmavší zelená barva odpovídá většímu zastoupení daného oboru v projektu</t>
        </r>
      </text>
    </comment>
    <comment ref="A7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šedý text - neúplné informace o projektu (chybí technický popis nebo vedoucí výzkumných programů nemají záznamy v RIV)</t>
        </r>
      </text>
    </comment>
  </commentList>
</comments>
</file>

<file path=xl/comments4.xml><?xml version="1.0" encoding="utf-8"?>
<comments xmlns="http://schemas.openxmlformats.org/spreadsheetml/2006/main">
  <authors>
    <author>David Marek</author>
  </authors>
  <commentList>
    <comment ref="B7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šedý text - neúplné informace o projektu (chybí technický popis nebo vedoucí výzkumných programů nemají záznamy v RIV)</t>
        </r>
      </text>
    </comment>
    <comment ref="B58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modrý text - projekty velkých infrastruktur pro VaVaI</t>
        </r>
      </text>
    </comment>
  </commentList>
</comments>
</file>

<file path=xl/comments5.xml><?xml version="1.0" encoding="utf-8"?>
<comments xmlns="http://schemas.openxmlformats.org/spreadsheetml/2006/main">
  <authors>
    <author>David Marek</author>
  </authors>
  <commentList>
    <comment ref="B7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šedý text - neúplné informace o projektu (chybí technický popis nebo vedoucí výzkumných programů nemají záznamy v RIV)</t>
        </r>
      </text>
    </comment>
    <comment ref="B58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modrý text - projekty velkých infrastruktur pro VaVaI</t>
        </r>
      </text>
    </comment>
  </commentList>
</comments>
</file>

<file path=xl/sharedStrings.xml><?xml version="1.0" encoding="utf-8"?>
<sst xmlns="http://schemas.openxmlformats.org/spreadsheetml/2006/main" count="2950" uniqueCount="417">
  <si>
    <t>Společenské vědy</t>
  </si>
  <si>
    <t>Matematika a fyzika</t>
  </si>
  <si>
    <t>Chemie</t>
  </si>
  <si>
    <t>Vědy o zemi, atmosféře, životní prostředí</t>
  </si>
  <si>
    <t>Biologie</t>
  </si>
  <si>
    <t>Lékařství</t>
  </si>
  <si>
    <t>Zemědělství</t>
  </si>
  <si>
    <t>Technika a inženýrství</t>
  </si>
  <si>
    <t>Dokumentace, knihovnictví, práce s informacemi</t>
  </si>
  <si>
    <t>Ekonomie</t>
  </si>
  <si>
    <t>Umění, architektura, kulturní dědictví</t>
  </si>
  <si>
    <t>Sociologie, demografie</t>
  </si>
  <si>
    <t>Městské, oblastní a dopravní plánování</t>
  </si>
  <si>
    <t>Bezpečnost a ochrana zdraví, člověk – stroj</t>
  </si>
  <si>
    <t>Obecná matematika</t>
  </si>
  <si>
    <t>Aplikovaná statistika, operační výzkum</t>
  </si>
  <si>
    <t>Teorie a systémy řízení</t>
  </si>
  <si>
    <t>Elementární částice a fyzika vysokých energií</t>
  </si>
  <si>
    <t>Optika, masery a lasery</t>
  </si>
  <si>
    <t>Akustika a kmity</t>
  </si>
  <si>
    <t>Termodynamika</t>
  </si>
  <si>
    <t>Mechanika tekutin</t>
  </si>
  <si>
    <t>Fyzika plasmatu a výboje v plynech</t>
  </si>
  <si>
    <t>Fyzika pevných látek a magnetismus</t>
  </si>
  <si>
    <t>Astronomie a nebeská mechanika, astrofyzika</t>
  </si>
  <si>
    <t>Biofyzika</t>
  </si>
  <si>
    <t>Anorganická chemie</t>
  </si>
  <si>
    <t>Analytická chemie, separace</t>
  </si>
  <si>
    <t>Organická chemie</t>
  </si>
  <si>
    <t>Makromolekulární chemie</t>
  </si>
  <si>
    <t>Biochemie</t>
  </si>
  <si>
    <t>Fyzikální chemie a teoretická chemie</t>
  </si>
  <si>
    <t>Elektrochemie</t>
  </si>
  <si>
    <t>Průmyslová chemie a chemické inženýrství</t>
  </si>
  <si>
    <t>Hydrologie a limnologie</t>
  </si>
  <si>
    <t>Geologie a mineralogie</t>
  </si>
  <si>
    <t>Seismologie, vulkanologie a struktura Země</t>
  </si>
  <si>
    <t>Geochemie</t>
  </si>
  <si>
    <t>Zemský magnetismus, geodesie, geografie</t>
  </si>
  <si>
    <t>Vědy o atmosféře, meteorologie</t>
  </si>
  <si>
    <t>Báňský průmysl včetně těžby a zpracování uhlí</t>
  </si>
  <si>
    <t>Znečištění a kontrola vzduchu</t>
  </si>
  <si>
    <t>Znečištění a kontrola vody</t>
  </si>
  <si>
    <t>Kontaminace a dekontaminace půdy včetně pesticidů</t>
  </si>
  <si>
    <t>Tuhý odpad a jeho kontrola, recyklace</t>
  </si>
  <si>
    <t>Vliv životního prostředí na zdraví</t>
  </si>
  <si>
    <t>Morfologické obory a cytologie</t>
  </si>
  <si>
    <t>Genetika a molekulární biologie</t>
  </si>
  <si>
    <t>Imunologie</t>
  </si>
  <si>
    <t>Fyziologie</t>
  </si>
  <si>
    <t>Mikrobiologie, virologie</t>
  </si>
  <si>
    <t>Botanika</t>
  </si>
  <si>
    <t>Zoologie</t>
  </si>
  <si>
    <t>Ekologie – společenstva</t>
  </si>
  <si>
    <t>Biotechnologie a bionika</t>
  </si>
  <si>
    <t>Onkologie a hematologie</t>
  </si>
  <si>
    <t>ORL, oftalmologie, stomatologie</t>
  </si>
  <si>
    <t>Neurologie, neurochirurgie, neurovědy</t>
  </si>
  <si>
    <t>Chirurgie včetně transplantologie</t>
  </si>
  <si>
    <t>Hygiena</t>
  </si>
  <si>
    <t>Epidemiologie, infekční nemoci a klinická imunologie</t>
  </si>
  <si>
    <t>Ostatní lékařské obory</t>
  </si>
  <si>
    <t>Farmakologie a lékárnická chemie</t>
  </si>
  <si>
    <t>Lékařská zařízení, přístroje a vybavení</t>
  </si>
  <si>
    <t>Šlechtění rostlin</t>
  </si>
  <si>
    <t>Chov hospodářských zvířat</t>
  </si>
  <si>
    <t>Výživa hospodářských zvířat</t>
  </si>
  <si>
    <t>Choroby a škůdci zvířat, veterinární medicina</t>
  </si>
  <si>
    <t>Lesnictví</t>
  </si>
  <si>
    <t>Rybářství</t>
  </si>
  <si>
    <t>Potravinářství</t>
  </si>
  <si>
    <t>Informatika</t>
  </si>
  <si>
    <t>Elektronika a optoelektronika, elektrotechnika</t>
  </si>
  <si>
    <t>Senzory, čidla, měření a regulace</t>
  </si>
  <si>
    <t>Počítačový hardware a software</t>
  </si>
  <si>
    <t>Využití počítačů, robotika a její aplikace</t>
  </si>
  <si>
    <t>Nejaderná energetika, spotřeba a užití energie</t>
  </si>
  <si>
    <t>Hutnictví, kovové materiály</t>
  </si>
  <si>
    <t>Keramika, žáruvzdorné materiály a skla</t>
  </si>
  <si>
    <t>Kompositní materiály</t>
  </si>
  <si>
    <t>Ostatní materiály</t>
  </si>
  <si>
    <t>Koroze a povrchové úpravy materiálu</t>
  </si>
  <si>
    <t>Únava materiálu a lomová mechanika</t>
  </si>
  <si>
    <t>Inženýrské stavitelství</t>
  </si>
  <si>
    <t>Stavebnictví</t>
  </si>
  <si>
    <t>Pozemní dopravní systémy a zařízení</t>
  </si>
  <si>
    <t>Průmyslové procesy a zpracování</t>
  </si>
  <si>
    <t>Strojní zařízení a nástroje</t>
  </si>
  <si>
    <t>Ostatní strojírenství</t>
  </si>
  <si>
    <t>Řízení spolehlivosti a kvality, zkušebnictví</t>
  </si>
  <si>
    <t>Pohon, motory a paliva</t>
  </si>
  <si>
    <t>Aeronautika, aerodynamika, letadla</t>
  </si>
  <si>
    <t>AF</t>
  </si>
  <si>
    <t>AH</t>
  </si>
  <si>
    <t>AL</t>
  </si>
  <si>
    <t>AO</t>
  </si>
  <si>
    <t>AP</t>
  </si>
  <si>
    <t>AQ</t>
  </si>
  <si>
    <t>BA</t>
  </si>
  <si>
    <t>BB</t>
  </si>
  <si>
    <t>BC</t>
  </si>
  <si>
    <t>BF</t>
  </si>
  <si>
    <t>BH</t>
  </si>
  <si>
    <t>BI</t>
  </si>
  <si>
    <t>BJ</t>
  </si>
  <si>
    <t>BK</t>
  </si>
  <si>
    <t>BL</t>
  </si>
  <si>
    <t>BM</t>
  </si>
  <si>
    <t>BN</t>
  </si>
  <si>
    <t>BO</t>
  </si>
  <si>
    <t>CA</t>
  </si>
  <si>
    <t>CB</t>
  </si>
  <si>
    <t>CC</t>
  </si>
  <si>
    <t>CD</t>
  </si>
  <si>
    <t>CE</t>
  </si>
  <si>
    <t>CF</t>
  </si>
  <si>
    <t>CG</t>
  </si>
  <si>
    <t>CI</t>
  </si>
  <si>
    <t>DA</t>
  </si>
  <si>
    <t>DB</t>
  </si>
  <si>
    <t>DC</t>
  </si>
  <si>
    <t>DD</t>
  </si>
  <si>
    <t>DE</t>
  </si>
  <si>
    <t>DG</t>
  </si>
  <si>
    <t>DH</t>
  </si>
  <si>
    <t>DI</t>
  </si>
  <si>
    <t>DJ</t>
  </si>
  <si>
    <t>DK</t>
  </si>
  <si>
    <t>DM</t>
  </si>
  <si>
    <t>DN</t>
  </si>
  <si>
    <t>EA</t>
  </si>
  <si>
    <t>EB</t>
  </si>
  <si>
    <t>EC</t>
  </si>
  <si>
    <t>ED</t>
  </si>
  <si>
    <t>EE</t>
  </si>
  <si>
    <t>EF</t>
  </si>
  <si>
    <t>EG</t>
  </si>
  <si>
    <t>EH</t>
  </si>
  <si>
    <t>EI</t>
  </si>
  <si>
    <t>FD</t>
  </si>
  <si>
    <t>FF</t>
  </si>
  <si>
    <t>FH</t>
  </si>
  <si>
    <t>FJ</t>
  </si>
  <si>
    <t>FM</t>
  </si>
  <si>
    <t>FN</t>
  </si>
  <si>
    <t>FP</t>
  </si>
  <si>
    <t>FR</t>
  </si>
  <si>
    <t>FS</t>
  </si>
  <si>
    <t>GE</t>
  </si>
  <si>
    <t>GG</t>
  </si>
  <si>
    <t>GH</t>
  </si>
  <si>
    <t>GJ</t>
  </si>
  <si>
    <t>GK</t>
  </si>
  <si>
    <t>GL</t>
  </si>
  <si>
    <t>GM</t>
  </si>
  <si>
    <t>IN</t>
  </si>
  <si>
    <t>JA</t>
  </si>
  <si>
    <t>JB</t>
  </si>
  <si>
    <t>JC</t>
  </si>
  <si>
    <t>JD</t>
  </si>
  <si>
    <t>JE</t>
  </si>
  <si>
    <t>JG</t>
  </si>
  <si>
    <t>JH</t>
  </si>
  <si>
    <t>JI</t>
  </si>
  <si>
    <t>JJ</t>
  </si>
  <si>
    <t>JK</t>
  </si>
  <si>
    <t>JL</t>
  </si>
  <si>
    <t>JM</t>
  </si>
  <si>
    <t>JN</t>
  </si>
  <si>
    <t>JO</t>
  </si>
  <si>
    <t>JP</t>
  </si>
  <si>
    <t>JQ</t>
  </si>
  <si>
    <t>JR</t>
  </si>
  <si>
    <t>JS</t>
  </si>
  <si>
    <t>JT</t>
  </si>
  <si>
    <t>JU</t>
  </si>
  <si>
    <t>CETOCOEN</t>
  </si>
  <si>
    <t>ED0001/01/01</t>
  </si>
  <si>
    <t>ED0002/01/01</t>
  </si>
  <si>
    <t>ED0005/01/01</t>
  </si>
  <si>
    <t>ED0006/01/01</t>
  </si>
  <si>
    <t>ED0007/01/01</t>
  </si>
  <si>
    <t>Centra materiálového výzkumu na FCH VUT v Brně</t>
  </si>
  <si>
    <t>ED0012/01/01</t>
  </si>
  <si>
    <t>Centrum výzkumu a využití obnovitelných zdrojů energie</t>
  </si>
  <si>
    <t>ED0014/01/01</t>
  </si>
  <si>
    <t>ED0017/01/01</t>
  </si>
  <si>
    <t>Biomedicína pro regionální rozvoj a lidské zdroje</t>
  </si>
  <si>
    <t>ED0030/01/01</t>
  </si>
  <si>
    <t>Inovace pro efektivitu a životní prostředí</t>
  </si>
  <si>
    <t>ED0036/01/01</t>
  </si>
  <si>
    <t>Regionální materiálově technologické výzkumné centrum</t>
  </si>
  <si>
    <t>ED0040/01/01</t>
  </si>
  <si>
    <t>Centrum excelence Telč</t>
  </si>
  <si>
    <t>ED1.1.00/02.0060</t>
  </si>
  <si>
    <t>ED1.1.00/02.0061</t>
  </si>
  <si>
    <t>CEITEC - central european institute of technology</t>
  </si>
  <si>
    <t>ED1.1.00/02.0068</t>
  </si>
  <si>
    <t>Centrum excelence IT4Innovations</t>
  </si>
  <si>
    <t>ED1.1.00/02.0070</t>
  </si>
  <si>
    <t>ED1.1.00/02.0073</t>
  </si>
  <si>
    <t>ED1.1.00/02.0090</t>
  </si>
  <si>
    <t>ED1.1.00/02.0109</t>
  </si>
  <si>
    <t>ED1.100/02/0123</t>
  </si>
  <si>
    <t>ED2.1.00/01.0024</t>
  </si>
  <si>
    <t>ED2.1.00/01.0027</t>
  </si>
  <si>
    <t>Regionální centrum pokročilých technologií a materiálů</t>
  </si>
  <si>
    <t>ED2.1.00/03.0058</t>
  </si>
  <si>
    <t>Dopravní VaV centrum</t>
  </si>
  <si>
    <t>ED2.1.00/03.0064</t>
  </si>
  <si>
    <t>ED2.1.00/03.0069</t>
  </si>
  <si>
    <t>Unipetrol výzkumně vzdělávací centrum</t>
  </si>
  <si>
    <t>ED2.1.00/03.0071</t>
  </si>
  <si>
    <t>ED2.1.00/03.0072</t>
  </si>
  <si>
    <t>Biomedicínské centrum Lékařské fakulty v Plzni</t>
  </si>
  <si>
    <t>ED2.1.00/03.0076</t>
  </si>
  <si>
    <t>Západočeské materiálově metalurgické centrum</t>
  </si>
  <si>
    <t>ED2.1.00/03.0077</t>
  </si>
  <si>
    <t>Národní ústav duševního zdraví</t>
  </si>
  <si>
    <t>ED2.1.00/03.0078</t>
  </si>
  <si>
    <t>ED2.1.00/03.0079</t>
  </si>
  <si>
    <t>ED2.1.00/03.0082</t>
  </si>
  <si>
    <t>Membránové inovační centrum</t>
  </si>
  <si>
    <t>ED2.1.00/03.0084</t>
  </si>
  <si>
    <t>ED2.1.00/03.0086</t>
  </si>
  <si>
    <t>ED2.1.00/03.0088</t>
  </si>
  <si>
    <t>ED2.1.00/03.0089</t>
  </si>
  <si>
    <t>ED2.1.00/03.0091</t>
  </si>
  <si>
    <t>ED2.1.00/03.0093</t>
  </si>
  <si>
    <t>ED2.1.00/03.0094</t>
  </si>
  <si>
    <t>Centrum rozvoje strojírenského výzkumu Liberec</t>
  </si>
  <si>
    <t>ED2.1.00/03.0096</t>
  </si>
  <si>
    <t>ED2.1.00/03.0097</t>
  </si>
  <si>
    <t>Institut environmentálních technologií</t>
  </si>
  <si>
    <t>ED2.1.00/03.0100</t>
  </si>
  <si>
    <t>ED2.1.00/03.0101</t>
  </si>
  <si>
    <t>ED2.1.00/03.0108</t>
  </si>
  <si>
    <t>ED2.1.00/03.0110</t>
  </si>
  <si>
    <t>Centrum polymerních systémů</t>
  </si>
  <si>
    <t>ED2.1.00/03.0111</t>
  </si>
  <si>
    <t>Ovocnářský výzkumný institut</t>
  </si>
  <si>
    <t>ED2.1.00/03.0116</t>
  </si>
  <si>
    <t>ED2.1.00/03.0124</t>
  </si>
  <si>
    <t>ED2.1.00/03.0125</t>
  </si>
  <si>
    <t>Centrum pro inovace a transfer technologií</t>
  </si>
  <si>
    <t>ED3.1.00/10.0210</t>
  </si>
  <si>
    <t>ED3.2.00/08.0142</t>
  </si>
  <si>
    <t>ED3.2.00/08.0144</t>
  </si>
  <si>
    <t>ED3.2.00/08.0146</t>
  </si>
  <si>
    <t>Informační zdroje pro medicínu a příbuzné obory</t>
  </si>
  <si>
    <t>ED3.2.00/12.0225</t>
  </si>
  <si>
    <t>celkem</t>
  </si>
  <si>
    <t/>
  </si>
  <si>
    <t>Projekt a počet výsledků v RIV dle oborů (absolutně)</t>
  </si>
  <si>
    <t>AA</t>
  </si>
  <si>
    <t>AB</t>
  </si>
  <si>
    <t>AC</t>
  </si>
  <si>
    <t>AD</t>
  </si>
  <si>
    <t>AE</t>
  </si>
  <si>
    <t>AG</t>
  </si>
  <si>
    <t>AI</t>
  </si>
  <si>
    <t>AJ</t>
  </si>
  <si>
    <t>AK</t>
  </si>
  <si>
    <t>AM</t>
  </si>
  <si>
    <t>AN</t>
  </si>
  <si>
    <t>BD</t>
  </si>
  <si>
    <t>BE</t>
  </si>
  <si>
    <t>BG</t>
  </si>
  <si>
    <t>DF</t>
  </si>
  <si>
    <t>DL</t>
  </si>
  <si>
    <t>DO</t>
  </si>
  <si>
    <t>FA</t>
  </si>
  <si>
    <t>FB</t>
  </si>
  <si>
    <t>FC</t>
  </si>
  <si>
    <t>FE</t>
  </si>
  <si>
    <t>FG</t>
  </si>
  <si>
    <t>FI</t>
  </si>
  <si>
    <t>FK</t>
  </si>
  <si>
    <t>FL</t>
  </si>
  <si>
    <t>FO</t>
  </si>
  <si>
    <t>FQ</t>
  </si>
  <si>
    <t>GA</t>
  </si>
  <si>
    <t>GB</t>
  </si>
  <si>
    <t>GC</t>
  </si>
  <si>
    <t>GD</t>
  </si>
  <si>
    <t>GF</t>
  </si>
  <si>
    <t>GI</t>
  </si>
  <si>
    <t>CH</t>
  </si>
  <si>
    <t>JF</t>
  </si>
  <si>
    <t>JV</t>
  </si>
  <si>
    <t>JW</t>
  </si>
  <si>
    <t>KA</t>
  </si>
  <si>
    <t>Celkem</t>
  </si>
  <si>
    <t>NETME Centre</t>
  </si>
  <si>
    <t>ELI</t>
  </si>
  <si>
    <t>CEITEC</t>
  </si>
  <si>
    <t>IT4Innovations</t>
  </si>
  <si>
    <t>CzechGlobe</t>
  </si>
  <si>
    <t>NTIS</t>
  </si>
  <si>
    <t>BIOCEV</t>
  </si>
  <si>
    <t>FNUSA - ICRC</t>
  </si>
  <si>
    <t>HiLASE</t>
  </si>
  <si>
    <t>ENET</t>
  </si>
  <si>
    <t>SIX</t>
  </si>
  <si>
    <t>TOPTEC</t>
  </si>
  <si>
    <t>CENTEM</t>
  </si>
  <si>
    <t>CEBIA-Tech</t>
  </si>
  <si>
    <t>UCEEB</t>
  </si>
  <si>
    <t>RTI</t>
  </si>
  <si>
    <t>RICE</t>
  </si>
  <si>
    <t>AdMaS</t>
  </si>
  <si>
    <t>RECAMO</t>
  </si>
  <si>
    <t>SUSEN</t>
  </si>
  <si>
    <t>Algatech</t>
  </si>
  <si>
    <t>ExAM</t>
  </si>
  <si>
    <t>eIGeR</t>
  </si>
  <si>
    <t>CERIT SC</t>
  </si>
  <si>
    <t>VAVINET</t>
  </si>
  <si>
    <t>ThALES</t>
  </si>
  <si>
    <t>LM2010001</t>
  </si>
  <si>
    <t>JHR</t>
  </si>
  <si>
    <t>LM2010002</t>
  </si>
  <si>
    <t>SHARE</t>
  </si>
  <si>
    <t>LM2010003</t>
  </si>
  <si>
    <t>BBMRI_CZ</t>
  </si>
  <si>
    <t>LM2010004</t>
  </si>
  <si>
    <t>CESNET</t>
  </si>
  <si>
    <t>LM2010005</t>
  </si>
  <si>
    <t>CESSDA</t>
  </si>
  <si>
    <t>LM2010006</t>
  </si>
  <si>
    <t>CzeCOS/ICOS</t>
  </si>
  <si>
    <t>LM2010007</t>
  </si>
  <si>
    <t>CzechGeo/EPOS</t>
  </si>
  <si>
    <t>LM2010008</t>
  </si>
  <si>
    <t>CzechPolar</t>
  </si>
  <si>
    <t>LM2010009</t>
  </si>
  <si>
    <t>CZERA</t>
  </si>
  <si>
    <t>LM2010010</t>
  </si>
  <si>
    <t>ESS</t>
  </si>
  <si>
    <t>LM2010011</t>
  </si>
  <si>
    <t>ESS – survey</t>
  </si>
  <si>
    <t>LM2010012</t>
  </si>
  <si>
    <t>LINDAT-CLARIN</t>
  </si>
  <si>
    <t>LM2010013</t>
  </si>
  <si>
    <t>PALS</t>
  </si>
  <si>
    <t>LM2010014</t>
  </si>
  <si>
    <t>Reaktory Řež</t>
  </si>
  <si>
    <t>LM2010015</t>
  </si>
  <si>
    <t>Aerodynamické tunely</t>
  </si>
  <si>
    <t>LM2011016</t>
  </si>
  <si>
    <t>ACIU</t>
  </si>
  <si>
    <t>LM2011017</t>
  </si>
  <si>
    <t>Bibliografie dějin Českých zemí</t>
  </si>
  <si>
    <t>LM2011018</t>
  </si>
  <si>
    <t>CANAM</t>
  </si>
  <si>
    <t>LM2011019</t>
  </si>
  <si>
    <t>CEITEC – open access</t>
  </si>
  <si>
    <t>LM2011020</t>
  </si>
  <si>
    <t>COMPASS-RI</t>
  </si>
  <si>
    <t>LM2011021</t>
  </si>
  <si>
    <t>CZ-OPENSCREEN</t>
  </si>
  <si>
    <t>LM2011022</t>
  </si>
  <si>
    <t>Český národní korpus</t>
  </si>
  <si>
    <t>LM2011023</t>
  </si>
  <si>
    <t>EATRIS-CZ</t>
  </si>
  <si>
    <t>LM2011024</t>
  </si>
  <si>
    <t>LMNT</t>
  </si>
  <si>
    <t>LM2011025</t>
  </si>
  <si>
    <t>Laboratoř nanostruktur a nanomateriálů</t>
  </si>
  <si>
    <t>LM2011026</t>
  </si>
  <si>
    <t>LSM/ULISSE</t>
  </si>
  <si>
    <t>LM2011027</t>
  </si>
  <si>
    <t>RECETOX</t>
  </si>
  <si>
    <t>LM2011028</t>
  </si>
  <si>
    <t>SAFMAT</t>
  </si>
  <si>
    <t>LM2011029</t>
  </si>
  <si>
    <t>Van de Graaff</t>
  </si>
  <si>
    <t>LM2011030</t>
  </si>
  <si>
    <t>VR1</t>
  </si>
  <si>
    <t>LM2011031</t>
  </si>
  <si>
    <t>Infrafrontier-CZ</t>
  </si>
  <si>
    <t>LM2011032</t>
  </si>
  <si>
    <t>Zabezpečení účasti ČR v iniciativě PRACE</t>
  </si>
  <si>
    <t>LM2011033</t>
  </si>
  <si>
    <t>A</t>
  </si>
  <si>
    <t>B</t>
  </si>
  <si>
    <t>C</t>
  </si>
  <si>
    <t>D</t>
  </si>
  <si>
    <t>E</t>
  </si>
  <si>
    <t>F</t>
  </si>
  <si>
    <t>G</t>
  </si>
  <si>
    <t>I</t>
  </si>
  <si>
    <t>J</t>
  </si>
  <si>
    <t>K</t>
  </si>
  <si>
    <t>Skupiny VaV center (OP VaVpI) s podobným zaměřením</t>
  </si>
  <si>
    <t>Dendrogram VaV centra (OP VaVpI)</t>
  </si>
  <si>
    <t>Dendrogram velké infrastruktury</t>
  </si>
  <si>
    <t>Dendrogram - VaV centra (OP VaVpI)</t>
  </si>
  <si>
    <t>společně s velkými infrastrukturami</t>
  </si>
  <si>
    <t>Oborové zaměření uvedených projektů dle výsledků asociovaných přímo s projektem</t>
  </si>
  <si>
    <t>Zdroj: IS VaVaI, MŠMT, vlastní úpravy | Pozn.: Využita je oborová klasifikace IS VaVaI (10 skupin oborů, 123 oborů). Zobrazeny jsou pouze neprázdné kategorie. Více v komentářích a v textu.</t>
  </si>
  <si>
    <t>Kód projektu</t>
  </si>
  <si>
    <t>Centrum pro nanomateriály, pokročilé technologie a inovace</t>
  </si>
  <si>
    <t>Centrum pro apl. mikrobiologii a imunologii ve vet. medicíně</t>
  </si>
  <si>
    <t>Centrum regionu Haná pro biotech. a zemědělský výzkum</t>
  </si>
  <si>
    <t>Apl. a výv. laboratoře pokročilých mikrotech. a nanotech.</t>
  </si>
  <si>
    <t>Jihočeské výzk. centrum akvakultury a biodiverzity hydrocenóz</t>
  </si>
  <si>
    <t>Institut čistých technologií těžby a užití energ. surovin</t>
  </si>
  <si>
    <t>Reg. VaV centrum pro plazm. a nanotech. povrch. úpravy</t>
  </si>
  <si>
    <t>Pořízení technologie pro Centrum vozidel udrž. mobility</t>
  </si>
  <si>
    <t>Projekt a počet výsledků v RIV dle oborů (relativně, pouze neprázdné)</t>
  </si>
  <si>
    <t>Projekt a počet výsledků v RIV dle oborů (relativně, pouze neprázdné a významně zastoupené obory)</t>
  </si>
  <si>
    <t>Projekt</t>
  </si>
  <si>
    <t>Oborové zaměření uvedených projektů dle výsledků asociovaných s vedoucími výzkumných programů daného projektu (absolutně)</t>
  </si>
  <si>
    <t>Oborové zaměření uvedených projektů dle výsledků asociovaných s vedoucími výzkumných programů daného projektu (relativně)</t>
  </si>
  <si>
    <t>Shluková analýza zaměření uvedených projektů dle výsledků asociovaných s vedoucími výzkumných programů daného projektu (skupiny oborů)</t>
  </si>
  <si>
    <t>Shluková analýza zaměření uvedených projektů dle výsledků asociovaných s vedoucími výzkumných programů daného projektu (obory)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</si>
</sst>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color rgb="FF006100"/>
      <name val="Calibri"/>
      <family val="2"/>
      <charset val="238"/>
      <scheme val="minor"/>
    </font>
    <font>
      <sz val="10"/>
      <color rgb="FF9C0006"/>
      <name val="Calibri"/>
      <family val="2"/>
      <charset val="238"/>
      <scheme val="minor"/>
    </font>
    <font>
      <sz val="10"/>
      <color rgb="FF9C6500"/>
      <name val="Calibri"/>
      <family val="2"/>
      <charset val="238"/>
      <scheme val="minor"/>
    </font>
    <font>
      <sz val="10"/>
      <color rgb="FF3F3F76"/>
      <name val="Calibri"/>
      <family val="2"/>
      <charset val="238"/>
      <scheme val="minor"/>
    </font>
    <font>
      <b/>
      <sz val="10"/>
      <color rgb="FF3F3F3F"/>
      <name val="Calibri"/>
      <family val="2"/>
      <charset val="238"/>
      <scheme val="minor"/>
    </font>
    <font>
      <b/>
      <sz val="10"/>
      <color rgb="FFFA7D00"/>
      <name val="Calibri"/>
      <family val="2"/>
      <charset val="238"/>
      <scheme val="minor"/>
    </font>
    <font>
      <sz val="10"/>
      <color rgb="FFFA7D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rgb="FF7F7F7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sz val="10"/>
      <color theme="0" tint="-0.34998626667073579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rgb="FF0070C0"/>
      <name val="Calibri"/>
      <family val="2"/>
      <charset val="238"/>
      <scheme val="minor"/>
    </font>
    <font>
      <b/>
      <sz val="11"/>
      <color indexed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name val="Calibri"/>
      <family val="2"/>
      <charset val="238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8CCD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416E"/>
        <bgColor indexed="64"/>
      </patternFill>
    </fill>
    <fill>
      <patternFill patternType="solid">
        <fgColor rgb="FFE6AF14"/>
        <bgColor indexed="64"/>
      </patternFill>
    </fill>
    <fill>
      <patternFill patternType="solid">
        <fgColor rgb="FF00416E"/>
        <bgColor theme="4" tint="0.79998168889431442"/>
      </patternFill>
    </fill>
    <fill>
      <patternFill patternType="solid">
        <fgColor rgb="FFE6AF14"/>
        <bgColor theme="4" tint="0.79998168889431442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0" fillId="0" borderId="0" xfId="0"/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top"/>
    </xf>
    <xf numFmtId="0" fontId="16" fillId="35" borderId="10" xfId="0" applyFont="1" applyFill="1" applyBorder="1"/>
    <xf numFmtId="0" fontId="16" fillId="35" borderId="10" xfId="0" applyFont="1" applyFill="1" applyBorder="1" applyAlignment="1">
      <alignment horizontal="center"/>
    </xf>
    <xf numFmtId="0" fontId="0" fillId="0" borderId="0" xfId="0" applyFont="1"/>
    <xf numFmtId="0" fontId="0" fillId="0" borderId="0" xfId="0" applyNumberFormat="1" applyAlignment="1">
      <alignment horizontal="center"/>
    </xf>
    <xf numFmtId="0" fontId="21" fillId="0" borderId="0" xfId="0" applyFont="1"/>
    <xf numFmtId="0" fontId="16" fillId="35" borderId="11" xfId="0" applyFont="1" applyFill="1" applyBorder="1" applyAlignment="1">
      <alignment horizontal="left"/>
    </xf>
    <xf numFmtId="0" fontId="16" fillId="35" borderId="11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0" fillId="37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6" fillId="35" borderId="11" xfId="0" applyNumberFormat="1" applyFont="1" applyFill="1" applyBorder="1" applyAlignment="1">
      <alignment horizontal="center"/>
    </xf>
    <xf numFmtId="1" fontId="16" fillId="35" borderId="11" xfId="0" applyNumberFormat="1" applyFont="1" applyFill="1" applyBorder="1"/>
    <xf numFmtId="0" fontId="22" fillId="38" borderId="0" xfId="0" applyFont="1" applyFill="1"/>
    <xf numFmtId="0" fontId="0" fillId="39" borderId="0" xfId="0" applyFill="1"/>
    <xf numFmtId="164" fontId="23" fillId="39" borderId="0" xfId="0" applyNumberFormat="1" applyFont="1" applyFill="1" applyBorder="1" applyAlignment="1">
      <alignment horizontal="right"/>
    </xf>
    <xf numFmtId="164" fontId="23" fillId="39" borderId="12" xfId="0" applyNumberFormat="1" applyFont="1" applyFill="1" applyBorder="1" applyAlignment="1">
      <alignment horizontal="right"/>
    </xf>
    <xf numFmtId="0" fontId="16" fillId="35" borderId="11" xfId="0" applyFont="1" applyFill="1" applyBorder="1" applyAlignment="1">
      <alignment horizontal="right"/>
    </xf>
    <xf numFmtId="0" fontId="0" fillId="0" borderId="0" xfId="0" applyAlignment="1">
      <alignment horizontal="right"/>
    </xf>
    <xf numFmtId="1" fontId="0" fillId="40" borderId="0" xfId="0" applyNumberFormat="1" applyFill="1" applyAlignment="1">
      <alignment horizontal="center"/>
    </xf>
    <xf numFmtId="0" fontId="17" fillId="41" borderId="0" xfId="0" applyFont="1" applyFill="1" applyAlignment="1">
      <alignment textRotation="90"/>
    </xf>
    <xf numFmtId="0" fontId="17" fillId="41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13" fillId="34" borderId="0" xfId="0" applyFont="1" applyFill="1" applyBorder="1" applyAlignment="1">
      <alignment horizontal="center" vertical="center" wrapText="1"/>
    </xf>
    <xf numFmtId="0" fontId="13" fillId="34" borderId="0" xfId="0" applyFont="1" applyFill="1" applyBorder="1" applyAlignment="1">
      <alignment horizontal="left" vertical="center" wrapText="1"/>
    </xf>
    <xf numFmtId="0" fontId="18" fillId="42" borderId="0" xfId="0" applyFont="1" applyFill="1" applyBorder="1" applyAlignment="1">
      <alignment vertical="top"/>
    </xf>
    <xf numFmtId="0" fontId="0" fillId="0" borderId="0" xfId="0" applyFont="1" applyAlignment="1"/>
    <xf numFmtId="0" fontId="0" fillId="0" borderId="0" xfId="0" applyFont="1" applyAlignment="1">
      <alignment textRotation="90"/>
    </xf>
    <xf numFmtId="0" fontId="0" fillId="0" borderId="0" xfId="0" applyFont="1" applyBorder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0" xfId="0" applyFont="1" applyFill="1"/>
    <xf numFmtId="0" fontId="16" fillId="42" borderId="0" xfId="0" applyFont="1" applyFill="1" applyBorder="1" applyAlignment="1">
      <alignment horizontal="center" vertical="center" wrapText="1"/>
    </xf>
    <xf numFmtId="0" fontId="0" fillId="33" borderId="0" xfId="0" applyFont="1" applyFill="1" applyAlignment="1">
      <alignment textRotation="90"/>
    </xf>
    <xf numFmtId="1" fontId="0" fillId="33" borderId="0" xfId="0" applyNumberFormat="1" applyFont="1" applyFill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0" fontId="17" fillId="41" borderId="0" xfId="0" applyFont="1" applyFill="1"/>
    <xf numFmtId="0" fontId="0" fillId="0" borderId="0" xfId="0" applyFont="1" applyFill="1" applyBorder="1" applyAlignment="1">
      <alignment horizontal="center" vertical="center" wrapText="1"/>
    </xf>
    <xf numFmtId="0" fontId="18" fillId="42" borderId="0" xfId="0" applyFont="1" applyFill="1"/>
    <xf numFmtId="0" fontId="18" fillId="0" borderId="0" xfId="0" applyFont="1" applyFill="1"/>
    <xf numFmtId="3" fontId="0" fillId="0" borderId="0" xfId="0" applyNumberFormat="1"/>
    <xf numFmtId="3" fontId="16" fillId="35" borderId="11" xfId="0" applyNumberFormat="1" applyFont="1" applyFill="1" applyBorder="1" applyAlignment="1">
      <alignment horizontal="center"/>
    </xf>
    <xf numFmtId="1" fontId="26" fillId="44" borderId="10" xfId="0" applyNumberFormat="1" applyFont="1" applyFill="1" applyBorder="1" applyAlignment="1">
      <alignment horizontal="center"/>
    </xf>
    <xf numFmtId="1" fontId="17" fillId="43" borderId="10" xfId="0" applyNumberFormat="1" applyFont="1" applyFill="1" applyBorder="1" applyAlignment="1">
      <alignment horizontal="center"/>
    </xf>
    <xf numFmtId="1" fontId="26" fillId="0" borderId="10" xfId="0" applyNumberFormat="1" applyFont="1" applyFill="1" applyBorder="1" applyAlignment="1">
      <alignment horizontal="center"/>
    </xf>
    <xf numFmtId="0" fontId="0" fillId="35" borderId="10" xfId="0" applyFont="1" applyFill="1" applyBorder="1"/>
    <xf numFmtId="1" fontId="0" fillId="42" borderId="0" xfId="0" applyNumberFormat="1" applyFill="1" applyAlignment="1">
      <alignment horizontal="center"/>
    </xf>
    <xf numFmtId="0" fontId="18" fillId="0" borderId="0" xfId="0" applyFont="1"/>
    <xf numFmtId="0" fontId="21" fillId="42" borderId="0" xfId="0" applyFont="1" applyFill="1"/>
    <xf numFmtId="0" fontId="13" fillId="41" borderId="0" xfId="0" applyFont="1" applyFill="1"/>
    <xf numFmtId="0" fontId="16" fillId="35" borderId="10" xfId="0" applyFont="1" applyFill="1" applyBorder="1" applyAlignment="1">
      <alignment horizontal="left"/>
    </xf>
    <xf numFmtId="0" fontId="13" fillId="34" borderId="0" xfId="0" applyFont="1" applyFill="1" applyAlignment="1">
      <alignment horizontal="left"/>
    </xf>
    <xf numFmtId="0" fontId="17" fillId="34" borderId="0" xfId="0" applyFont="1" applyFill="1" applyAlignment="1">
      <alignment horizontal="left"/>
    </xf>
    <xf numFmtId="0" fontId="17" fillId="41" borderId="0" xfId="0" applyFont="1" applyFill="1" applyAlignment="1">
      <alignment horizontal="center"/>
    </xf>
    <xf numFmtId="0" fontId="17" fillId="41" borderId="0" xfId="0" applyFont="1" applyFill="1" applyAlignment="1">
      <alignment horizontal="left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colors>
    <mruColors>
      <color rgb="FF00416E"/>
      <color rgb="FF008CCD"/>
      <color rgb="FFE6AF14"/>
      <color rgb="FFE6AA14"/>
      <color rgb="FFC3003C"/>
      <color rgb="FFCD5F1E"/>
      <color rgb="FF7D1978"/>
      <color rgb="FF55287D"/>
      <color rgb="FFD9F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158616039060798"/>
          <c:y val="1.4285714285714285E-2"/>
          <c:w val="0.74978111960087412"/>
          <c:h val="0.9644912567747213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rozvoje strojírenského výzkumu Liberec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Západočeské materiálově metalurgické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25</c:v>
              </c:pt>
              <c:pt idx="1">
                <c:v>25</c:v>
              </c:pt>
              <c:pt idx="2">
                <c:v>23</c:v>
              </c:pt>
              <c:pt idx="3">
                <c:v>23</c:v>
              </c:pt>
            </c:numLit>
          </c:yVal>
          <c:smooth val="0"/>
        </c:ser>
        <c:ser>
          <c:idx val="1"/>
          <c:order val="1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AdMaS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UCEEB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0.69088780879974365</c:v>
              </c:pt>
              <c:pt idx="2">
                <c:v>0.69088780879974365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29</c:v>
              </c:pt>
              <c:pt idx="1">
                <c:v>29</c:v>
              </c:pt>
              <c:pt idx="2">
                <c:v>27</c:v>
              </c:pt>
              <c:pt idx="3">
                <c:v>27</c:v>
              </c:pt>
            </c:numLit>
          </c:yVal>
          <c:smooth val="0"/>
        </c:ser>
        <c:ser>
          <c:idx val="2"/>
          <c:order val="2"/>
          <c:marker>
            <c:symbol val="none"/>
          </c:marker>
          <c:xVal>
            <c:numLit>
              <c:formatCode>General</c:formatCode>
              <c:ptCount val="4"/>
              <c:pt idx="0">
                <c:v>0.69088780879974365</c:v>
              </c:pt>
              <c:pt idx="1">
                <c:v>1.0004431009292603</c:v>
              </c:pt>
              <c:pt idx="2">
                <c:v>1.0004431009292603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28</c:v>
              </c:pt>
              <c:pt idx="1">
                <c:v>28</c:v>
              </c:pt>
              <c:pt idx="2">
                <c:v>24</c:v>
              </c:pt>
              <c:pt idx="3">
                <c:v>24</c:v>
              </c:pt>
            </c:numLit>
          </c:yVal>
          <c:smooth val="0"/>
        </c:ser>
        <c:ser>
          <c:idx val="3"/>
          <c:order val="3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Pořízení technologie pro Centrum vozidel udrž. mobility 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RICE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1.1025676727294922</c:v>
              </c:pt>
              <c:pt idx="2">
                <c:v>1.1025676727294922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35</c:v>
              </c:pt>
              <c:pt idx="1">
                <c:v>35</c:v>
              </c:pt>
              <c:pt idx="2">
                <c:v>33</c:v>
              </c:pt>
              <c:pt idx="3">
                <c:v>33</c:v>
              </c:pt>
            </c:numLit>
          </c:yVal>
          <c:smooth val="0"/>
        </c:ser>
        <c:ser>
          <c:idx val="4"/>
          <c:order val="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RTI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1.1025676727294922</c:v>
              </c:pt>
              <c:pt idx="1">
                <c:v>1.247478723526001</c:v>
              </c:pt>
              <c:pt idx="2">
                <c:v>1.247478723526001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34</c:v>
              </c:pt>
              <c:pt idx="1">
                <c:v>34</c:v>
              </c:pt>
              <c:pt idx="2">
                <c:v>31</c:v>
              </c:pt>
              <c:pt idx="3">
                <c:v>31</c:v>
              </c:pt>
            </c:numLit>
          </c:yVal>
          <c:smooth val="0"/>
        </c:ser>
        <c:ser>
          <c:idx val="5"/>
          <c:order val="5"/>
          <c:marker>
            <c:symbol val="none"/>
          </c:marker>
          <c:xVal>
            <c:numLit>
              <c:formatCode>General</c:formatCode>
              <c:ptCount val="4"/>
              <c:pt idx="0">
                <c:v>1.247478723526001</c:v>
              </c:pt>
              <c:pt idx="1">
                <c:v>1.550498366355896</c:v>
              </c:pt>
              <c:pt idx="2">
                <c:v>1.550498366355896</c:v>
              </c:pt>
              <c:pt idx="3">
                <c:v>1.0004431009292603</c:v>
              </c:pt>
            </c:numLit>
          </c:xVal>
          <c:yVal>
            <c:numLit>
              <c:formatCode>General</c:formatCode>
              <c:ptCount val="4"/>
              <c:pt idx="0">
                <c:v>32.5</c:v>
              </c:pt>
              <c:pt idx="1">
                <c:v>32.5</c:v>
              </c:pt>
              <c:pt idx="2">
                <c:v>26</c:v>
              </c:pt>
              <c:pt idx="3">
                <c:v>26</c:v>
              </c:pt>
            </c:numLit>
          </c:yVal>
          <c:smooth val="0"/>
        </c:ser>
        <c:ser>
          <c:idx val="6"/>
          <c:order val="6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TOPTEC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ELI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2.2555651664733887</c:v>
              </c:pt>
              <c:pt idx="2">
                <c:v>2.2555651664733887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55</c:v>
              </c:pt>
              <c:pt idx="1">
                <c:v>55</c:v>
              </c:pt>
              <c:pt idx="2">
                <c:v>53</c:v>
              </c:pt>
              <c:pt idx="3">
                <c:v>53</c:v>
              </c:pt>
            </c:numLit>
          </c:yVal>
          <c:smooth val="0"/>
        </c:ser>
        <c:ser>
          <c:idx val="7"/>
          <c:order val="7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nanomateriály, pokr. technologie a inovace 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NETME Centre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2.3827023506164551</c:v>
              </c:pt>
              <c:pt idx="2">
                <c:v>2.3827023506164551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19</c:v>
              </c:pt>
              <c:pt idx="1">
                <c:v>19</c:v>
              </c:pt>
              <c:pt idx="2">
                <c:v>17</c:v>
              </c:pt>
              <c:pt idx="3">
                <c:v>17</c:v>
              </c:pt>
            </c:numLit>
          </c:yVal>
          <c:smooth val="0"/>
        </c:ser>
        <c:ser>
          <c:idx val="8"/>
          <c:order val="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1.550498366355896</c:v>
              </c:pt>
              <c:pt idx="1">
                <c:v>2.6125264167785645</c:v>
              </c:pt>
              <c:pt idx="2">
                <c:v>2.6125264167785645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29.25</c:v>
              </c:pt>
              <c:pt idx="1">
                <c:v>29.25</c:v>
              </c:pt>
              <c:pt idx="2">
                <c:v>21</c:v>
              </c:pt>
              <c:pt idx="3">
                <c:v>21</c:v>
              </c:pt>
            </c:numLit>
          </c:yVal>
          <c:smooth val="0"/>
        </c:ser>
        <c:ser>
          <c:idx val="9"/>
          <c:order val="9"/>
          <c:marker>
            <c:symbol val="none"/>
          </c:marker>
          <c:xVal>
            <c:numLit>
              <c:formatCode>General</c:formatCode>
              <c:ptCount val="4"/>
              <c:pt idx="0">
                <c:v>2.6125264167785645</c:v>
              </c:pt>
              <c:pt idx="1">
                <c:v>3.3628013134002686</c:v>
              </c:pt>
              <c:pt idx="2">
                <c:v>3.3628013134002686</c:v>
              </c:pt>
              <c:pt idx="3">
                <c:v>2.3827023506164551</c:v>
              </c:pt>
            </c:numLit>
          </c:xVal>
          <c:yVal>
            <c:numLit>
              <c:formatCode>General</c:formatCode>
              <c:ptCount val="4"/>
              <c:pt idx="0">
                <c:v>25.125</c:v>
              </c:pt>
              <c:pt idx="1">
                <c:v>25.125</c:v>
              </c:pt>
              <c:pt idx="2">
                <c:v>18</c:v>
              </c:pt>
              <c:pt idx="3">
                <c:v>18</c:v>
              </c:pt>
            </c:numLit>
          </c:yVal>
          <c:smooth val="0"/>
        </c:ser>
        <c:ser>
          <c:idx val="10"/>
          <c:order val="1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HiLASE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2.2555651664733887</c:v>
              </c:pt>
              <c:pt idx="1">
                <c:v>3.9483628273010254</c:v>
              </c:pt>
              <c:pt idx="2">
                <c:v>3.9483628273010254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54</c:v>
              </c:pt>
              <c:pt idx="1">
                <c:v>54</c:v>
              </c:pt>
              <c:pt idx="2">
                <c:v>51</c:v>
              </c:pt>
              <c:pt idx="3">
                <c:v>51</c:v>
              </c:pt>
            </c:numLit>
          </c:yVal>
          <c:smooth val="0"/>
        </c:ser>
        <c:ser>
          <c:idx val="11"/>
          <c:order val="11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Biomedicínské centrum Lékařské fakulty v Plzni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FNUSA - ICRC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4.1413054466247559</c:v>
              </c:pt>
              <c:pt idx="2">
                <c:v>4.1413054466247559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79</c:v>
              </c:pt>
              <c:pt idx="1">
                <c:v>79</c:v>
              </c:pt>
              <c:pt idx="2">
                <c:v>77</c:v>
              </c:pt>
              <c:pt idx="3">
                <c:v>77</c:v>
              </c:pt>
            </c:numLit>
          </c:yVal>
          <c:smooth val="0"/>
        </c:ser>
        <c:ser>
          <c:idx val="12"/>
          <c:order val="1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SIX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3.3628013134002686</c:v>
              </c:pt>
              <c:pt idx="1">
                <c:v>4.9057893753051758</c:v>
              </c:pt>
              <c:pt idx="2">
                <c:v>4.9057893753051758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21.5625</c:v>
              </c:pt>
              <c:pt idx="1">
                <c:v>21.5625</c:v>
              </c:pt>
              <c:pt idx="2">
                <c:v>15</c:v>
              </c:pt>
              <c:pt idx="3">
                <c:v>15</c:v>
              </c:pt>
            </c:numLit>
          </c:yVal>
          <c:smooth val="0"/>
        </c:ser>
        <c:ser>
          <c:idx val="13"/>
          <c:order val="1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Reg. VaV centrum pro plazm. a nanotech. povrch. úpravy 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3.9483628273010254</c:v>
              </c:pt>
              <c:pt idx="1">
                <c:v>6.2294778823852539</c:v>
              </c:pt>
              <c:pt idx="2">
                <c:v>6.2294778823852539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52.5</c:v>
              </c:pt>
              <c:pt idx="1">
                <c:v>52.5</c:v>
              </c:pt>
              <c:pt idx="2">
                <c:v>49</c:v>
              </c:pt>
              <c:pt idx="3">
                <c:v>49</c:v>
              </c:pt>
            </c:numLit>
          </c:yVal>
          <c:smooth val="0"/>
        </c:ser>
        <c:ser>
          <c:idx val="14"/>
          <c:order val="14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Dopravní VaV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Inovace pro efektivitu a životní prostředí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11.239071846008301</c:v>
              </c:pt>
              <c:pt idx="2">
                <c:v>11.239071846008301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47</c:v>
              </c:pt>
              <c:pt idx="1">
                <c:v>47</c:v>
              </c:pt>
              <c:pt idx="2">
                <c:v>45</c:v>
              </c:pt>
              <c:pt idx="3">
                <c:v>45</c:v>
              </c:pt>
            </c:numLit>
          </c:yVal>
          <c:smooth val="0"/>
        </c:ser>
        <c:ser>
          <c:idx val="15"/>
          <c:order val="15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polymerních systémů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Centra materiálového výzkumu na FCH VUT v Brně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12.530126571655273</c:v>
              </c:pt>
              <c:pt idx="2">
                <c:v>12.530126571655273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69</c:v>
              </c:pt>
              <c:pt idx="1">
                <c:v>69</c:v>
              </c:pt>
              <c:pt idx="2">
                <c:v>67</c:v>
              </c:pt>
              <c:pt idx="3">
                <c:v>67</c:v>
              </c:pt>
            </c:numLit>
          </c:yVal>
          <c:smooth val="0"/>
        </c:ser>
        <c:ser>
          <c:idx val="16"/>
          <c:order val="16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Unipetrol výzkumně vzdělávací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12.530126571655273</c:v>
              </c:pt>
              <c:pt idx="1">
                <c:v>12.633825302124023</c:v>
              </c:pt>
              <c:pt idx="2">
                <c:v>12.633825302124023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68</c:v>
              </c:pt>
              <c:pt idx="1">
                <c:v>68</c:v>
              </c:pt>
              <c:pt idx="2">
                <c:v>65</c:v>
              </c:pt>
              <c:pt idx="3">
                <c:v>65</c:v>
              </c:pt>
            </c:numLit>
          </c:yVal>
          <c:smooth val="0"/>
        </c:ser>
        <c:ser>
          <c:idx val="17"/>
          <c:order val="17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NTIS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6235562269249651"/>
                  <c:y val="2.5974025974025974E-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Apl. a výv. laboratoře pokročilých mikrotech. a nanotech. </a:t>
                    </a:r>
                  </a:p>
                </c:rich>
              </c:tx>
              <c:spPr/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13.08603572845459</c:v>
              </c:pt>
              <c:pt idx="2">
                <c:v>13.08603572845459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63</c:v>
              </c:pt>
              <c:pt idx="1">
                <c:v>63</c:v>
              </c:pt>
              <c:pt idx="2">
                <c:v>61</c:v>
              </c:pt>
              <c:pt idx="3">
                <c:v>61</c:v>
              </c:pt>
            </c:numLit>
          </c:yVal>
          <c:smooth val="0"/>
        </c:ser>
        <c:ser>
          <c:idx val="18"/>
          <c:order val="1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Národní ústav duševního zdraví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4.1413054466247559</c:v>
              </c:pt>
              <c:pt idx="1">
                <c:v>15.387557029724121</c:v>
              </c:pt>
              <c:pt idx="2">
                <c:v>15.387557029724121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78</c:v>
              </c:pt>
              <c:pt idx="1">
                <c:v>78</c:v>
              </c:pt>
              <c:pt idx="2">
                <c:v>75</c:v>
              </c:pt>
              <c:pt idx="3">
                <c:v>75</c:v>
              </c:pt>
            </c:numLit>
          </c:yVal>
          <c:smooth val="0"/>
        </c:ser>
        <c:ser>
          <c:idx val="19"/>
          <c:order val="19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Regionální materiálově technologické výzkumné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výzkumu a využití obnovitelných zdrojů energie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15.691058158874512</c:v>
              </c:pt>
              <c:pt idx="2">
                <c:v>15.691058158874512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39</c:v>
              </c:pt>
              <c:pt idx="1">
                <c:v>39</c:v>
              </c:pt>
              <c:pt idx="2">
                <c:v>37</c:v>
              </c:pt>
              <c:pt idx="3">
                <c:v>37</c:v>
              </c:pt>
            </c:numLit>
          </c:yVal>
          <c:smooth val="0"/>
        </c:ser>
        <c:ser>
          <c:idx val="20"/>
          <c:order val="20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Algatech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CzechGlobe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16.549808502197266</c:v>
              </c:pt>
              <c:pt idx="2">
                <c:v>16.549808502197266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95</c:v>
              </c:pt>
              <c:pt idx="1">
                <c:v>95</c:v>
              </c:pt>
              <c:pt idx="2">
                <c:v>93</c:v>
              </c:pt>
              <c:pt idx="3">
                <c:v>93</c:v>
              </c:pt>
            </c:numLit>
          </c:yVal>
          <c:smooth val="0"/>
        </c:ser>
        <c:ser>
          <c:idx val="21"/>
          <c:order val="21"/>
          <c:marker>
            <c:symbol val="none"/>
          </c:marker>
          <c:xVal>
            <c:numLit>
              <c:formatCode>General</c:formatCode>
              <c:ptCount val="4"/>
              <c:pt idx="0">
                <c:v>15.691058158874512</c:v>
              </c:pt>
              <c:pt idx="1">
                <c:v>18.068130493164062</c:v>
              </c:pt>
              <c:pt idx="2">
                <c:v>18.068130493164062</c:v>
              </c:pt>
              <c:pt idx="3">
                <c:v>4.9057893753051758</c:v>
              </c:pt>
            </c:numLit>
          </c:xVal>
          <c:yVal>
            <c:numLit>
              <c:formatCode>General</c:formatCode>
              <c:ptCount val="4"/>
              <c:pt idx="0">
                <c:v>38</c:v>
              </c:pt>
              <c:pt idx="1">
                <c:v>38</c:v>
              </c:pt>
              <c:pt idx="2">
                <c:v>18.28125</c:v>
              </c:pt>
              <c:pt idx="3">
                <c:v>18.28125</c:v>
              </c:pt>
            </c:numLit>
          </c:yVal>
          <c:smooth val="0"/>
        </c:ser>
        <c:ser>
          <c:idx val="22"/>
          <c:order val="22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Jihočeské výzk. c. akvakultury a biodiverzity hydrocenóz 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apl. mikrobiol. a imunologii ve vet. medicíne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21.440649032592773</c:v>
              </c:pt>
              <c:pt idx="2">
                <c:v>21.440649032592773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</c:v>
              </c:pt>
              <c:pt idx="1">
                <c:v>5</c:v>
              </c:pt>
              <c:pt idx="2">
                <c:v>3</c:v>
              </c:pt>
              <c:pt idx="3">
                <c:v>3</c:v>
              </c:pt>
            </c:numLit>
          </c:yVal>
          <c:smooth val="0"/>
        </c:ser>
        <c:ser>
          <c:idx val="23"/>
          <c:order val="23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CENTEM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Regionální centrum pokročilých technologií a materiálů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22.755390167236328</c:v>
              </c:pt>
              <c:pt idx="2">
                <c:v>22.755390167236328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73</c:v>
              </c:pt>
              <c:pt idx="1">
                <c:v>73</c:v>
              </c:pt>
              <c:pt idx="2">
                <c:v>71</c:v>
              </c:pt>
              <c:pt idx="3">
                <c:v>71</c:v>
              </c:pt>
            </c:numLit>
          </c:yVal>
          <c:smooth val="0"/>
        </c:ser>
        <c:ser>
          <c:idx val="24"/>
          <c:order val="2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Institut čistých technologií těžby a užití energ. surovin 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11.239071846008301</c:v>
              </c:pt>
              <c:pt idx="1">
                <c:v>24.633909225463867</c:v>
              </c:pt>
              <c:pt idx="2">
                <c:v>24.633909225463867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46</c:v>
              </c:pt>
              <c:pt idx="1">
                <c:v>46</c:v>
              </c:pt>
              <c:pt idx="2">
                <c:v>43</c:v>
              </c:pt>
              <c:pt idx="3">
                <c:v>43</c:v>
              </c:pt>
            </c:numLit>
          </c:yVal>
          <c:smooth val="0"/>
        </c:ser>
        <c:ser>
          <c:idx val="25"/>
          <c:order val="25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CEBIA-Tech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Membránové inovační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24.728815078735352</c:v>
              </c:pt>
              <c:pt idx="2">
                <c:v>24.728815078735352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13</c:v>
              </c:pt>
              <c:pt idx="1">
                <c:v>13</c:v>
              </c:pt>
              <c:pt idx="2">
                <c:v>11</c:v>
              </c:pt>
              <c:pt idx="3">
                <c:v>11</c:v>
              </c:pt>
            </c:numLit>
          </c:yVal>
          <c:smooth val="0"/>
        </c:ser>
        <c:ser>
          <c:idx val="26"/>
          <c:order val="26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RECAMO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Biomedicína pro regionální rozvoj a lidské zdroje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25.333745956420898</c:v>
              </c:pt>
              <c:pt idx="2">
                <c:v>25.333745956420898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83</c:v>
              </c:pt>
              <c:pt idx="1">
                <c:v>83</c:v>
              </c:pt>
              <c:pt idx="2">
                <c:v>81</c:v>
              </c:pt>
              <c:pt idx="3">
                <c:v>81</c:v>
              </c:pt>
            </c:numLit>
          </c:yVal>
          <c:smooth val="0"/>
        </c:ser>
        <c:ser>
          <c:idx val="27"/>
          <c:order val="27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regionu Haná pro biotech. a zemědělský výzkum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16.549808502197266</c:v>
              </c:pt>
              <c:pt idx="1">
                <c:v>25.505502700805664</c:v>
              </c:pt>
              <c:pt idx="2">
                <c:v>25.505502700805664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94</c:v>
              </c:pt>
              <c:pt idx="1">
                <c:v>94</c:v>
              </c:pt>
              <c:pt idx="2">
                <c:v>91</c:v>
              </c:pt>
              <c:pt idx="3">
                <c:v>91</c:v>
              </c:pt>
            </c:numLit>
          </c:yVal>
          <c:smooth val="0"/>
        </c:ser>
        <c:ser>
          <c:idx val="28"/>
          <c:order val="2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IT4Innovations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13.08603572845459</c:v>
              </c:pt>
              <c:pt idx="1">
                <c:v>26.557510375976562</c:v>
              </c:pt>
              <c:pt idx="2">
                <c:v>26.557510375976562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62</c:v>
              </c:pt>
              <c:pt idx="1">
                <c:v>62</c:v>
              </c:pt>
              <c:pt idx="2">
                <c:v>59</c:v>
              </c:pt>
              <c:pt idx="3">
                <c:v>59</c:v>
              </c:pt>
            </c:numLit>
          </c:yVal>
          <c:smooth val="0"/>
        </c:ser>
        <c:ser>
          <c:idx val="29"/>
          <c:order val="29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Ovocnářský výzkumný institut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21.440649032592773</c:v>
              </c:pt>
              <c:pt idx="1">
                <c:v>26.958198547363281</c:v>
              </c:pt>
              <c:pt idx="2">
                <c:v>26.958198547363281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</c:v>
              </c:pt>
              <c:pt idx="1">
                <c:v>4</c:v>
              </c:pt>
              <c:pt idx="2">
                <c:v>1</c:v>
              </c:pt>
              <c:pt idx="3">
                <c:v>1</c:v>
              </c:pt>
            </c:numLit>
          </c:yVal>
          <c:smooth val="0"/>
        </c:ser>
        <c:ser>
          <c:idx val="30"/>
          <c:order val="3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Institut environmentálních technologií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24.633909225463867</c:v>
              </c:pt>
              <c:pt idx="1">
                <c:v>27.243099212646484</c:v>
              </c:pt>
              <c:pt idx="2">
                <c:v>27.243099212646484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44.5</c:v>
              </c:pt>
              <c:pt idx="1">
                <c:v>44.5</c:v>
              </c:pt>
              <c:pt idx="2">
                <c:v>41</c:v>
              </c:pt>
              <c:pt idx="3">
                <c:v>41</c:v>
              </c:pt>
            </c:numLit>
          </c:yVal>
          <c:smooth val="0"/>
        </c:ser>
        <c:ser>
          <c:idx val="31"/>
          <c:order val="31"/>
          <c:marker>
            <c:symbol val="none"/>
          </c:marker>
          <c:xVal>
            <c:numLit>
              <c:formatCode>General</c:formatCode>
              <c:ptCount val="4"/>
              <c:pt idx="0">
                <c:v>27.243099212646484</c:v>
              </c:pt>
              <c:pt idx="1">
                <c:v>27.870920181274414</c:v>
              </c:pt>
              <c:pt idx="2">
                <c:v>27.870920181274414</c:v>
              </c:pt>
              <c:pt idx="3">
                <c:v>18.068130493164062</c:v>
              </c:pt>
            </c:numLit>
          </c:xVal>
          <c:yVal>
            <c:numLit>
              <c:formatCode>General</c:formatCode>
              <c:ptCount val="4"/>
              <c:pt idx="0">
                <c:v>42.75</c:v>
              </c:pt>
              <c:pt idx="1">
                <c:v>42.75</c:v>
              </c:pt>
              <c:pt idx="2">
                <c:v>28.140625</c:v>
              </c:pt>
              <c:pt idx="3">
                <c:v>28.140625</c:v>
              </c:pt>
            </c:numLit>
          </c:yVal>
          <c:smooth val="0"/>
        </c:ser>
        <c:ser>
          <c:idx val="32"/>
          <c:order val="3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SUSEN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26.557510375976562</c:v>
              </c:pt>
              <c:pt idx="1">
                <c:v>30.320301055908203</c:v>
              </c:pt>
              <c:pt idx="2">
                <c:v>30.320301055908203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60.5</c:v>
              </c:pt>
              <c:pt idx="1">
                <c:v>60.5</c:v>
              </c:pt>
              <c:pt idx="2">
                <c:v>57</c:v>
              </c:pt>
              <c:pt idx="3">
                <c:v>57</c:v>
              </c:pt>
            </c:numLit>
          </c:yVal>
          <c:smooth val="0"/>
        </c:ser>
        <c:ser>
          <c:idx val="33"/>
          <c:order val="33"/>
          <c:marker>
            <c:symbol val="none"/>
          </c:marker>
          <c:xVal>
            <c:numLit>
              <c:formatCode>General</c:formatCode>
              <c:ptCount val="4"/>
              <c:pt idx="0">
                <c:v>25.333745956420898</c:v>
              </c:pt>
              <c:pt idx="1">
                <c:v>30.628541946411133</c:v>
              </c:pt>
              <c:pt idx="2">
                <c:v>30.628541946411133</c:v>
              </c:pt>
              <c:pt idx="3">
                <c:v>15.387557029724121</c:v>
              </c:pt>
            </c:numLit>
          </c:xVal>
          <c:yVal>
            <c:numLit>
              <c:formatCode>General</c:formatCode>
              <c:ptCount val="4"/>
              <c:pt idx="0">
                <c:v>82</c:v>
              </c:pt>
              <c:pt idx="1">
                <c:v>82</c:v>
              </c:pt>
              <c:pt idx="2">
                <c:v>76.5</c:v>
              </c:pt>
              <c:pt idx="3">
                <c:v>76.5</c:v>
              </c:pt>
            </c:numLit>
          </c:yVal>
          <c:smooth val="0"/>
        </c:ser>
        <c:ser>
          <c:idx val="34"/>
          <c:order val="34"/>
          <c:marker>
            <c:symbol val="none"/>
          </c:marker>
          <c:xVal>
            <c:numLit>
              <c:formatCode>General</c:formatCode>
              <c:ptCount val="4"/>
              <c:pt idx="0">
                <c:v>30.320301055908203</c:v>
              </c:pt>
              <c:pt idx="1">
                <c:v>32.513141632080078</c:v>
              </c:pt>
              <c:pt idx="2">
                <c:v>32.513141632080078</c:v>
              </c:pt>
              <c:pt idx="3">
                <c:v>6.2294778823852539</c:v>
              </c:pt>
            </c:numLit>
          </c:xVal>
          <c:yVal>
            <c:numLit>
              <c:formatCode>General</c:formatCode>
              <c:ptCount val="4"/>
              <c:pt idx="0">
                <c:v>58.75</c:v>
              </c:pt>
              <c:pt idx="1">
                <c:v>58.75</c:v>
              </c:pt>
              <c:pt idx="2">
                <c:v>50.75</c:v>
              </c:pt>
              <c:pt idx="3">
                <c:v>50.75</c:v>
              </c:pt>
            </c:numLit>
          </c:yVal>
          <c:smooth val="0"/>
        </c:ser>
        <c:ser>
          <c:idx val="35"/>
          <c:order val="35"/>
          <c:marker>
            <c:symbol val="none"/>
          </c:marker>
          <c:xVal>
            <c:numLit>
              <c:formatCode>General</c:formatCode>
              <c:ptCount val="4"/>
              <c:pt idx="0">
                <c:v>32.513141632080078</c:v>
              </c:pt>
              <c:pt idx="1">
                <c:v>34.825916290283203</c:v>
              </c:pt>
              <c:pt idx="2">
                <c:v>34.825916290283203</c:v>
              </c:pt>
              <c:pt idx="3">
                <c:v>27.870920181274414</c:v>
              </c:pt>
            </c:numLit>
          </c:xVal>
          <c:yVal>
            <c:numLit>
              <c:formatCode>General</c:formatCode>
              <c:ptCount val="4"/>
              <c:pt idx="0">
                <c:v>54.75</c:v>
              </c:pt>
              <c:pt idx="1">
                <c:v>54.75</c:v>
              </c:pt>
              <c:pt idx="2">
                <c:v>35.4453125</c:v>
              </c:pt>
              <c:pt idx="3">
                <c:v>35.4453125</c:v>
              </c:pt>
            </c:numLit>
          </c:yVal>
          <c:smooth val="0"/>
        </c:ser>
        <c:ser>
          <c:idx val="36"/>
          <c:order val="36"/>
          <c:marker>
            <c:symbol val="none"/>
          </c:marker>
          <c:xVal>
            <c:numLit>
              <c:formatCode>General</c:formatCode>
              <c:ptCount val="4"/>
              <c:pt idx="0">
                <c:v>34.825916290283203</c:v>
              </c:pt>
              <c:pt idx="1">
                <c:v>36.042495727539063</c:v>
              </c:pt>
              <c:pt idx="2">
                <c:v>36.042495727539063</c:v>
              </c:pt>
              <c:pt idx="3">
                <c:v>24.728815078735352</c:v>
              </c:pt>
            </c:numLit>
          </c:xVal>
          <c:yVal>
            <c:numLit>
              <c:formatCode>General</c:formatCode>
              <c:ptCount val="4"/>
              <c:pt idx="0">
                <c:v>45.09765625</c:v>
              </c:pt>
              <c:pt idx="1">
                <c:v>45.09765625</c:v>
              </c:pt>
              <c:pt idx="2">
                <c:v>12</c:v>
              </c:pt>
              <c:pt idx="3">
                <c:v>12</c:v>
              </c:pt>
            </c:numLit>
          </c:yVal>
          <c:smooth val="0"/>
        </c:ser>
        <c:ser>
          <c:idx val="37"/>
          <c:order val="37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BIOCEV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25.505502700805664</c:v>
              </c:pt>
              <c:pt idx="1">
                <c:v>37.899650573730469</c:v>
              </c:pt>
              <c:pt idx="2">
                <c:v>37.899650573730469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92.5</c:v>
              </c:pt>
              <c:pt idx="1">
                <c:v>92.5</c:v>
              </c:pt>
              <c:pt idx="2">
                <c:v>89</c:v>
              </c:pt>
              <c:pt idx="3">
                <c:v>89</c:v>
              </c:pt>
            </c:numLit>
          </c:yVal>
          <c:smooth val="0"/>
        </c:ser>
        <c:ser>
          <c:idx val="38"/>
          <c:order val="3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CEITEC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37.899650573730469</c:v>
              </c:pt>
              <c:pt idx="1">
                <c:v>38.378482818603516</c:v>
              </c:pt>
              <c:pt idx="2">
                <c:v>38.378482818603516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90.75</c:v>
              </c:pt>
              <c:pt idx="1">
                <c:v>90.75</c:v>
              </c:pt>
              <c:pt idx="2">
                <c:v>87</c:v>
              </c:pt>
              <c:pt idx="3">
                <c:v>87</c:v>
              </c:pt>
            </c:numLit>
          </c:yVal>
          <c:smooth val="0"/>
        </c:ser>
        <c:ser>
          <c:idx val="39"/>
          <c:order val="39"/>
          <c:marker>
            <c:symbol val="none"/>
          </c:marker>
          <c:xVal>
            <c:numLit>
              <c:formatCode>General</c:formatCode>
              <c:ptCount val="4"/>
              <c:pt idx="0">
                <c:v>22.755390167236328</c:v>
              </c:pt>
              <c:pt idx="1">
                <c:v>41.800819396972656</c:v>
              </c:pt>
              <c:pt idx="2">
                <c:v>41.800819396972656</c:v>
              </c:pt>
              <c:pt idx="3">
                <c:v>12.633825302124023</c:v>
              </c:pt>
            </c:numLit>
          </c:xVal>
          <c:yVal>
            <c:numLit>
              <c:formatCode>General</c:formatCode>
              <c:ptCount val="4"/>
              <c:pt idx="0">
                <c:v>72</c:v>
              </c:pt>
              <c:pt idx="1">
                <c:v>72</c:v>
              </c:pt>
              <c:pt idx="2">
                <c:v>66.5</c:v>
              </c:pt>
              <c:pt idx="3">
                <c:v>66.5</c:v>
              </c:pt>
            </c:numLit>
          </c:yVal>
          <c:smooth val="0"/>
        </c:ser>
        <c:ser>
          <c:idx val="40"/>
          <c:order val="4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ExAM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38.378482818603516</c:v>
              </c:pt>
              <c:pt idx="1">
                <c:v>41.856285095214844</c:v>
              </c:pt>
              <c:pt idx="2">
                <c:v>41.856285095214844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88.875</c:v>
              </c:pt>
              <c:pt idx="1">
                <c:v>88.875</c:v>
              </c:pt>
              <c:pt idx="2">
                <c:v>85</c:v>
              </c:pt>
              <c:pt idx="3">
                <c:v>85</c:v>
              </c:pt>
            </c:numLit>
          </c:yVal>
          <c:smooth val="0"/>
        </c:ser>
        <c:ser>
          <c:idx val="41"/>
          <c:order val="41"/>
          <c:marker>
            <c:symbol val="none"/>
          </c:marker>
          <c:xVal>
            <c:numLit>
              <c:formatCode>General</c:formatCode>
              <c:ptCount val="4"/>
              <c:pt idx="0">
                <c:v>41.800819396972656</c:v>
              </c:pt>
              <c:pt idx="1">
                <c:v>42.060836791992188</c:v>
              </c:pt>
              <c:pt idx="2">
                <c:v>42.060836791992188</c:v>
              </c:pt>
              <c:pt idx="3">
                <c:v>36.042495727539063</c:v>
              </c:pt>
            </c:numLit>
          </c:xVal>
          <c:yVal>
            <c:numLit>
              <c:formatCode>General</c:formatCode>
              <c:ptCount val="4"/>
              <c:pt idx="0">
                <c:v>69.25</c:v>
              </c:pt>
              <c:pt idx="1">
                <c:v>69.25</c:v>
              </c:pt>
              <c:pt idx="2">
                <c:v>28.548828125</c:v>
              </c:pt>
              <c:pt idx="3">
                <c:v>28.548828125</c:v>
              </c:pt>
            </c:numLit>
          </c:yVal>
          <c:smooth val="0"/>
        </c:ser>
        <c:ser>
          <c:idx val="42"/>
          <c:order val="42"/>
          <c:marker>
            <c:symbol val="none"/>
          </c:marker>
          <c:xVal>
            <c:numLit>
              <c:formatCode>General</c:formatCode>
              <c:ptCount val="4"/>
              <c:pt idx="0">
                <c:v>41.856285095214844</c:v>
              </c:pt>
              <c:pt idx="1">
                <c:v>43.943252563476563</c:v>
              </c:pt>
              <c:pt idx="2">
                <c:v>43.943252563476563</c:v>
              </c:pt>
              <c:pt idx="3">
                <c:v>30.628541946411133</c:v>
              </c:pt>
            </c:numLit>
          </c:xVal>
          <c:yVal>
            <c:numLit>
              <c:formatCode>General</c:formatCode>
              <c:ptCount val="4"/>
              <c:pt idx="0">
                <c:v>86.9375</c:v>
              </c:pt>
              <c:pt idx="1">
                <c:v>86.9375</c:v>
              </c:pt>
              <c:pt idx="2">
                <c:v>79.25</c:v>
              </c:pt>
              <c:pt idx="3">
                <c:v>79.25</c:v>
              </c:pt>
            </c:numLit>
          </c:yVal>
          <c:smooth val="0"/>
        </c:ser>
        <c:ser>
          <c:idx val="43"/>
          <c:order val="43"/>
          <c:marker>
            <c:symbol val="none"/>
          </c:marker>
          <c:xVal>
            <c:numLit>
              <c:formatCode>General</c:formatCode>
              <c:ptCount val="4"/>
              <c:pt idx="0">
                <c:v>43.943252563476563</c:v>
              </c:pt>
              <c:pt idx="1">
                <c:v>44.835239410400391</c:v>
              </c:pt>
              <c:pt idx="2">
                <c:v>44.835239410400391</c:v>
              </c:pt>
              <c:pt idx="3">
                <c:v>42.060836791992188</c:v>
              </c:pt>
            </c:numLit>
          </c:xVal>
          <c:yVal>
            <c:numLit>
              <c:formatCode>General</c:formatCode>
              <c:ptCount val="4"/>
              <c:pt idx="0">
                <c:v>83.09375</c:v>
              </c:pt>
              <c:pt idx="1">
                <c:v>83.09375</c:v>
              </c:pt>
              <c:pt idx="2">
                <c:v>48.8994140625</c:v>
              </c:pt>
              <c:pt idx="3">
                <c:v>48.8994140625</c:v>
              </c:pt>
            </c:numLit>
          </c:yVal>
          <c:smooth val="0"/>
        </c:ser>
        <c:ser>
          <c:idx val="44"/>
          <c:order val="4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CETOCOEN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44.835239410400391</c:v>
              </c:pt>
              <c:pt idx="1">
                <c:v>45.217334747314453</c:v>
              </c:pt>
              <c:pt idx="2">
                <c:v>45.217334747314453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65.99658203125</c:v>
              </c:pt>
              <c:pt idx="1">
                <c:v>65.99658203125</c:v>
              </c:pt>
              <c:pt idx="2">
                <c:v>9</c:v>
              </c:pt>
              <c:pt idx="3">
                <c:v>9</c:v>
              </c:pt>
            </c:numLit>
          </c:yVal>
          <c:smooth val="0"/>
        </c:ser>
        <c:ser>
          <c:idx val="45"/>
          <c:order val="45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excelence Telč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45.217334747314453</c:v>
              </c:pt>
              <c:pt idx="1">
                <c:v>47.787300109863281</c:v>
              </c:pt>
              <c:pt idx="2">
                <c:v>47.787300109863281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37.498291015625</c:v>
              </c:pt>
              <c:pt idx="1">
                <c:v>37.498291015625</c:v>
              </c:pt>
              <c:pt idx="2">
                <c:v>7</c:v>
              </c:pt>
              <c:pt idx="3">
                <c:v>7</c:v>
              </c:pt>
            </c:numLit>
          </c:yVal>
          <c:smooth val="0"/>
        </c:ser>
        <c:ser>
          <c:idx val="46"/>
          <c:order val="46"/>
          <c:marker>
            <c:symbol val="none"/>
          </c:marker>
          <c:xVal>
            <c:numLit>
              <c:formatCode>General</c:formatCode>
              <c:ptCount val="4"/>
              <c:pt idx="0">
                <c:v>47.787300109863281</c:v>
              </c:pt>
              <c:pt idx="1">
                <c:v>52.323287963867188</c:v>
              </c:pt>
              <c:pt idx="2">
                <c:v>52.323287963867188</c:v>
              </c:pt>
              <c:pt idx="3">
                <c:v>26.958198547363281</c:v>
              </c:pt>
            </c:numLit>
          </c:xVal>
          <c:yVal>
            <c:numLit>
              <c:formatCode>General</c:formatCode>
              <c:ptCount val="4"/>
              <c:pt idx="0">
                <c:v>22.2491455078125</c:v>
              </c:pt>
              <c:pt idx="1">
                <c:v>22.2491455078125</c:v>
              </c:pt>
              <c:pt idx="2">
                <c:v>2.5</c:v>
              </c:pt>
              <c:pt idx="3">
                <c:v>2.5</c:v>
              </c:pt>
            </c:numLit>
          </c:yVal>
          <c:smooth val="0"/>
        </c:ser>
        <c:ser>
          <c:idx val="47"/>
          <c:order val="47"/>
          <c:marker>
            <c:symbol val="none"/>
          </c:marker>
          <c:xVal>
            <c:numLit>
              <c:formatCode>General</c:formatCode>
              <c:ptCount val="2"/>
              <c:pt idx="0">
                <c:v>52.323287963867188</c:v>
              </c:pt>
              <c:pt idx="1">
                <c:v>57.555614471435547</c:v>
              </c:pt>
            </c:numLit>
          </c:xVal>
          <c:yVal>
            <c:numLit>
              <c:formatCode>General</c:formatCode>
              <c:ptCount val="2"/>
              <c:pt idx="0">
                <c:v>12.37457275390625</c:v>
              </c:pt>
              <c:pt idx="1">
                <c:v>12.37457275390625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706496"/>
        <c:axId val="98775040"/>
      </c:scatterChart>
      <c:valAx>
        <c:axId val="93706496"/>
        <c:scaling>
          <c:orientation val="minMax"/>
          <c:max val="57.555615667190466"/>
          <c:min val="0"/>
        </c:scaling>
        <c:delete val="0"/>
        <c:axPos val="b"/>
        <c:numFmt formatCode="0" sourceLinked="0"/>
        <c:majorTickMark val="out"/>
        <c:minorTickMark val="out"/>
        <c:tickLblPos val="nextTo"/>
        <c:crossAx val="98775040"/>
        <c:crosses val="autoZero"/>
        <c:crossBetween val="midCat"/>
        <c:majorUnit val="57.555615667190466"/>
        <c:minorUnit val="14.388903916797616"/>
      </c:valAx>
      <c:valAx>
        <c:axId val="98775040"/>
        <c:scaling>
          <c:orientation val="minMax"/>
          <c:max val="95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93706496"/>
        <c:crosses val="autoZero"/>
        <c:crossBetween val="midCat"/>
        <c:majorUnit val="10"/>
        <c:minorUnit val="2"/>
      </c:valAx>
    </c:plotArea>
    <c:plotVisOnly val="1"/>
    <c:dispBlanksAs val="gap"/>
    <c:showDLblsOverMax val="0"/>
  </c:chart>
  <c:txPr>
    <a:bodyPr/>
    <a:lstStyle/>
    <a:p>
      <a:pPr>
        <a:defRPr sz="800">
          <a:latin typeface="+mn-lt"/>
        </a:defRPr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19090277777779"/>
          <c:y val="2.0183486238532111E-2"/>
          <c:w val="0.80994118055555553"/>
          <c:h val="0.94983168388355121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LMNT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ThALES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41</c:v>
              </c:pt>
              <c:pt idx="1">
                <c:v>41</c:v>
              </c:pt>
              <c:pt idx="2">
                <c:v>39</c:v>
              </c:pt>
              <c:pt idx="3">
                <c:v>39</c:v>
              </c:pt>
            </c:numLit>
          </c:yVal>
          <c:smooth val="0"/>
        </c:ser>
        <c:ser>
          <c:idx val="1"/>
          <c:order val="1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Aerodynamické tunely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JHR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65</c:v>
              </c:pt>
              <c:pt idx="1">
                <c:v>65</c:v>
              </c:pt>
              <c:pt idx="2">
                <c:v>63</c:v>
              </c:pt>
              <c:pt idx="3">
                <c:v>63</c:v>
              </c:pt>
            </c:numLit>
          </c:yVal>
          <c:smooth val="0"/>
        </c:ser>
        <c:ser>
          <c:idx val="2"/>
          <c:order val="2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Bibliografie dějin Českých zemí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ESS – survey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27</c:v>
              </c:pt>
              <c:pt idx="1">
                <c:v>27</c:v>
              </c:pt>
              <c:pt idx="2">
                <c:v>25</c:v>
              </c:pt>
              <c:pt idx="3">
                <c:v>25</c:v>
              </c:pt>
            </c:numLit>
          </c:yVal>
          <c:smooth val="0"/>
        </c:ser>
        <c:ser>
          <c:idx val="3"/>
          <c:order val="3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Český národní korpus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CEITEC – open access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31</c:v>
              </c:pt>
              <c:pt idx="1">
                <c:v>31</c:v>
              </c:pt>
              <c:pt idx="2">
                <c:v>29</c:v>
              </c:pt>
              <c:pt idx="3">
                <c:v>29</c:v>
              </c:pt>
            </c:numLit>
          </c:yVal>
          <c:smooth val="0"/>
        </c:ser>
        <c:ser>
          <c:idx val="4"/>
          <c:order val="4"/>
          <c:marker>
            <c:symbol val="none"/>
          </c:marker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30</c:v>
              </c:pt>
              <c:pt idx="1">
                <c:v>30</c:v>
              </c:pt>
              <c:pt idx="2">
                <c:v>26</c:v>
              </c:pt>
              <c:pt idx="3">
                <c:v>26</c:v>
              </c:pt>
            </c:numLit>
          </c:yVal>
          <c:smooth val="0"/>
        </c:ser>
        <c:ser>
          <c:idx val="5"/>
          <c:order val="5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CESSDA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0.49275735020637512</c:v>
              </c:pt>
              <c:pt idx="2">
                <c:v>0.49275735020637512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26.5</c:v>
              </c:pt>
              <c:pt idx="1">
                <c:v>26.5</c:v>
              </c:pt>
              <c:pt idx="2">
                <c:v>23</c:v>
              </c:pt>
              <c:pt idx="3">
                <c:v>23</c:v>
              </c:pt>
            </c:numLit>
          </c:yVal>
          <c:smooth val="0"/>
        </c:ser>
        <c:ser>
          <c:idx val="6"/>
          <c:order val="6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PALS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0.60179299116134644</c:v>
              </c:pt>
              <c:pt idx="2">
                <c:v>0.60179299116134644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40</c:v>
              </c:pt>
              <c:pt idx="1">
                <c:v>40</c:v>
              </c:pt>
              <c:pt idx="2">
                <c:v>37</c:v>
              </c:pt>
              <c:pt idx="3">
                <c:v>37</c:v>
              </c:pt>
            </c:numLit>
          </c:yVal>
          <c:smooth val="0"/>
        </c:ser>
        <c:ser>
          <c:idx val="7"/>
          <c:order val="7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LSM/ULISSE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0.60179299116134644</c:v>
              </c:pt>
              <c:pt idx="1">
                <c:v>0.66308337450027466</c:v>
              </c:pt>
              <c:pt idx="2">
                <c:v>0.66308337450027466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38.5</c:v>
              </c:pt>
              <c:pt idx="1">
                <c:v>38.5</c:v>
              </c:pt>
              <c:pt idx="2">
                <c:v>35</c:v>
              </c:pt>
              <c:pt idx="3">
                <c:v>35</c:v>
              </c:pt>
            </c:numLit>
          </c:yVal>
          <c:smooth val="0"/>
        </c:ser>
        <c:ser>
          <c:idx val="8"/>
          <c:order val="8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Van de Graaff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COMPASS-RI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0.97053873538970947</c:v>
              </c:pt>
              <c:pt idx="2">
                <c:v>0.97053873538970947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45</c:v>
              </c:pt>
              <c:pt idx="1">
                <c:v>45</c:v>
              </c:pt>
              <c:pt idx="2">
                <c:v>43</c:v>
              </c:pt>
              <c:pt idx="3">
                <c:v>43</c:v>
              </c:pt>
            </c:numLit>
          </c:yVal>
          <c:smooth val="0"/>
        </c:ser>
        <c:ser>
          <c:idx val="9"/>
          <c:order val="9"/>
          <c:marker>
            <c:symbol val="none"/>
          </c:marker>
          <c:xVal>
            <c:numLit>
              <c:formatCode>General</c:formatCode>
              <c:ptCount val="4"/>
              <c:pt idx="0">
                <c:v>0.97053873538970947</c:v>
              </c:pt>
              <c:pt idx="1">
                <c:v>1.6142870187759399</c:v>
              </c:pt>
              <c:pt idx="2">
                <c:v>1.6142870187759399</c:v>
              </c:pt>
              <c:pt idx="3">
                <c:v>0.66308337450027466</c:v>
              </c:pt>
            </c:numLit>
          </c:xVal>
          <c:yVal>
            <c:numLit>
              <c:formatCode>General</c:formatCode>
              <c:ptCount val="4"/>
              <c:pt idx="0">
                <c:v>44</c:v>
              </c:pt>
              <c:pt idx="1">
                <c:v>44</c:v>
              </c:pt>
              <c:pt idx="2">
                <c:v>36.75</c:v>
              </c:pt>
              <c:pt idx="3">
                <c:v>36.75</c:v>
              </c:pt>
            </c:numLit>
          </c:yVal>
          <c:smooth val="0"/>
        </c:ser>
        <c:ser>
          <c:idx val="10"/>
          <c:order val="1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VR1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3.9283709526062012</c:v>
              </c:pt>
              <c:pt idx="2">
                <c:v>3.9283709526062012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64</c:v>
              </c:pt>
              <c:pt idx="1">
                <c:v>64</c:v>
              </c:pt>
              <c:pt idx="2">
                <c:v>61</c:v>
              </c:pt>
              <c:pt idx="3">
                <c:v>61</c:v>
              </c:pt>
            </c:numLit>
          </c:yVal>
          <c:smooth val="0"/>
        </c:ser>
        <c:ser>
          <c:idx val="11"/>
          <c:order val="11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SAFMAT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CANAM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3.9305160045623779</c:v>
              </c:pt>
              <c:pt idx="2">
                <c:v>3.9305160045623779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49</c:v>
              </c:pt>
              <c:pt idx="1">
                <c:v>49</c:v>
              </c:pt>
              <c:pt idx="2">
                <c:v>47</c:v>
              </c:pt>
              <c:pt idx="3">
                <c:v>47</c:v>
              </c:pt>
            </c:numLit>
          </c:yVal>
          <c:smooth val="0"/>
        </c:ser>
        <c:ser>
          <c:idx val="12"/>
          <c:order val="12"/>
          <c:marker>
            <c:symbol val="none"/>
          </c:marker>
          <c:xVal>
            <c:numLit>
              <c:formatCode>General</c:formatCode>
              <c:ptCount val="4"/>
              <c:pt idx="0">
                <c:v>3.9305160045623779</c:v>
              </c:pt>
              <c:pt idx="1">
                <c:v>5.1946468353271484</c:v>
              </c:pt>
              <c:pt idx="2">
                <c:v>5.1946468353271484</c:v>
              </c:pt>
              <c:pt idx="3">
                <c:v>1.6142870187759399</c:v>
              </c:pt>
            </c:numLit>
          </c:xVal>
          <c:yVal>
            <c:numLit>
              <c:formatCode>General</c:formatCode>
              <c:ptCount val="4"/>
              <c:pt idx="0">
                <c:v>48</c:v>
              </c:pt>
              <c:pt idx="1">
                <c:v>48</c:v>
              </c:pt>
              <c:pt idx="2">
                <c:v>40.375</c:v>
              </c:pt>
              <c:pt idx="3">
                <c:v>40.375</c:v>
              </c:pt>
            </c:numLit>
          </c:yVal>
          <c:smooth val="0"/>
        </c:ser>
        <c:ser>
          <c:idx val="13"/>
          <c:order val="1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SHARE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0.49275735020637512</c:v>
              </c:pt>
              <c:pt idx="1">
                <c:v>5.4272785186767578</c:v>
              </c:pt>
              <c:pt idx="2">
                <c:v>5.4272785186767578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24.75</c:v>
              </c:pt>
              <c:pt idx="1">
                <c:v>24.75</c:v>
              </c:pt>
              <c:pt idx="2">
                <c:v>21</c:v>
              </c:pt>
              <c:pt idx="3">
                <c:v>21</c:v>
              </c:pt>
            </c:numLit>
          </c:yVal>
          <c:smooth val="0"/>
        </c:ser>
        <c:ser>
          <c:idx val="14"/>
          <c:order val="14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Zabezpečení účasti ČR v iniciativě PRACE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Laboratoř nanostruktur a nanomateriálů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10.588674545288086</c:v>
              </c:pt>
              <c:pt idx="2">
                <c:v>10.588674545288086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53</c:v>
              </c:pt>
              <c:pt idx="1">
                <c:v>53</c:v>
              </c:pt>
              <c:pt idx="2">
                <c:v>51</c:v>
              </c:pt>
              <c:pt idx="3">
                <c:v>51</c:v>
              </c:pt>
            </c:numLit>
          </c:yVal>
          <c:smooth val="0"/>
        </c:ser>
        <c:ser>
          <c:idx val="15"/>
          <c:order val="15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EATRIS-CZ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ACIU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13.898244857788086</c:v>
              </c:pt>
              <c:pt idx="2">
                <c:v>13.898244857788086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17</c:v>
              </c:pt>
              <c:pt idx="1">
                <c:v>17</c:v>
              </c:pt>
              <c:pt idx="2">
                <c:v>15</c:v>
              </c:pt>
              <c:pt idx="3">
                <c:v>15</c:v>
              </c:pt>
            </c:numLit>
          </c:yVal>
          <c:smooth val="0"/>
        </c:ser>
        <c:ser>
          <c:idx val="16"/>
          <c:order val="16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BBMRI_CZ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13.898244857788086</c:v>
              </c:pt>
              <c:pt idx="1">
                <c:v>13.950954437255859</c:v>
              </c:pt>
              <c:pt idx="2">
                <c:v>13.950954437255859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16</c:v>
              </c:pt>
              <c:pt idx="1">
                <c:v>16</c:v>
              </c:pt>
              <c:pt idx="2">
                <c:v>13</c:v>
              </c:pt>
              <c:pt idx="3">
                <c:v>13</c:v>
              </c:pt>
            </c:numLit>
          </c:yVal>
          <c:smooth val="0"/>
        </c:ser>
        <c:ser>
          <c:idx val="17"/>
          <c:order val="17"/>
          <c:marker>
            <c:symbol val="none"/>
          </c:marker>
          <c:xVal>
            <c:numLit>
              <c:formatCode>General</c:formatCode>
              <c:ptCount val="4"/>
              <c:pt idx="0">
                <c:v>10.588674545288086</c:v>
              </c:pt>
              <c:pt idx="1">
                <c:v>17.96302604675293</c:v>
              </c:pt>
              <c:pt idx="2">
                <c:v>17.96302604675293</c:v>
              </c:pt>
              <c:pt idx="3">
                <c:v>5.1946468353271484</c:v>
              </c:pt>
            </c:numLit>
          </c:xVal>
          <c:yVal>
            <c:numLit>
              <c:formatCode>General</c:formatCode>
              <c:ptCount val="4"/>
              <c:pt idx="0">
                <c:v>52</c:v>
              </c:pt>
              <c:pt idx="1">
                <c:v>52</c:v>
              </c:pt>
              <c:pt idx="2">
                <c:v>44.1875</c:v>
              </c:pt>
              <c:pt idx="3">
                <c:v>44.1875</c:v>
              </c:pt>
            </c:numLit>
          </c:yVal>
          <c:smooth val="0"/>
        </c:ser>
        <c:ser>
          <c:idx val="18"/>
          <c:order val="1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ESS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17.96302604675293</c:v>
              </c:pt>
              <c:pt idx="1">
                <c:v>19.289649963378906</c:v>
              </c:pt>
              <c:pt idx="2">
                <c:v>19.289649963378906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48.09375</c:v>
              </c:pt>
              <c:pt idx="1">
                <c:v>48.09375</c:v>
              </c:pt>
              <c:pt idx="2">
                <c:v>33</c:v>
              </c:pt>
              <c:pt idx="3">
                <c:v>33</c:v>
              </c:pt>
            </c:numLit>
          </c:yVal>
          <c:smooth val="0"/>
        </c:ser>
        <c:ser>
          <c:idx val="19"/>
          <c:order val="19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RECETOX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CzechGeo/EPOS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29.738004684448242</c:v>
              </c:pt>
              <c:pt idx="2">
                <c:v>29.738004684448242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</c:v>
              </c:pt>
              <c:pt idx="1">
                <c:v>3</c:v>
              </c:pt>
              <c:pt idx="2">
                <c:v>1</c:v>
              </c:pt>
              <c:pt idx="3">
                <c:v>1</c:v>
              </c:pt>
            </c:numLit>
          </c:yVal>
          <c:smooth val="0"/>
        </c:ser>
        <c:ser>
          <c:idx val="20"/>
          <c:order val="2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Reaktory Řež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3.9283709526062012</c:v>
              </c:pt>
              <c:pt idx="1">
                <c:v>34.542869567871094</c:v>
              </c:pt>
              <c:pt idx="2">
                <c:v>34.542869567871094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62.5</c:v>
              </c:pt>
              <c:pt idx="1">
                <c:v>62.5</c:v>
              </c:pt>
              <c:pt idx="2">
                <c:v>59</c:v>
              </c:pt>
              <c:pt idx="3">
                <c:v>59</c:v>
              </c:pt>
            </c:numLit>
          </c:yVal>
          <c:smooth val="0"/>
        </c:ser>
        <c:ser>
          <c:idx val="21"/>
          <c:order val="2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CZERA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5.4272785186767578</c:v>
              </c:pt>
              <c:pt idx="1">
                <c:v>35.226253509521484</c:v>
              </c:pt>
              <c:pt idx="2">
                <c:v>35.226253509521484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22.875</c:v>
              </c:pt>
              <c:pt idx="1">
                <c:v>22.875</c:v>
              </c:pt>
              <c:pt idx="2">
                <c:v>19</c:v>
              </c:pt>
              <c:pt idx="3">
                <c:v>19</c:v>
              </c:pt>
            </c:numLit>
          </c:yVal>
          <c:smooth val="0"/>
        </c:ser>
        <c:ser>
          <c:idx val="22"/>
          <c:order val="22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CzechPolar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CzeCOS/ICOS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40.119819641113281</c:v>
              </c:pt>
              <c:pt idx="2">
                <c:v>40.119819641113281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</c:v>
              </c:pt>
              <c:pt idx="1">
                <c:v>9</c:v>
              </c:pt>
              <c:pt idx="2">
                <c:v>7</c:v>
              </c:pt>
              <c:pt idx="3">
                <c:v>7</c:v>
              </c:pt>
            </c:numLit>
          </c:yVal>
          <c:smooth val="0"/>
        </c:ser>
        <c:ser>
          <c:idx val="23"/>
          <c:order val="2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Infrafrontier-CZ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40.119819641113281</c:v>
              </c:pt>
              <c:pt idx="1">
                <c:v>41.734111785888672</c:v>
              </c:pt>
              <c:pt idx="2">
                <c:v>41.734111785888672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</c:v>
              </c:pt>
              <c:pt idx="1">
                <c:v>8</c:v>
              </c:pt>
              <c:pt idx="2">
                <c:v>5</c:v>
              </c:pt>
              <c:pt idx="3">
                <c:v>5</c:v>
              </c:pt>
            </c:numLit>
          </c:yVal>
          <c:smooth val="0"/>
        </c:ser>
        <c:ser>
          <c:idx val="24"/>
          <c:order val="2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CZ-OPENSCREEN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13.950954437255859</c:v>
              </c:pt>
              <c:pt idx="1">
                <c:v>46.221275329589844</c:v>
              </c:pt>
              <c:pt idx="2">
                <c:v>46.221275329589844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14.5</c:v>
              </c:pt>
              <c:pt idx="1">
                <c:v>14.5</c:v>
              </c:pt>
              <c:pt idx="2">
                <c:v>11</c:v>
              </c:pt>
              <c:pt idx="3">
                <c:v>11</c:v>
              </c:pt>
            </c:numLit>
          </c:yVal>
          <c:smooth val="0"/>
        </c:ser>
        <c:ser>
          <c:idx val="25"/>
          <c:order val="25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LINDAT-CLARIN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34.542869567871094</c:v>
              </c:pt>
              <c:pt idx="1">
                <c:v>48.869575500488281</c:v>
              </c:pt>
              <c:pt idx="2">
                <c:v>48.869575500488281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60.75</c:v>
              </c:pt>
              <c:pt idx="1">
                <c:v>60.75</c:v>
              </c:pt>
              <c:pt idx="2">
                <c:v>57</c:v>
              </c:pt>
              <c:pt idx="3">
                <c:v>57</c:v>
              </c:pt>
            </c:numLit>
          </c:yVal>
          <c:smooth val="0"/>
        </c:ser>
        <c:ser>
          <c:idx val="26"/>
          <c:order val="26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CESNET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48.869575500488281</c:v>
              </c:pt>
              <c:pt idx="1">
                <c:v>49.620292663574219</c:v>
              </c:pt>
              <c:pt idx="2">
                <c:v>49.620292663574219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58.875</c:v>
              </c:pt>
              <c:pt idx="1">
                <c:v>58.875</c:v>
              </c:pt>
              <c:pt idx="2">
                <c:v>55</c:v>
              </c:pt>
              <c:pt idx="3">
                <c:v>55</c:v>
              </c:pt>
            </c:numLit>
          </c:yVal>
          <c:smooth val="0"/>
        </c:ser>
        <c:ser>
          <c:idx val="27"/>
          <c:order val="27"/>
          <c:marker>
            <c:symbol val="none"/>
          </c:marker>
          <c:xVal>
            <c:numLit>
              <c:formatCode>General</c:formatCode>
              <c:ptCount val="4"/>
              <c:pt idx="0">
                <c:v>46.221275329589844</c:v>
              </c:pt>
              <c:pt idx="1">
                <c:v>59.916957855224609</c:v>
              </c:pt>
              <c:pt idx="2">
                <c:v>59.916957855224609</c:v>
              </c:pt>
              <c:pt idx="3">
                <c:v>41.734111785888672</c:v>
              </c:pt>
            </c:numLit>
          </c:xVal>
          <c:yVal>
            <c:numLit>
              <c:formatCode>General</c:formatCode>
              <c:ptCount val="4"/>
              <c:pt idx="0">
                <c:v>12.75</c:v>
              </c:pt>
              <c:pt idx="1">
                <c:v>12.75</c:v>
              </c:pt>
              <c:pt idx="2">
                <c:v>6.5</c:v>
              </c:pt>
              <c:pt idx="3">
                <c:v>6.5</c:v>
              </c:pt>
            </c:numLit>
          </c:yVal>
          <c:smooth val="0"/>
        </c:ser>
        <c:ser>
          <c:idx val="28"/>
          <c:order val="28"/>
          <c:marker>
            <c:symbol val="none"/>
          </c:marker>
          <c:xVal>
            <c:numLit>
              <c:formatCode>General</c:formatCode>
              <c:ptCount val="4"/>
              <c:pt idx="0">
                <c:v>49.620292663574219</c:v>
              </c:pt>
              <c:pt idx="1">
                <c:v>66.59051513671875</c:v>
              </c:pt>
              <c:pt idx="2">
                <c:v>66.59051513671875</c:v>
              </c:pt>
              <c:pt idx="3">
                <c:v>19.289649963378906</c:v>
              </c:pt>
            </c:numLit>
          </c:xVal>
          <c:yVal>
            <c:numLit>
              <c:formatCode>General</c:formatCode>
              <c:ptCount val="4"/>
              <c:pt idx="0">
                <c:v>56.9375</c:v>
              </c:pt>
              <c:pt idx="1">
                <c:v>56.9375</c:v>
              </c:pt>
              <c:pt idx="2">
                <c:v>40.546875</c:v>
              </c:pt>
              <c:pt idx="3">
                <c:v>40.546875</c:v>
              </c:pt>
            </c:numLit>
          </c:yVal>
          <c:smooth val="0"/>
        </c:ser>
        <c:ser>
          <c:idx val="29"/>
          <c:order val="29"/>
          <c:marker>
            <c:symbol val="none"/>
          </c:marker>
          <c:xVal>
            <c:numLit>
              <c:formatCode>General</c:formatCode>
              <c:ptCount val="4"/>
              <c:pt idx="0">
                <c:v>59.916957855224609</c:v>
              </c:pt>
              <c:pt idx="1">
                <c:v>67.282341003417969</c:v>
              </c:pt>
              <c:pt idx="2">
                <c:v>67.282341003417969</c:v>
              </c:pt>
              <c:pt idx="3">
                <c:v>29.738004684448242</c:v>
              </c:pt>
            </c:numLit>
          </c:xVal>
          <c:yVal>
            <c:numLit>
              <c:formatCode>General</c:formatCode>
              <c:ptCount val="4"/>
              <c:pt idx="0">
                <c:v>9.625</c:v>
              </c:pt>
              <c:pt idx="1">
                <c:v>9.625</c:v>
              </c:pt>
              <c:pt idx="2">
                <c:v>2</c:v>
              </c:pt>
              <c:pt idx="3">
                <c:v>2</c:v>
              </c:pt>
            </c:numLit>
          </c:yVal>
          <c:smooth val="0"/>
        </c:ser>
        <c:ser>
          <c:idx val="30"/>
          <c:order val="30"/>
          <c:marker>
            <c:symbol val="none"/>
          </c:marker>
          <c:xVal>
            <c:numLit>
              <c:formatCode>General</c:formatCode>
              <c:ptCount val="4"/>
              <c:pt idx="0">
                <c:v>66.59051513671875</c:v>
              </c:pt>
              <c:pt idx="1">
                <c:v>67.818672180175781</c:v>
              </c:pt>
              <c:pt idx="2">
                <c:v>67.818672180175781</c:v>
              </c:pt>
              <c:pt idx="3">
                <c:v>35.226253509521484</c:v>
              </c:pt>
            </c:numLit>
          </c:xVal>
          <c:yVal>
            <c:numLit>
              <c:formatCode>General</c:formatCode>
              <c:ptCount val="4"/>
              <c:pt idx="0">
                <c:v>48.7421875</c:v>
              </c:pt>
              <c:pt idx="1">
                <c:v>48.7421875</c:v>
              </c:pt>
              <c:pt idx="2">
                <c:v>20.9375</c:v>
              </c:pt>
              <c:pt idx="3">
                <c:v>20.9375</c:v>
              </c:pt>
            </c:numLit>
          </c:yVal>
          <c:smooth val="0"/>
        </c:ser>
        <c:ser>
          <c:idx val="31"/>
          <c:order val="31"/>
          <c:marker>
            <c:symbol val="none"/>
          </c:marker>
          <c:xVal>
            <c:numLit>
              <c:formatCode>General</c:formatCode>
              <c:ptCount val="4"/>
              <c:pt idx="0">
                <c:v>67.818672180175781</c:v>
              </c:pt>
              <c:pt idx="1">
                <c:v>69.824722290039063</c:v>
              </c:pt>
              <c:pt idx="2">
                <c:v>69.824722290039063</c:v>
              </c:pt>
              <c:pt idx="3">
                <c:v>67.282341003417969</c:v>
              </c:pt>
            </c:numLit>
          </c:xVal>
          <c:yVal>
            <c:numLit>
              <c:formatCode>General</c:formatCode>
              <c:ptCount val="4"/>
              <c:pt idx="0">
                <c:v>34.83984375</c:v>
              </c:pt>
              <c:pt idx="1">
                <c:v>34.83984375</c:v>
              </c:pt>
              <c:pt idx="2">
                <c:v>5.8125</c:v>
              </c:pt>
              <c:pt idx="3">
                <c:v>5.8125</c:v>
              </c:pt>
            </c:numLit>
          </c:yVal>
          <c:smooth val="0"/>
        </c:ser>
        <c:ser>
          <c:idx val="32"/>
          <c:order val="32"/>
          <c:marker>
            <c:symbol val="none"/>
          </c:marker>
          <c:xVal>
            <c:numLit>
              <c:formatCode>General</c:formatCode>
              <c:ptCount val="2"/>
              <c:pt idx="0">
                <c:v>69.824722290039063</c:v>
              </c:pt>
              <c:pt idx="1">
                <c:v>76.807197570800781</c:v>
              </c:pt>
            </c:numLit>
          </c:xVal>
          <c:yVal>
            <c:numLit>
              <c:formatCode>General</c:formatCode>
              <c:ptCount val="2"/>
              <c:pt idx="0">
                <c:v>20.326171875</c:v>
              </c:pt>
              <c:pt idx="1">
                <c:v>20.326171875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82560"/>
        <c:axId val="101700736"/>
      </c:scatterChart>
      <c:valAx>
        <c:axId val="101682560"/>
        <c:scaling>
          <c:orientation val="minMax"/>
          <c:max val="76.807198323232626"/>
          <c:min val="0"/>
        </c:scaling>
        <c:delete val="0"/>
        <c:axPos val="b"/>
        <c:numFmt formatCode="0" sourceLinked="0"/>
        <c:majorTickMark val="out"/>
        <c:minorTickMark val="out"/>
        <c:tickLblPos val="nextTo"/>
        <c:crossAx val="101700736"/>
        <c:crosses val="autoZero"/>
        <c:crossBetween val="midCat"/>
        <c:majorUnit val="76.807198323232626"/>
        <c:minorUnit val="19.201799580808157"/>
      </c:valAx>
      <c:valAx>
        <c:axId val="101700736"/>
        <c:scaling>
          <c:orientation val="minMax"/>
          <c:max val="65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101682560"/>
        <c:crosses val="autoZero"/>
        <c:crossBetween val="midCat"/>
        <c:majorUnit val="10"/>
        <c:minorUnit val="2"/>
      </c:valAx>
    </c:plotArea>
    <c:plotVisOnly val="1"/>
    <c:dispBlanksAs val="gap"/>
    <c:showDLblsOverMax val="0"/>
  </c:chart>
  <c:txPr>
    <a:bodyPr/>
    <a:lstStyle/>
    <a:p>
      <a:pPr>
        <a:defRPr sz="800">
          <a:latin typeface="+mn-lt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262840277777778"/>
          <c:y val="8.2089552238805968E-3"/>
          <c:w val="0.7385036805555556"/>
          <c:h val="0.97959572217651902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rozvoje strojírenského výzkumu Liberec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Západočeské materiálově metalurgické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57</c:v>
              </c:pt>
              <c:pt idx="1">
                <c:v>57</c:v>
              </c:pt>
              <c:pt idx="2">
                <c:v>55</c:v>
              </c:pt>
              <c:pt idx="3">
                <c:v>55</c:v>
              </c:pt>
            </c:numLit>
          </c:yVal>
          <c:smooth val="0"/>
        </c:ser>
        <c:ser>
          <c:idx val="1"/>
          <c:order val="1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CESNET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eIGeR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31</c:v>
              </c:pt>
              <c:pt idx="1">
                <c:v>31</c:v>
              </c:pt>
              <c:pt idx="2">
                <c:v>29</c:v>
              </c:pt>
              <c:pt idx="3">
                <c:v>29</c:v>
              </c:pt>
            </c:numLit>
          </c:yVal>
          <c:smooth val="0"/>
        </c:ser>
        <c:ser>
          <c:idx val="2"/>
          <c:order val="2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JHR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VAVINET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51</c:v>
              </c:pt>
              <c:pt idx="1">
                <c:v>51</c:v>
              </c:pt>
              <c:pt idx="2">
                <c:v>49</c:v>
              </c:pt>
              <c:pt idx="3">
                <c:v>49</c:v>
              </c:pt>
            </c:numLit>
          </c:yVal>
          <c:smooth val="0"/>
        </c:ser>
        <c:ser>
          <c:idx val="3"/>
          <c:order val="3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LMNT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ThALES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101</c:v>
              </c:pt>
              <c:pt idx="1">
                <c:v>101</c:v>
              </c:pt>
              <c:pt idx="2">
                <c:v>99</c:v>
              </c:pt>
              <c:pt idx="3">
                <c:v>99</c:v>
              </c:pt>
            </c:numLit>
          </c:yVal>
          <c:smooth val="0"/>
        </c:ser>
        <c:ser>
          <c:idx val="4"/>
          <c:order val="4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Bibliografie dějin Českých zemí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ESS – survey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</c:v>
              </c:pt>
              <c:pt idx="1">
                <c:v>15</c:v>
              </c:pt>
              <c:pt idx="2">
                <c:v>13</c:v>
              </c:pt>
              <c:pt idx="3">
                <c:v>13</c:v>
              </c:pt>
            </c:numLit>
          </c:yVal>
          <c:smooth val="0"/>
        </c:ser>
        <c:ser>
          <c:idx val="5"/>
          <c:order val="5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Aerodynamické tunely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56</c:v>
              </c:pt>
              <c:pt idx="1">
                <c:v>56</c:v>
              </c:pt>
              <c:pt idx="2">
                <c:v>53</c:v>
              </c:pt>
              <c:pt idx="3">
                <c:v>53</c:v>
              </c:pt>
            </c:numLit>
          </c:yVal>
          <c:smooth val="0"/>
        </c:ser>
        <c:ser>
          <c:idx val="6"/>
          <c:order val="6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Český národní korpus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CEITEC – open access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19</c:v>
              </c:pt>
              <c:pt idx="1">
                <c:v>19</c:v>
              </c:pt>
              <c:pt idx="2">
                <c:v>17</c:v>
              </c:pt>
              <c:pt idx="3">
                <c:v>17</c:v>
              </c:pt>
            </c:numLit>
          </c:yVal>
          <c:smooth val="0"/>
        </c:ser>
        <c:ser>
          <c:idx val="7"/>
          <c:order val="7"/>
          <c:marker>
            <c:symbol val="none"/>
          </c:marker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55</c:v>
              </c:pt>
              <c:pt idx="1">
                <c:v>55</c:v>
              </c:pt>
              <c:pt idx="2">
                <c:v>50</c:v>
              </c:pt>
              <c:pt idx="3">
                <c:v>50</c:v>
              </c:pt>
            </c:numLit>
          </c:yVal>
          <c:smooth val="0"/>
        </c:ser>
        <c:ser>
          <c:idx val="8"/>
          <c:order val="8"/>
          <c:marker>
            <c:symbol val="none"/>
          </c:marker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18</c:v>
              </c:pt>
              <c:pt idx="1">
                <c:v>18</c:v>
              </c:pt>
              <c:pt idx="2">
                <c:v>14</c:v>
              </c:pt>
              <c:pt idx="3">
                <c:v>14</c:v>
              </c:pt>
            </c:numLit>
          </c:yVal>
          <c:smooth val="0"/>
        </c:ser>
        <c:ser>
          <c:idx val="9"/>
          <c:order val="9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HiLASE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1.4210854715202004E-14</c:v>
              </c:pt>
              <c:pt idx="2">
                <c:v>1.4210854715202004E-14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100</c:v>
              </c:pt>
              <c:pt idx="1">
                <c:v>100</c:v>
              </c:pt>
              <c:pt idx="2">
                <c:v>97</c:v>
              </c:pt>
              <c:pt idx="3">
                <c:v>97</c:v>
              </c:pt>
            </c:numLit>
          </c:yVal>
          <c:smooth val="0"/>
        </c:ser>
        <c:ser>
          <c:idx val="10"/>
          <c:order val="10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VR1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Pořízení technologie pro Centrum vozidel udržitelné mobility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0.4772760272026062</c:v>
              </c:pt>
              <c:pt idx="2">
                <c:v>0.4772760272026062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69</c:v>
              </c:pt>
              <c:pt idx="1">
                <c:v>69</c:v>
              </c:pt>
              <c:pt idx="2">
                <c:v>67</c:v>
              </c:pt>
              <c:pt idx="3">
                <c:v>67</c:v>
              </c:pt>
            </c:numLit>
          </c:yVal>
          <c:smooth val="0"/>
        </c:ser>
        <c:ser>
          <c:idx val="11"/>
          <c:order val="1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CESSDA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0.49275735020637512</c:v>
              </c:pt>
              <c:pt idx="2">
                <c:v>0.49275735020637512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14.5</c:v>
              </c:pt>
              <c:pt idx="1">
                <c:v>14.5</c:v>
              </c:pt>
              <c:pt idx="2">
                <c:v>11</c:v>
              </c:pt>
              <c:pt idx="3">
                <c:v>11</c:v>
              </c:pt>
            </c:numLit>
          </c:yVal>
          <c:smooth val="0"/>
        </c:ser>
        <c:ser>
          <c:idx val="12"/>
          <c:order val="1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PALS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1.4210854715202004E-14</c:v>
              </c:pt>
              <c:pt idx="1">
                <c:v>0.60179299116134644</c:v>
              </c:pt>
              <c:pt idx="2">
                <c:v>0.60179299116134644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98.5</c:v>
              </c:pt>
              <c:pt idx="1">
                <c:v>98.5</c:v>
              </c:pt>
              <c:pt idx="2">
                <c:v>95</c:v>
              </c:pt>
              <c:pt idx="3">
                <c:v>95</c:v>
              </c:pt>
            </c:numLit>
          </c:yVal>
          <c:smooth val="0"/>
        </c:ser>
        <c:ser>
          <c:idx val="13"/>
          <c:order val="1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LSM/ULISSE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0.60179299116134644</c:v>
              </c:pt>
              <c:pt idx="1">
                <c:v>0.66308337450027466</c:v>
              </c:pt>
              <c:pt idx="2">
                <c:v>0.66308337450027466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96.75</c:v>
              </c:pt>
              <c:pt idx="1">
                <c:v>96.75</c:v>
              </c:pt>
              <c:pt idx="2">
                <c:v>93</c:v>
              </c:pt>
              <c:pt idx="3">
                <c:v>93</c:v>
              </c:pt>
            </c:numLit>
          </c:yVal>
          <c:smooth val="0"/>
        </c:ser>
        <c:ser>
          <c:idx val="14"/>
          <c:order val="14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AdMaS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UCEEB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0.69088780879974365</c:v>
              </c:pt>
              <c:pt idx="2">
                <c:v>0.69088780879974365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61</c:v>
              </c:pt>
              <c:pt idx="1">
                <c:v>61</c:v>
              </c:pt>
              <c:pt idx="2">
                <c:v>59</c:v>
              </c:pt>
              <c:pt idx="3">
                <c:v>59</c:v>
              </c:pt>
            </c:numLit>
          </c:yVal>
          <c:smooth val="0"/>
        </c:ser>
        <c:ser>
          <c:idx val="15"/>
          <c:order val="15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SAFMAT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Reg. VaV centrum pro plazm. a nanotech. povrch. úpravy 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0.87321346998214722</c:v>
              </c:pt>
              <c:pt idx="2">
                <c:v>0.87321346998214722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115</c:v>
              </c:pt>
              <c:pt idx="1">
                <c:v>115</c:v>
              </c:pt>
              <c:pt idx="2">
                <c:v>113</c:v>
              </c:pt>
              <c:pt idx="3">
                <c:v>113</c:v>
              </c:pt>
            </c:numLit>
          </c:yVal>
          <c:smooth val="0"/>
        </c:ser>
        <c:ser>
          <c:idx val="16"/>
          <c:order val="16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Van de Graaff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COMPASS-RI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0.97053873538970947</c:v>
              </c:pt>
              <c:pt idx="2">
                <c:v>0.97053873538970947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105</c:v>
              </c:pt>
              <c:pt idx="1">
                <c:v>105</c:v>
              </c:pt>
              <c:pt idx="2">
                <c:v>103</c:v>
              </c:pt>
              <c:pt idx="3">
                <c:v>103</c:v>
              </c:pt>
            </c:numLit>
          </c:yVal>
          <c:smooth val="0"/>
        </c:ser>
        <c:ser>
          <c:idx val="17"/>
          <c:order val="17"/>
          <c:marker>
            <c:symbol val="none"/>
          </c:marker>
          <c:xVal>
            <c:numLit>
              <c:formatCode>General</c:formatCode>
              <c:ptCount val="4"/>
              <c:pt idx="0">
                <c:v>0.69088780879974365</c:v>
              </c:pt>
              <c:pt idx="1">
                <c:v>1.0004431009292603</c:v>
              </c:pt>
              <c:pt idx="2">
                <c:v>1.0004431009292603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60</c:v>
              </c:pt>
              <c:pt idx="1">
                <c:v>60</c:v>
              </c:pt>
              <c:pt idx="2">
                <c:v>53.5</c:v>
              </c:pt>
              <c:pt idx="3">
                <c:v>53.5</c:v>
              </c:pt>
            </c:numLit>
          </c:yVal>
          <c:smooth val="0"/>
        </c:ser>
        <c:ser>
          <c:idx val="18"/>
          <c:order val="1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RICE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0.4772760272026062</c:v>
              </c:pt>
              <c:pt idx="1">
                <c:v>1.0289045572280884</c:v>
              </c:pt>
              <c:pt idx="2">
                <c:v>1.0289045572280884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68</c:v>
              </c:pt>
              <c:pt idx="1">
                <c:v>68</c:v>
              </c:pt>
              <c:pt idx="2">
                <c:v>65</c:v>
              </c:pt>
              <c:pt idx="3">
                <c:v>65</c:v>
              </c:pt>
            </c:numLit>
          </c:yVal>
          <c:smooth val="0"/>
        </c:ser>
        <c:ser>
          <c:idx val="19"/>
          <c:order val="19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RTI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1.0289045572280884</c:v>
              </c:pt>
              <c:pt idx="1">
                <c:v>1.247478723526001</c:v>
              </c:pt>
              <c:pt idx="2">
                <c:v>1.247478723526001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66.5</c:v>
              </c:pt>
              <c:pt idx="1">
                <c:v>66.5</c:v>
              </c:pt>
              <c:pt idx="2">
                <c:v>63</c:v>
              </c:pt>
              <c:pt idx="3">
                <c:v>63</c:v>
              </c:pt>
            </c:numLit>
          </c:yVal>
          <c:smooth val="0"/>
        </c:ser>
        <c:ser>
          <c:idx val="20"/>
          <c:order val="20"/>
          <c:marker>
            <c:symbol val="none"/>
          </c:marker>
          <c:xVal>
            <c:numLit>
              <c:formatCode>General</c:formatCode>
              <c:ptCount val="4"/>
              <c:pt idx="0">
                <c:v>1.247478723526001</c:v>
              </c:pt>
              <c:pt idx="1">
                <c:v>1.550498366355896</c:v>
              </c:pt>
              <c:pt idx="2">
                <c:v>1.550498366355896</c:v>
              </c:pt>
              <c:pt idx="3">
                <c:v>1.0004431009292603</c:v>
              </c:pt>
            </c:numLit>
          </c:xVal>
          <c:yVal>
            <c:numLit>
              <c:formatCode>General</c:formatCode>
              <c:ptCount val="4"/>
              <c:pt idx="0">
                <c:v>64.75</c:v>
              </c:pt>
              <c:pt idx="1">
                <c:v>64.75</c:v>
              </c:pt>
              <c:pt idx="2">
                <c:v>56.75</c:v>
              </c:pt>
              <c:pt idx="3">
                <c:v>56.75</c:v>
              </c:pt>
            </c:numLit>
          </c:yVal>
          <c:smooth val="0"/>
        </c:ser>
        <c:ser>
          <c:idx val="21"/>
          <c:order val="21"/>
          <c:marker>
            <c:symbol val="none"/>
          </c:marker>
          <c:xVal>
            <c:numLit>
              <c:formatCode>General</c:formatCode>
              <c:ptCount val="4"/>
              <c:pt idx="0">
                <c:v>0.97053873538970947</c:v>
              </c:pt>
              <c:pt idx="1">
                <c:v>1.6142870187759399</c:v>
              </c:pt>
              <c:pt idx="2">
                <c:v>1.6142870187759399</c:v>
              </c:pt>
              <c:pt idx="3">
                <c:v>0.66308337450027466</c:v>
              </c:pt>
            </c:numLit>
          </c:xVal>
          <c:yVal>
            <c:numLit>
              <c:formatCode>General</c:formatCode>
              <c:ptCount val="4"/>
              <c:pt idx="0">
                <c:v>104</c:v>
              </c:pt>
              <c:pt idx="1">
                <c:v>104</c:v>
              </c:pt>
              <c:pt idx="2">
                <c:v>94.875</c:v>
              </c:pt>
              <c:pt idx="3">
                <c:v>94.875</c:v>
              </c:pt>
            </c:numLit>
          </c:yVal>
          <c:smooth val="0"/>
        </c:ser>
        <c:ser>
          <c:idx val="22"/>
          <c:order val="22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TOPTEC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ELI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2.2555651664733887</c:v>
              </c:pt>
              <c:pt idx="2">
                <c:v>2.2555651664733887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109</c:v>
              </c:pt>
              <c:pt idx="1">
                <c:v>109</c:v>
              </c:pt>
              <c:pt idx="2">
                <c:v>107</c:v>
              </c:pt>
              <c:pt idx="3">
                <c:v>107</c:v>
              </c:pt>
            </c:numLit>
          </c:yVal>
          <c:smooth val="0"/>
        </c:ser>
        <c:ser>
          <c:idx val="23"/>
          <c:order val="23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nanomateriály, pokrocilé technologie a inovace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NETME Centre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2.3827023506164551</c:v>
              </c:pt>
              <c:pt idx="2">
                <c:v>2.3827023506164551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45</c:v>
              </c:pt>
              <c:pt idx="1">
                <c:v>45</c:v>
              </c:pt>
              <c:pt idx="2">
                <c:v>43</c:v>
              </c:pt>
              <c:pt idx="3">
                <c:v>43</c:v>
              </c:pt>
            </c:numLit>
          </c:yVal>
          <c:smooth val="0"/>
        </c:ser>
        <c:ser>
          <c:idx val="24"/>
          <c:order val="2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1.550498366355896</c:v>
              </c:pt>
              <c:pt idx="1">
                <c:v>2.6125264167785645</c:v>
              </c:pt>
              <c:pt idx="2">
                <c:v>2.6125264167785645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60.75</c:v>
              </c:pt>
              <c:pt idx="1">
                <c:v>60.75</c:v>
              </c:pt>
              <c:pt idx="2">
                <c:v>47</c:v>
              </c:pt>
              <c:pt idx="3">
                <c:v>47</c:v>
              </c:pt>
            </c:numLit>
          </c:yVal>
          <c:smooth val="0"/>
        </c:ser>
        <c:ser>
          <c:idx val="25"/>
          <c:order val="25"/>
          <c:marker>
            <c:symbol val="none"/>
          </c:marker>
          <c:xVal>
            <c:numLit>
              <c:formatCode>General</c:formatCode>
              <c:ptCount val="4"/>
              <c:pt idx="0">
                <c:v>2.2555651664733887</c:v>
              </c:pt>
              <c:pt idx="1">
                <c:v>3.0930500030517578</c:v>
              </c:pt>
              <c:pt idx="2">
                <c:v>3.0930500030517578</c:v>
              </c:pt>
              <c:pt idx="3">
                <c:v>1.6142870187759399</c:v>
              </c:pt>
            </c:numLit>
          </c:xVal>
          <c:yVal>
            <c:numLit>
              <c:formatCode>General</c:formatCode>
              <c:ptCount val="4"/>
              <c:pt idx="0">
                <c:v>108</c:v>
              </c:pt>
              <c:pt idx="1">
                <c:v>108</c:v>
              </c:pt>
              <c:pt idx="2">
                <c:v>99.4375</c:v>
              </c:pt>
              <c:pt idx="3">
                <c:v>99.4375</c:v>
              </c:pt>
            </c:numLit>
          </c:yVal>
          <c:smooth val="0"/>
        </c:ser>
        <c:ser>
          <c:idx val="26"/>
          <c:order val="26"/>
          <c:marker>
            <c:symbol val="none"/>
          </c:marker>
          <c:xVal>
            <c:numLit>
              <c:formatCode>General</c:formatCode>
              <c:ptCount val="4"/>
              <c:pt idx="0">
                <c:v>2.6125264167785645</c:v>
              </c:pt>
              <c:pt idx="1">
                <c:v>3.3628013134002686</c:v>
              </c:pt>
              <c:pt idx="2">
                <c:v>3.3628013134002686</c:v>
              </c:pt>
              <c:pt idx="3">
                <c:v>2.3827023506164551</c:v>
              </c:pt>
            </c:numLit>
          </c:xVal>
          <c:yVal>
            <c:numLit>
              <c:formatCode>General</c:formatCode>
              <c:ptCount val="4"/>
              <c:pt idx="0">
                <c:v>53.875</c:v>
              </c:pt>
              <c:pt idx="1">
                <c:v>53.875</c:v>
              </c:pt>
              <c:pt idx="2">
                <c:v>44</c:v>
              </c:pt>
              <c:pt idx="3">
                <c:v>44</c:v>
              </c:pt>
            </c:numLit>
          </c:yVal>
          <c:smooth val="0"/>
        </c:ser>
        <c:ser>
          <c:idx val="27"/>
          <c:order val="27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CANAM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0.87321346998214722</c:v>
              </c:pt>
              <c:pt idx="1">
                <c:v>3.4705812931060791</c:v>
              </c:pt>
              <c:pt idx="2">
                <c:v>3.4705812931060791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114</c:v>
              </c:pt>
              <c:pt idx="1">
                <c:v>114</c:v>
              </c:pt>
              <c:pt idx="2">
                <c:v>111</c:v>
              </c:pt>
              <c:pt idx="3">
                <c:v>111</c:v>
              </c:pt>
            </c:numLit>
          </c:yVal>
          <c:smooth val="0"/>
        </c:ser>
        <c:ser>
          <c:idx val="28"/>
          <c:order val="28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ESS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NTIS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3.9356629848480225</c:v>
              </c:pt>
              <c:pt idx="2">
                <c:v>3.9356629848480225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121</c:v>
              </c:pt>
              <c:pt idx="1">
                <c:v>121</c:v>
              </c:pt>
              <c:pt idx="2">
                <c:v>119</c:v>
              </c:pt>
              <c:pt idx="3">
                <c:v>119</c:v>
              </c:pt>
            </c:numLit>
          </c:yVal>
          <c:smooth val="0"/>
        </c:ser>
        <c:ser>
          <c:idx val="29"/>
          <c:order val="29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Biomedicínské centrum Lékařské fakulty v Plzni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FNUSA - ICRC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4.1413054466247559</c:v>
              </c:pt>
              <c:pt idx="2">
                <c:v>4.1413054466247559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143</c:v>
              </c:pt>
              <c:pt idx="1">
                <c:v>143</c:v>
              </c:pt>
              <c:pt idx="2">
                <c:v>141</c:v>
              </c:pt>
              <c:pt idx="3">
                <c:v>141</c:v>
              </c:pt>
            </c:numLit>
          </c:yVal>
          <c:smooth val="0"/>
        </c:ser>
        <c:ser>
          <c:idx val="30"/>
          <c:order val="3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SIX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3.3628013134002686</c:v>
              </c:pt>
              <c:pt idx="1">
                <c:v>4.9057893753051758</c:v>
              </c:pt>
              <c:pt idx="2">
                <c:v>4.9057893753051758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48.9375</c:v>
              </c:pt>
              <c:pt idx="1">
                <c:v>48.9375</c:v>
              </c:pt>
              <c:pt idx="2">
                <c:v>41</c:v>
              </c:pt>
              <c:pt idx="3">
                <c:v>41</c:v>
              </c:pt>
            </c:numLit>
          </c:yVal>
          <c:smooth val="0"/>
        </c:ser>
        <c:ser>
          <c:idx val="31"/>
          <c:order val="31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Infrafrontier-CZ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ExAM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5.1425948143005371</c:v>
              </c:pt>
              <c:pt idx="2">
                <c:v>5.1425948143005371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157</c:v>
              </c:pt>
              <c:pt idx="1">
                <c:v>157</c:v>
              </c:pt>
              <c:pt idx="2">
                <c:v>155</c:v>
              </c:pt>
              <c:pt idx="3">
                <c:v>155</c:v>
              </c:pt>
            </c:numLit>
          </c:yVal>
          <c:smooth val="0"/>
        </c:ser>
        <c:ser>
          <c:idx val="32"/>
          <c:order val="32"/>
          <c:marker>
            <c:symbol val="none"/>
          </c:marker>
          <c:xVal>
            <c:numLit>
              <c:formatCode>General</c:formatCode>
              <c:ptCount val="4"/>
              <c:pt idx="0">
                <c:v>3.4705812931060791</c:v>
              </c:pt>
              <c:pt idx="1">
                <c:v>5.1946468353271484</c:v>
              </c:pt>
              <c:pt idx="2">
                <c:v>5.1946468353271484</c:v>
              </c:pt>
              <c:pt idx="3">
                <c:v>3.0930500030517578</c:v>
              </c:pt>
            </c:numLit>
          </c:xVal>
          <c:yVal>
            <c:numLit>
              <c:formatCode>General</c:formatCode>
              <c:ptCount val="4"/>
              <c:pt idx="0">
                <c:v>112.5</c:v>
              </c:pt>
              <c:pt idx="1">
                <c:v>112.5</c:v>
              </c:pt>
              <c:pt idx="2">
                <c:v>103.71875</c:v>
              </c:pt>
              <c:pt idx="3">
                <c:v>103.71875</c:v>
              </c:pt>
            </c:numLit>
          </c:yVal>
          <c:smooth val="0"/>
        </c:ser>
        <c:ser>
          <c:idx val="33"/>
          <c:order val="3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SHARE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0.49275735020637512</c:v>
              </c:pt>
              <c:pt idx="1">
                <c:v>5.4272785186767578</c:v>
              </c:pt>
              <c:pt idx="2">
                <c:v>5.4272785186767578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12.75</c:v>
              </c:pt>
              <c:pt idx="1">
                <c:v>12.75</c:v>
              </c:pt>
              <c:pt idx="2">
                <c:v>9</c:v>
              </c:pt>
              <c:pt idx="3">
                <c:v>9</c:v>
              </c:pt>
            </c:numLit>
          </c:yVal>
          <c:smooth val="0"/>
        </c:ser>
        <c:ser>
          <c:idx val="34"/>
          <c:order val="3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Apl. a výv. laboratoře pokročilých mikrotech. a nanotech. 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3.9356629848480225</c:v>
              </c:pt>
              <c:pt idx="1">
                <c:v>10.323019981384277</c:v>
              </c:pt>
              <c:pt idx="2">
                <c:v>10.323019981384277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120</c:v>
              </c:pt>
              <c:pt idx="1">
                <c:v>120</c:v>
              </c:pt>
              <c:pt idx="2">
                <c:v>117</c:v>
              </c:pt>
              <c:pt idx="3">
                <c:v>117</c:v>
              </c:pt>
            </c:numLit>
          </c:yVal>
          <c:smooth val="0"/>
        </c:ser>
        <c:ser>
          <c:idx val="35"/>
          <c:order val="35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Zabezpečení účasti ČR v iniciativě PRACE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Laboratoř nanostruktur a nanomateriálů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10.588674545288086</c:v>
              </c:pt>
              <c:pt idx="2">
                <c:v>10.588674545288086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125</c:v>
              </c:pt>
              <c:pt idx="1">
                <c:v>125</c:v>
              </c:pt>
              <c:pt idx="2">
                <c:v>123</c:v>
              </c:pt>
              <c:pt idx="3">
                <c:v>123</c:v>
              </c:pt>
            </c:numLit>
          </c:yVal>
          <c:smooth val="0"/>
        </c:ser>
        <c:ser>
          <c:idx val="36"/>
          <c:order val="36"/>
          <c:marker>
            <c:symbol val="none"/>
          </c:marker>
          <c:xVal>
            <c:numLit>
              <c:formatCode>General</c:formatCode>
              <c:ptCount val="4"/>
              <c:pt idx="0">
                <c:v>10.588674545288086</c:v>
              </c:pt>
              <c:pt idx="1">
                <c:v>10.744492530822754</c:v>
              </c:pt>
              <c:pt idx="2">
                <c:v>10.744492530822754</c:v>
              </c:pt>
              <c:pt idx="3">
                <c:v>10.323019981384277</c:v>
              </c:pt>
            </c:numLit>
          </c:xVal>
          <c:yVal>
            <c:numLit>
              <c:formatCode>General</c:formatCode>
              <c:ptCount val="4"/>
              <c:pt idx="0">
                <c:v>124</c:v>
              </c:pt>
              <c:pt idx="1">
                <c:v>124</c:v>
              </c:pt>
              <c:pt idx="2">
                <c:v>118.5</c:v>
              </c:pt>
              <c:pt idx="3">
                <c:v>118.5</c:v>
              </c:pt>
            </c:numLit>
          </c:yVal>
          <c:smooth val="0"/>
        </c:ser>
        <c:ser>
          <c:idx val="37"/>
          <c:order val="37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Dopravní VaV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Inovace pro efektivitu a životní prostředí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11.239071846008301</c:v>
              </c:pt>
              <c:pt idx="2">
                <c:v>11.239071846008301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87</c:v>
              </c:pt>
              <c:pt idx="1">
                <c:v>87</c:v>
              </c:pt>
              <c:pt idx="2">
                <c:v>85</c:v>
              </c:pt>
              <c:pt idx="3">
                <c:v>85</c:v>
              </c:pt>
            </c:numLit>
          </c:yVal>
          <c:smooth val="0"/>
        </c:ser>
        <c:ser>
          <c:idx val="38"/>
          <c:order val="38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polymerních systémů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Centra materiálového výzkumu na FCH VUT v Brně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12.530126571655273</c:v>
              </c:pt>
              <c:pt idx="2">
                <c:v>12.530126571655273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131</c:v>
              </c:pt>
              <c:pt idx="1">
                <c:v>131</c:v>
              </c:pt>
              <c:pt idx="2">
                <c:v>129</c:v>
              </c:pt>
              <c:pt idx="3">
                <c:v>129</c:v>
              </c:pt>
            </c:numLit>
          </c:yVal>
          <c:smooth val="0"/>
        </c:ser>
        <c:ser>
          <c:idx val="39"/>
          <c:order val="39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Unipetrol výzkumně vzdělávací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12.530126571655273</c:v>
              </c:pt>
              <c:pt idx="1">
                <c:v>12.633825302124023</c:v>
              </c:pt>
              <c:pt idx="2">
                <c:v>12.633825302124023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130</c:v>
              </c:pt>
              <c:pt idx="1">
                <c:v>130</c:v>
              </c:pt>
              <c:pt idx="2">
                <c:v>127</c:v>
              </c:pt>
              <c:pt idx="3">
                <c:v>127</c:v>
              </c:pt>
            </c:numLit>
          </c:yVal>
          <c:smooth val="0"/>
        </c:ser>
        <c:ser>
          <c:idx val="40"/>
          <c:order val="40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ACIU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Národní ústav duševního zdraví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13.803136825561523</c:v>
              </c:pt>
              <c:pt idx="2">
                <c:v>13.803136825561523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153</c:v>
              </c:pt>
              <c:pt idx="1">
                <c:v>153</c:v>
              </c:pt>
              <c:pt idx="2">
                <c:v>151</c:v>
              </c:pt>
              <c:pt idx="3">
                <c:v>151</c:v>
              </c:pt>
            </c:numLit>
          </c:yVal>
          <c:smooth val="0"/>
        </c:ser>
        <c:ser>
          <c:idx val="41"/>
          <c:order val="4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EATRIS-CZ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13.803136825561523</c:v>
              </c:pt>
              <c:pt idx="1">
                <c:v>13.898244857788086</c:v>
              </c:pt>
              <c:pt idx="2">
                <c:v>13.898244857788086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152</c:v>
              </c:pt>
              <c:pt idx="1">
                <c:v>152</c:v>
              </c:pt>
              <c:pt idx="2">
                <c:v>149</c:v>
              </c:pt>
              <c:pt idx="3">
                <c:v>149</c:v>
              </c:pt>
            </c:numLit>
          </c:yVal>
          <c:smooth val="0"/>
        </c:ser>
        <c:ser>
          <c:idx val="42"/>
          <c:order val="4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BBMRI_CZ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13.898244857788086</c:v>
              </c:pt>
              <c:pt idx="1">
                <c:v>13.950954437255859</c:v>
              </c:pt>
              <c:pt idx="2">
                <c:v>13.950954437255859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150.5</c:v>
              </c:pt>
              <c:pt idx="1">
                <c:v>150.5</c:v>
              </c:pt>
              <c:pt idx="2">
                <c:v>147</c:v>
              </c:pt>
              <c:pt idx="3">
                <c:v>147</c:v>
              </c:pt>
            </c:numLit>
          </c:yVal>
          <c:smooth val="0"/>
        </c:ser>
        <c:ser>
          <c:idx val="43"/>
          <c:order val="4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Biomedicína pro regionální rozvoj a lidské zdroje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13.950954437255859</c:v>
              </c:pt>
              <c:pt idx="1">
                <c:v>13.977352142333984</c:v>
              </c:pt>
              <c:pt idx="2">
                <c:v>13.977352142333984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148.75</c:v>
              </c:pt>
              <c:pt idx="1">
                <c:v>148.75</c:v>
              </c:pt>
              <c:pt idx="2">
                <c:v>145</c:v>
              </c:pt>
              <c:pt idx="3">
                <c:v>145</c:v>
              </c:pt>
            </c:numLit>
          </c:yVal>
          <c:smooth val="0"/>
        </c:ser>
        <c:ser>
          <c:idx val="44"/>
          <c:order val="44"/>
          <c:marker>
            <c:symbol val="none"/>
          </c:marker>
          <c:xVal>
            <c:numLit>
              <c:formatCode>General</c:formatCode>
              <c:ptCount val="4"/>
              <c:pt idx="0">
                <c:v>13.977352142333984</c:v>
              </c:pt>
              <c:pt idx="1">
                <c:v>15.387557029724121</c:v>
              </c:pt>
              <c:pt idx="2">
                <c:v>15.387557029724121</c:v>
              </c:pt>
              <c:pt idx="3">
                <c:v>4.1413054466247559</c:v>
              </c:pt>
            </c:numLit>
          </c:xVal>
          <c:yVal>
            <c:numLit>
              <c:formatCode>General</c:formatCode>
              <c:ptCount val="4"/>
              <c:pt idx="0">
                <c:v>146.875</c:v>
              </c:pt>
              <c:pt idx="1">
                <c:v>146.875</c:v>
              </c:pt>
              <c:pt idx="2">
                <c:v>142</c:v>
              </c:pt>
              <c:pt idx="3">
                <c:v>142</c:v>
              </c:pt>
            </c:numLit>
          </c:yVal>
          <c:smooth val="0"/>
        </c:ser>
        <c:ser>
          <c:idx val="45"/>
          <c:order val="45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Regionální materiálově technologické výzkumné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výzkumu a využití obnovitelných zdrojů energie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15.691058158874512</c:v>
              </c:pt>
              <c:pt idx="2">
                <c:v>15.691058158874512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75</c:v>
              </c:pt>
              <c:pt idx="1">
                <c:v>75</c:v>
              </c:pt>
              <c:pt idx="2">
                <c:v>73</c:v>
              </c:pt>
              <c:pt idx="3">
                <c:v>73</c:v>
              </c:pt>
            </c:numLit>
          </c:yVal>
          <c:smooth val="0"/>
        </c:ser>
        <c:ser>
          <c:idx val="46"/>
          <c:order val="46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Informační zdroje pro medicínu a příbuzné obory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excelence Telč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16.028751373291016</c:v>
              </c:pt>
              <c:pt idx="2">
                <c:v>16.028751373291016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37</c:v>
              </c:pt>
              <c:pt idx="1">
                <c:v>37</c:v>
              </c:pt>
              <c:pt idx="2">
                <c:v>35</c:v>
              </c:pt>
              <c:pt idx="3">
                <c:v>35</c:v>
              </c:pt>
            </c:numLit>
          </c:yVal>
          <c:smooth val="0"/>
        </c:ser>
        <c:ser>
          <c:idx val="47"/>
          <c:order val="47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Reaktory Řež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15.691058158874512</c:v>
              </c:pt>
              <c:pt idx="1">
                <c:v>16.283927917480469</c:v>
              </c:pt>
              <c:pt idx="2">
                <c:v>16.283927917480469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74</c:v>
              </c:pt>
              <c:pt idx="1">
                <c:v>74</c:v>
              </c:pt>
              <c:pt idx="2">
                <c:v>71</c:v>
              </c:pt>
              <c:pt idx="3">
                <c:v>71</c:v>
              </c:pt>
            </c:numLit>
          </c:yVal>
          <c:smooth val="0"/>
        </c:ser>
        <c:ser>
          <c:idx val="48"/>
          <c:order val="48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Algatech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CzechGlobe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16.549808502197266</c:v>
              </c:pt>
              <c:pt idx="2">
                <c:v>16.549808502197266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171</c:v>
              </c:pt>
              <c:pt idx="1">
                <c:v>171</c:v>
              </c:pt>
              <c:pt idx="2">
                <c:v>169</c:v>
              </c:pt>
              <c:pt idx="3">
                <c:v>169</c:v>
              </c:pt>
            </c:numLit>
          </c:yVal>
          <c:smooth val="0"/>
        </c:ser>
        <c:ser>
          <c:idx val="49"/>
          <c:order val="49"/>
          <c:marker>
            <c:symbol val="none"/>
          </c:marker>
          <c:xVal>
            <c:numLit>
              <c:formatCode>General</c:formatCode>
              <c:ptCount val="4"/>
              <c:pt idx="0">
                <c:v>10.744492530822754</c:v>
              </c:pt>
              <c:pt idx="1">
                <c:v>17.96302604675293</c:v>
              </c:pt>
              <c:pt idx="2">
                <c:v>17.96302604675293</c:v>
              </c:pt>
              <c:pt idx="3">
                <c:v>5.1946468353271484</c:v>
              </c:pt>
            </c:numLit>
          </c:xVal>
          <c:yVal>
            <c:numLit>
              <c:formatCode>General</c:formatCode>
              <c:ptCount val="4"/>
              <c:pt idx="0">
                <c:v>121.25</c:v>
              </c:pt>
              <c:pt idx="1">
                <c:v>121.25</c:v>
              </c:pt>
              <c:pt idx="2">
                <c:v>108.109375</c:v>
              </c:pt>
              <c:pt idx="3">
                <c:v>108.109375</c:v>
              </c:pt>
            </c:numLit>
          </c:yVal>
          <c:smooth val="0"/>
        </c:ser>
        <c:ser>
          <c:idx val="50"/>
          <c:order val="50"/>
          <c:marker>
            <c:symbol val="none"/>
          </c:marker>
          <c:xVal>
            <c:numLit>
              <c:formatCode>General</c:formatCode>
              <c:ptCount val="4"/>
              <c:pt idx="0">
                <c:v>16.283927917480469</c:v>
              </c:pt>
              <c:pt idx="1">
                <c:v>18.068130493164062</c:v>
              </c:pt>
              <c:pt idx="2">
                <c:v>18.068130493164062</c:v>
              </c:pt>
              <c:pt idx="3">
                <c:v>4.9057893753051758</c:v>
              </c:pt>
            </c:numLit>
          </c:xVal>
          <c:yVal>
            <c:numLit>
              <c:formatCode>General</c:formatCode>
              <c:ptCount val="4"/>
              <c:pt idx="0">
                <c:v>72.5</c:v>
              </c:pt>
              <c:pt idx="1">
                <c:v>72.5</c:v>
              </c:pt>
              <c:pt idx="2">
                <c:v>44.96875</c:v>
              </c:pt>
              <c:pt idx="3">
                <c:v>44.96875</c:v>
              </c:pt>
            </c:numLit>
          </c:yVal>
          <c:smooth val="0"/>
        </c:ser>
        <c:ser>
          <c:idx val="51"/>
          <c:order val="5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CzeCOS/ICOS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16.549808502197266</c:v>
              </c:pt>
              <c:pt idx="1">
                <c:v>18.478996276855469</c:v>
              </c:pt>
              <c:pt idx="2">
                <c:v>18.478996276855469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170</c:v>
              </c:pt>
              <c:pt idx="1">
                <c:v>170</c:v>
              </c:pt>
              <c:pt idx="2">
                <c:v>167</c:v>
              </c:pt>
              <c:pt idx="3">
                <c:v>167</c:v>
              </c:pt>
            </c:numLit>
          </c:yVal>
          <c:smooth val="0"/>
        </c:ser>
        <c:ser>
          <c:idx val="52"/>
          <c:order val="5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RECAMO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15.387557029724121</c:v>
              </c:pt>
              <c:pt idx="1">
                <c:v>19.529191970825195</c:v>
              </c:pt>
              <c:pt idx="2">
                <c:v>19.529191970825195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144.4375</c:v>
              </c:pt>
              <c:pt idx="1">
                <c:v>144.4375</c:v>
              </c:pt>
              <c:pt idx="2">
                <c:v>139</c:v>
              </c:pt>
              <c:pt idx="3">
                <c:v>139</c:v>
              </c:pt>
            </c:numLit>
          </c:yVal>
          <c:smooth val="0"/>
        </c:ser>
        <c:ser>
          <c:idx val="53"/>
          <c:order val="5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LINDAT-CLARIN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16.028751373291016</c:v>
              </c:pt>
              <c:pt idx="1">
                <c:v>19.771919250488281</c:v>
              </c:pt>
              <c:pt idx="2">
                <c:v>19.771919250488281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36</c:v>
              </c:pt>
              <c:pt idx="1">
                <c:v>36</c:v>
              </c:pt>
              <c:pt idx="2">
                <c:v>33</c:v>
              </c:pt>
              <c:pt idx="3">
                <c:v>33</c:v>
              </c:pt>
            </c:numLit>
          </c:yVal>
          <c:smooth val="0"/>
        </c:ser>
        <c:ser>
          <c:idx val="54"/>
          <c:order val="54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Jihočeské výzkumné centrum akvakultury a biodiverzity hydrocenóz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apl.</a:t>
                    </a:r>
                    <a:r>
                      <a:rPr lang="cs-CZ" baseline="0"/>
                      <a:t> </a:t>
                    </a:r>
                    <a:r>
                      <a:rPr lang="cs-CZ"/>
                      <a:t>mikrobiologii a imunologii ve veterinární medicíne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21.440649032592773</c:v>
              </c:pt>
              <c:pt idx="2">
                <c:v>21.440649032592773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</c:v>
              </c:pt>
              <c:pt idx="1">
                <c:v>5</c:v>
              </c:pt>
              <c:pt idx="2">
                <c:v>3</c:v>
              </c:pt>
              <c:pt idx="3">
                <c:v>3</c:v>
              </c:pt>
            </c:numLit>
          </c:yVal>
          <c:smooth val="0"/>
        </c:ser>
        <c:ser>
          <c:idx val="55"/>
          <c:order val="55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CENTEM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Regionální centrum pokročilých technologií a materiálů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22.755390167236328</c:v>
              </c:pt>
              <c:pt idx="2">
                <c:v>22.755390167236328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135</c:v>
              </c:pt>
              <c:pt idx="1">
                <c:v>135</c:v>
              </c:pt>
              <c:pt idx="2">
                <c:v>133</c:v>
              </c:pt>
              <c:pt idx="3">
                <c:v>133</c:v>
              </c:pt>
            </c:numLit>
          </c:yVal>
          <c:smooth val="0"/>
        </c:ser>
        <c:ser>
          <c:idx val="56"/>
          <c:order val="56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CERIT SC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23.743097305297852</c:v>
              </c:pt>
              <c:pt idx="2">
                <c:v>23.743097305297852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30</c:v>
              </c:pt>
              <c:pt idx="1">
                <c:v>30</c:v>
              </c:pt>
              <c:pt idx="2">
                <c:v>27</c:v>
              </c:pt>
              <c:pt idx="3">
                <c:v>27</c:v>
              </c:pt>
            </c:numLit>
          </c:yVal>
          <c:smooth val="0"/>
        </c:ser>
        <c:ser>
          <c:idx val="57"/>
          <c:order val="57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Institut čistých technologií těžby a užití energetických surovin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11.239071846008301</c:v>
              </c:pt>
              <c:pt idx="1">
                <c:v>24.633909225463867</c:v>
              </c:pt>
              <c:pt idx="2">
                <c:v>24.633909225463867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86</c:v>
              </c:pt>
              <c:pt idx="1">
                <c:v>86</c:v>
              </c:pt>
              <c:pt idx="2">
                <c:v>83</c:v>
              </c:pt>
              <c:pt idx="3">
                <c:v>83</c:v>
              </c:pt>
            </c:numLit>
          </c:yVal>
          <c:smooth val="0"/>
        </c:ser>
        <c:ser>
          <c:idx val="58"/>
          <c:order val="58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CEBIA-Tech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Membránové inovační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24.728815078735352</c:v>
              </c:pt>
              <c:pt idx="2">
                <c:v>24.728815078735352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79</c:v>
              </c:pt>
              <c:pt idx="1">
                <c:v>79</c:v>
              </c:pt>
              <c:pt idx="2">
                <c:v>77</c:v>
              </c:pt>
              <c:pt idx="3">
                <c:v>77</c:v>
              </c:pt>
            </c:numLit>
          </c:yVal>
          <c:smooth val="0"/>
        </c:ser>
        <c:ser>
          <c:idx val="59"/>
          <c:order val="59"/>
          <c:marker>
            <c:symbol val="none"/>
          </c:marker>
          <c:xVal>
            <c:numLit>
              <c:formatCode>General</c:formatCode>
              <c:ptCount val="4"/>
              <c:pt idx="0">
                <c:v>24.728815078735352</c:v>
              </c:pt>
              <c:pt idx="1">
                <c:v>24.959312438964844</c:v>
              </c:pt>
              <c:pt idx="2">
                <c:v>24.959312438964844</c:v>
              </c:pt>
              <c:pt idx="3">
                <c:v>18.068130493164062</c:v>
              </c:pt>
            </c:numLit>
          </c:xVal>
          <c:yVal>
            <c:numLit>
              <c:formatCode>General</c:formatCode>
              <c:ptCount val="4"/>
              <c:pt idx="0">
                <c:v>78</c:v>
              </c:pt>
              <c:pt idx="1">
                <c:v>78</c:v>
              </c:pt>
              <c:pt idx="2">
                <c:v>58.734375</c:v>
              </c:pt>
              <c:pt idx="3">
                <c:v>58.734375</c:v>
              </c:pt>
            </c:numLit>
          </c:yVal>
          <c:smooth val="0"/>
        </c:ser>
        <c:ser>
          <c:idx val="60"/>
          <c:order val="6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inovace a transfer technologií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24.959312438964844</c:v>
              </c:pt>
              <c:pt idx="1">
                <c:v>25.452495574951172</c:v>
              </c:pt>
              <c:pt idx="2">
                <c:v>25.452495574951172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68.3671875</c:v>
              </c:pt>
              <c:pt idx="1">
                <c:v>68.3671875</c:v>
              </c:pt>
              <c:pt idx="2">
                <c:v>39</c:v>
              </c:pt>
              <c:pt idx="3">
                <c:v>39</c:v>
              </c:pt>
            </c:numLit>
          </c:yVal>
          <c:smooth val="0"/>
        </c:ser>
        <c:ser>
          <c:idx val="61"/>
          <c:order val="6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regionu Haná pro biotech. a zemědělský výzkum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18.478996276855469</c:v>
              </c:pt>
              <c:pt idx="1">
                <c:v>25.505502700805664</c:v>
              </c:pt>
              <c:pt idx="2">
                <c:v>25.505502700805664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168.5</c:v>
              </c:pt>
              <c:pt idx="1">
                <c:v>168.5</c:v>
              </c:pt>
              <c:pt idx="2">
                <c:v>165</c:v>
              </c:pt>
              <c:pt idx="3">
                <c:v>165</c:v>
              </c:pt>
            </c:numLit>
          </c:yVal>
          <c:smooth val="0"/>
        </c:ser>
        <c:ser>
          <c:idx val="62"/>
          <c:order val="6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IT4Innovations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17.96302604675293</c:v>
              </c:pt>
              <c:pt idx="1">
                <c:v>26.557510375976562</c:v>
              </c:pt>
              <c:pt idx="2">
                <c:v>26.557510375976562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114.6796875</c:v>
              </c:pt>
              <c:pt idx="1">
                <c:v>114.6796875</c:v>
              </c:pt>
              <c:pt idx="2">
                <c:v>91</c:v>
              </c:pt>
              <c:pt idx="3">
                <c:v>91</c:v>
              </c:pt>
            </c:numLit>
          </c:yVal>
          <c:smooth val="0"/>
        </c:ser>
        <c:ser>
          <c:idx val="63"/>
          <c:order val="6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Ovocnářský výzkumný institut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21.440649032592773</c:v>
              </c:pt>
              <c:pt idx="1">
                <c:v>26.958198547363281</c:v>
              </c:pt>
              <c:pt idx="2">
                <c:v>26.958198547363281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</c:v>
              </c:pt>
              <c:pt idx="1">
                <c:v>4</c:v>
              </c:pt>
              <c:pt idx="2">
                <c:v>1</c:v>
              </c:pt>
              <c:pt idx="3">
                <c:v>1</c:v>
              </c:pt>
            </c:numLit>
          </c:yVal>
          <c:smooth val="0"/>
        </c:ser>
        <c:ser>
          <c:idx val="64"/>
          <c:order val="6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Institut environmentálních technologií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24.633909225463867</c:v>
              </c:pt>
              <c:pt idx="1">
                <c:v>27.243099212646484</c:v>
              </c:pt>
              <c:pt idx="2">
                <c:v>27.243099212646484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84.5</c:v>
              </c:pt>
              <c:pt idx="1">
                <c:v>84.5</c:v>
              </c:pt>
              <c:pt idx="2">
                <c:v>81</c:v>
              </c:pt>
              <c:pt idx="3">
                <c:v>81</c:v>
              </c:pt>
            </c:numLit>
          </c:yVal>
          <c:smooth val="0"/>
        </c:ser>
        <c:ser>
          <c:idx val="65"/>
          <c:order val="65"/>
          <c:marker>
            <c:symbol val="none"/>
          </c:marker>
          <c:xVal>
            <c:numLit>
              <c:formatCode>General</c:formatCode>
              <c:ptCount val="4"/>
              <c:pt idx="0">
                <c:v>27.243099212646484</c:v>
              </c:pt>
              <c:pt idx="1">
                <c:v>27.870920181274414</c:v>
              </c:pt>
              <c:pt idx="2">
                <c:v>27.870920181274414</c:v>
              </c:pt>
              <c:pt idx="3">
                <c:v>25.452495574951172</c:v>
              </c:pt>
            </c:numLit>
          </c:xVal>
          <c:yVal>
            <c:numLit>
              <c:formatCode>General</c:formatCode>
              <c:ptCount val="4"/>
              <c:pt idx="0">
                <c:v>82.75</c:v>
              </c:pt>
              <c:pt idx="1">
                <c:v>82.75</c:v>
              </c:pt>
              <c:pt idx="2">
                <c:v>53.68359375</c:v>
              </c:pt>
              <c:pt idx="3">
                <c:v>53.68359375</c:v>
              </c:pt>
            </c:numLit>
          </c:yVal>
          <c:smooth val="0"/>
        </c:ser>
        <c:ser>
          <c:idx val="66"/>
          <c:order val="66"/>
          <c:marker>
            <c:symbol val="none"/>
          </c:marker>
          <c:xVal>
            <c:numLit>
              <c:formatCode>General</c:formatCode>
              <c:ptCount val="4"/>
              <c:pt idx="0">
                <c:v>27.870920181274414</c:v>
              </c:pt>
              <c:pt idx="1">
                <c:v>29.207248687744141</c:v>
              </c:pt>
              <c:pt idx="2">
                <c:v>29.207248687744141</c:v>
              </c:pt>
              <c:pt idx="3">
                <c:v>19.771919250488281</c:v>
              </c:pt>
            </c:numLit>
          </c:xVal>
          <c:yVal>
            <c:numLit>
              <c:formatCode>General</c:formatCode>
              <c:ptCount val="4"/>
              <c:pt idx="0">
                <c:v>68.216796875</c:v>
              </c:pt>
              <c:pt idx="1">
                <c:v>68.216796875</c:v>
              </c:pt>
              <c:pt idx="2">
                <c:v>34.5</c:v>
              </c:pt>
              <c:pt idx="3">
                <c:v>34.5</c:v>
              </c:pt>
            </c:numLit>
          </c:yVal>
          <c:smooth val="0"/>
        </c:ser>
        <c:ser>
          <c:idx val="67"/>
          <c:order val="67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CZ-OPENSCREEN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19.529191970825195</c:v>
              </c:pt>
              <c:pt idx="1">
                <c:v>29.64039421081543</c:v>
              </c:pt>
              <c:pt idx="2">
                <c:v>29.64039421081543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141.71875</c:v>
              </c:pt>
              <c:pt idx="1">
                <c:v>141.71875</c:v>
              </c:pt>
              <c:pt idx="2">
                <c:v>137</c:v>
              </c:pt>
              <c:pt idx="3">
                <c:v>137</c:v>
              </c:pt>
            </c:numLit>
          </c:yVal>
          <c:smooth val="0"/>
        </c:ser>
        <c:ser>
          <c:idx val="68"/>
          <c:order val="68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RECETOX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CzechGeo/EPOS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29.738004684448242</c:v>
              </c:pt>
              <c:pt idx="2">
                <c:v>29.738004684448242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23</c:v>
              </c:pt>
              <c:pt idx="1">
                <c:v>23</c:v>
              </c:pt>
              <c:pt idx="2">
                <c:v>21</c:v>
              </c:pt>
              <c:pt idx="3">
                <c:v>21</c:v>
              </c:pt>
            </c:numLit>
          </c:yVal>
          <c:smooth val="0"/>
        </c:ser>
        <c:ser>
          <c:idx val="69"/>
          <c:order val="69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SUSEN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26.557510375976562</c:v>
              </c:pt>
              <c:pt idx="1">
                <c:v>30.320301055908203</c:v>
              </c:pt>
              <c:pt idx="2">
                <c:v>30.320301055908203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102.83984375</c:v>
              </c:pt>
              <c:pt idx="1">
                <c:v>102.83984375</c:v>
              </c:pt>
              <c:pt idx="2">
                <c:v>89</c:v>
              </c:pt>
              <c:pt idx="3">
                <c:v>89</c:v>
              </c:pt>
            </c:numLit>
          </c:yVal>
          <c:smooth val="0"/>
        </c:ser>
        <c:ser>
          <c:idx val="70"/>
          <c:order val="7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CzechPolar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25.505502700805664</c:v>
              </c:pt>
              <c:pt idx="1">
                <c:v>33.580951690673828</c:v>
              </c:pt>
              <c:pt idx="2">
                <c:v>33.580951690673828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166.75</c:v>
              </c:pt>
              <c:pt idx="1">
                <c:v>166.75</c:v>
              </c:pt>
              <c:pt idx="2">
                <c:v>163</c:v>
              </c:pt>
              <c:pt idx="3">
                <c:v>163</c:v>
              </c:pt>
            </c:numLit>
          </c:yVal>
          <c:smooth val="0"/>
        </c:ser>
        <c:ser>
          <c:idx val="71"/>
          <c:order val="71"/>
          <c:marker>
            <c:symbol val="none"/>
          </c:marker>
          <c:xVal>
            <c:numLit>
              <c:formatCode>General</c:formatCode>
              <c:ptCount val="4"/>
              <c:pt idx="0">
                <c:v>30.320301055908203</c:v>
              </c:pt>
              <c:pt idx="1">
                <c:v>34.825916290283203</c:v>
              </c:pt>
              <c:pt idx="2">
                <c:v>34.825916290283203</c:v>
              </c:pt>
              <c:pt idx="3">
                <c:v>29.207248687744141</c:v>
              </c:pt>
            </c:numLit>
          </c:xVal>
          <c:yVal>
            <c:numLit>
              <c:formatCode>General</c:formatCode>
              <c:ptCount val="4"/>
              <c:pt idx="0">
                <c:v>95.919921875</c:v>
              </c:pt>
              <c:pt idx="1">
                <c:v>95.919921875</c:v>
              </c:pt>
              <c:pt idx="2">
                <c:v>51.3583984375</c:v>
              </c:pt>
              <c:pt idx="3">
                <c:v>51.3583984375</c:v>
              </c:pt>
            </c:numLit>
          </c:yVal>
          <c:smooth val="0"/>
        </c:ser>
        <c:ser>
          <c:idx val="72"/>
          <c:order val="7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CZERA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5.4272785186767578</c:v>
              </c:pt>
              <c:pt idx="1">
                <c:v>35.226253509521484</c:v>
              </c:pt>
              <c:pt idx="2">
                <c:v>35.226253509521484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10.875</c:v>
              </c:pt>
              <c:pt idx="1">
                <c:v>10.875</c:v>
              </c:pt>
              <c:pt idx="2">
                <c:v>7</c:v>
              </c:pt>
              <c:pt idx="3">
                <c:v>7</c:v>
              </c:pt>
            </c:numLit>
          </c:yVal>
          <c:smooth val="0"/>
        </c:ser>
        <c:ser>
          <c:idx val="73"/>
          <c:order val="7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BIOCEV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33.580951690673828</c:v>
              </c:pt>
              <c:pt idx="1">
                <c:v>37.899650573730469</c:v>
              </c:pt>
              <c:pt idx="2">
                <c:v>37.899650573730469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164.875</c:v>
              </c:pt>
              <c:pt idx="1">
                <c:v>164.875</c:v>
              </c:pt>
              <c:pt idx="2">
                <c:v>161</c:v>
              </c:pt>
              <c:pt idx="3">
                <c:v>161</c:v>
              </c:pt>
            </c:numLit>
          </c:yVal>
          <c:smooth val="0"/>
        </c:ser>
        <c:ser>
          <c:idx val="74"/>
          <c:order val="7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CEITEC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37.899650573730469</c:v>
              </c:pt>
              <c:pt idx="1">
                <c:v>38.378482818603516</c:v>
              </c:pt>
              <c:pt idx="2">
                <c:v>38.378482818603516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162.9375</c:v>
              </c:pt>
              <c:pt idx="1">
                <c:v>162.9375</c:v>
              </c:pt>
              <c:pt idx="2">
                <c:v>159</c:v>
              </c:pt>
              <c:pt idx="3">
                <c:v>159</c:v>
              </c:pt>
            </c:numLit>
          </c:yVal>
          <c:smooth val="0"/>
        </c:ser>
        <c:ser>
          <c:idx val="75"/>
          <c:order val="75"/>
          <c:marker>
            <c:symbol val="none"/>
          </c:marker>
          <c:xVal>
            <c:numLit>
              <c:formatCode>General</c:formatCode>
              <c:ptCount val="4"/>
              <c:pt idx="0">
                <c:v>38.378482818603516</c:v>
              </c:pt>
              <c:pt idx="1">
                <c:v>38.953800201416016</c:v>
              </c:pt>
              <c:pt idx="2">
                <c:v>38.953800201416016</c:v>
              </c:pt>
              <c:pt idx="3">
                <c:v>5.1425948143005371</c:v>
              </c:pt>
            </c:numLit>
          </c:xVal>
          <c:yVal>
            <c:numLit>
              <c:formatCode>General</c:formatCode>
              <c:ptCount val="4"/>
              <c:pt idx="0">
                <c:v>160.96875</c:v>
              </c:pt>
              <c:pt idx="1">
                <c:v>160.96875</c:v>
              </c:pt>
              <c:pt idx="2">
                <c:v>156</c:v>
              </c:pt>
              <c:pt idx="3">
                <c:v>156</c:v>
              </c:pt>
            </c:numLit>
          </c:yVal>
          <c:smooth val="0"/>
        </c:ser>
        <c:ser>
          <c:idx val="76"/>
          <c:order val="76"/>
          <c:marker>
            <c:symbol val="none"/>
          </c:marker>
          <c:xVal>
            <c:numLit>
              <c:formatCode>General</c:formatCode>
              <c:ptCount val="4"/>
              <c:pt idx="0">
                <c:v>34.825916290283203</c:v>
              </c:pt>
              <c:pt idx="1">
                <c:v>40.650386810302734</c:v>
              </c:pt>
              <c:pt idx="2">
                <c:v>40.650386810302734</c:v>
              </c:pt>
              <c:pt idx="3">
                <c:v>23.743097305297852</c:v>
              </c:pt>
            </c:numLit>
          </c:xVal>
          <c:yVal>
            <c:numLit>
              <c:formatCode>General</c:formatCode>
              <c:ptCount val="4"/>
              <c:pt idx="0">
                <c:v>73.63916015625</c:v>
              </c:pt>
              <c:pt idx="1">
                <c:v>73.63916015625</c:v>
              </c:pt>
              <c:pt idx="2">
                <c:v>28.5</c:v>
              </c:pt>
              <c:pt idx="3">
                <c:v>28.5</c:v>
              </c:pt>
            </c:numLit>
          </c:yVal>
          <c:smooth val="0"/>
        </c:ser>
        <c:ser>
          <c:idx val="77"/>
          <c:order val="77"/>
          <c:marker>
            <c:symbol val="none"/>
          </c:marker>
          <c:xVal>
            <c:numLit>
              <c:formatCode>General</c:formatCode>
              <c:ptCount val="4"/>
              <c:pt idx="0">
                <c:v>22.755390167236328</c:v>
              </c:pt>
              <c:pt idx="1">
                <c:v>41.800819396972656</c:v>
              </c:pt>
              <c:pt idx="2">
                <c:v>41.800819396972656</c:v>
              </c:pt>
              <c:pt idx="3">
                <c:v>12.633825302124023</c:v>
              </c:pt>
            </c:numLit>
          </c:xVal>
          <c:yVal>
            <c:numLit>
              <c:formatCode>General</c:formatCode>
              <c:ptCount val="4"/>
              <c:pt idx="0">
                <c:v>134</c:v>
              </c:pt>
              <c:pt idx="1">
                <c:v>134</c:v>
              </c:pt>
              <c:pt idx="2">
                <c:v>128.5</c:v>
              </c:pt>
              <c:pt idx="3">
                <c:v>128.5</c:v>
              </c:pt>
            </c:numLit>
          </c:yVal>
          <c:smooth val="0"/>
        </c:ser>
        <c:ser>
          <c:idx val="78"/>
          <c:order val="78"/>
          <c:marker>
            <c:symbol val="none"/>
          </c:marker>
          <c:xVal>
            <c:numLit>
              <c:formatCode>General</c:formatCode>
              <c:ptCount val="4"/>
              <c:pt idx="0">
                <c:v>41.800819396972656</c:v>
              </c:pt>
              <c:pt idx="1">
                <c:v>42.060836791992188</c:v>
              </c:pt>
              <c:pt idx="2">
                <c:v>42.060836791992188</c:v>
              </c:pt>
              <c:pt idx="3">
                <c:v>40.650386810302734</c:v>
              </c:pt>
            </c:numLit>
          </c:xVal>
          <c:yVal>
            <c:numLit>
              <c:formatCode>General</c:formatCode>
              <c:ptCount val="4"/>
              <c:pt idx="0">
                <c:v>131.25</c:v>
              </c:pt>
              <c:pt idx="1">
                <c:v>131.25</c:v>
              </c:pt>
              <c:pt idx="2">
                <c:v>51.069580078125</c:v>
              </c:pt>
              <c:pt idx="3">
                <c:v>51.069580078125</c:v>
              </c:pt>
            </c:numLit>
          </c:yVal>
          <c:smooth val="0"/>
        </c:ser>
        <c:ser>
          <c:idx val="79"/>
          <c:order val="79"/>
          <c:marker>
            <c:symbol val="none"/>
          </c:marker>
          <c:xVal>
            <c:numLit>
              <c:formatCode>General</c:formatCode>
              <c:ptCount val="4"/>
              <c:pt idx="0">
                <c:v>38.953800201416016</c:v>
              </c:pt>
              <c:pt idx="1">
                <c:v>42.137874603271484</c:v>
              </c:pt>
              <c:pt idx="2">
                <c:v>42.137874603271484</c:v>
              </c:pt>
              <c:pt idx="3">
                <c:v>29.64039421081543</c:v>
              </c:pt>
            </c:numLit>
          </c:xVal>
          <c:yVal>
            <c:numLit>
              <c:formatCode>General</c:formatCode>
              <c:ptCount val="4"/>
              <c:pt idx="0">
                <c:v>158.484375</c:v>
              </c:pt>
              <c:pt idx="1">
                <c:v>158.484375</c:v>
              </c:pt>
              <c:pt idx="2">
                <c:v>139.359375</c:v>
              </c:pt>
              <c:pt idx="3">
                <c:v>139.359375</c:v>
              </c:pt>
            </c:numLit>
          </c:yVal>
          <c:smooth val="0"/>
        </c:ser>
        <c:ser>
          <c:idx val="80"/>
          <c:order val="80"/>
          <c:marker>
            <c:symbol val="none"/>
          </c:marker>
          <c:xVal>
            <c:numLit>
              <c:formatCode>General</c:formatCode>
              <c:ptCount val="4"/>
              <c:pt idx="0">
                <c:v>42.137874603271484</c:v>
              </c:pt>
              <c:pt idx="1">
                <c:v>44.835239410400391</c:v>
              </c:pt>
              <c:pt idx="2">
                <c:v>44.835239410400391</c:v>
              </c:pt>
              <c:pt idx="3">
                <c:v>42.060836791992188</c:v>
              </c:pt>
            </c:numLit>
          </c:xVal>
          <c:yVal>
            <c:numLit>
              <c:formatCode>General</c:formatCode>
              <c:ptCount val="4"/>
              <c:pt idx="0">
                <c:v>148.921875</c:v>
              </c:pt>
              <c:pt idx="1">
                <c:v>148.921875</c:v>
              </c:pt>
              <c:pt idx="2">
                <c:v>91.1597900390625</c:v>
              </c:pt>
              <c:pt idx="3">
                <c:v>91.1597900390625</c:v>
              </c:pt>
            </c:numLit>
          </c:yVal>
          <c:smooth val="0"/>
        </c:ser>
        <c:ser>
          <c:idx val="81"/>
          <c:order val="8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CETOCOEN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44.835239410400391</c:v>
              </c:pt>
              <c:pt idx="1">
                <c:v>45.217334747314453</c:v>
              </c:pt>
              <c:pt idx="2">
                <c:v>45.217334747314453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120.04083251953125</c:v>
              </c:pt>
              <c:pt idx="1">
                <c:v>120.04083251953125</c:v>
              </c:pt>
              <c:pt idx="2">
                <c:v>25</c:v>
              </c:pt>
              <c:pt idx="3">
                <c:v>25</c:v>
              </c:pt>
            </c:numLit>
          </c:yVal>
          <c:smooth val="0"/>
        </c:ser>
        <c:ser>
          <c:idx val="82"/>
          <c:order val="82"/>
          <c:marker>
            <c:symbol val="none"/>
          </c:marker>
          <c:xVal>
            <c:numLit>
              <c:formatCode>General</c:formatCode>
              <c:ptCount val="4"/>
              <c:pt idx="0">
                <c:v>45.217334747314453</c:v>
              </c:pt>
              <c:pt idx="1">
                <c:v>45.221649169921875</c:v>
              </c:pt>
              <c:pt idx="2">
                <c:v>45.221649169921875</c:v>
              </c:pt>
              <c:pt idx="3">
                <c:v>29.738004684448242</c:v>
              </c:pt>
            </c:numLit>
          </c:xVal>
          <c:yVal>
            <c:numLit>
              <c:formatCode>General</c:formatCode>
              <c:ptCount val="4"/>
              <c:pt idx="0">
                <c:v>72.520416259765625</c:v>
              </c:pt>
              <c:pt idx="1">
                <c:v>72.520416259765625</c:v>
              </c:pt>
              <c:pt idx="2">
                <c:v>22</c:v>
              </c:pt>
              <c:pt idx="3">
                <c:v>22</c:v>
              </c:pt>
            </c:numLit>
          </c:yVal>
          <c:smooth val="0"/>
        </c:ser>
        <c:ser>
          <c:idx val="83"/>
          <c:order val="83"/>
          <c:marker>
            <c:symbol val="none"/>
          </c:marker>
          <c:xVal>
            <c:numLit>
              <c:formatCode>General</c:formatCode>
              <c:ptCount val="4"/>
              <c:pt idx="0">
                <c:v>45.221649169921875</c:v>
              </c:pt>
              <c:pt idx="1">
                <c:v>48.278289794921875</c:v>
              </c:pt>
              <c:pt idx="2">
                <c:v>48.278289794921875</c:v>
              </c:pt>
              <c:pt idx="3">
                <c:v>35.226253509521484</c:v>
              </c:pt>
            </c:numLit>
          </c:xVal>
          <c:yVal>
            <c:numLit>
              <c:formatCode>General</c:formatCode>
              <c:ptCount val="4"/>
              <c:pt idx="0">
                <c:v>47.260208129882813</c:v>
              </c:pt>
              <c:pt idx="1">
                <c:v>47.260208129882813</c:v>
              </c:pt>
              <c:pt idx="2">
                <c:v>8.9375</c:v>
              </c:pt>
              <c:pt idx="3">
                <c:v>8.9375</c:v>
              </c:pt>
            </c:numLit>
          </c:yVal>
          <c:smooth val="0"/>
        </c:ser>
        <c:ser>
          <c:idx val="84"/>
          <c:order val="84"/>
          <c:marker>
            <c:symbol val="none"/>
          </c:marker>
          <c:xVal>
            <c:numLit>
              <c:formatCode>General</c:formatCode>
              <c:ptCount val="4"/>
              <c:pt idx="0">
                <c:v>48.278289794921875</c:v>
              </c:pt>
              <c:pt idx="1">
                <c:v>52.323287963867188</c:v>
              </c:pt>
              <c:pt idx="2">
                <c:v>52.323287963867188</c:v>
              </c:pt>
              <c:pt idx="3">
                <c:v>26.958198547363281</c:v>
              </c:pt>
            </c:numLit>
          </c:xVal>
          <c:yVal>
            <c:numLit>
              <c:formatCode>General</c:formatCode>
              <c:ptCount val="4"/>
              <c:pt idx="0">
                <c:v>28.098854064941406</c:v>
              </c:pt>
              <c:pt idx="1">
                <c:v>28.098854064941406</c:v>
              </c:pt>
              <c:pt idx="2">
                <c:v>2.5</c:v>
              </c:pt>
              <c:pt idx="3">
                <c:v>2.5</c:v>
              </c:pt>
            </c:numLit>
          </c:yVal>
          <c:smooth val="0"/>
        </c:ser>
        <c:ser>
          <c:idx val="85"/>
          <c:order val="85"/>
          <c:marker>
            <c:symbol val="none"/>
          </c:marker>
          <c:xVal>
            <c:numLit>
              <c:formatCode>General</c:formatCode>
              <c:ptCount val="2"/>
              <c:pt idx="0">
                <c:v>52.323287963867188</c:v>
              </c:pt>
              <c:pt idx="1">
                <c:v>57.555614471435547</c:v>
              </c:pt>
            </c:numLit>
          </c:xVal>
          <c:yVal>
            <c:numLit>
              <c:formatCode>General</c:formatCode>
              <c:ptCount val="2"/>
              <c:pt idx="0">
                <c:v>15.299427032470703</c:v>
              </c:pt>
              <c:pt idx="1">
                <c:v>15.299427032470703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673536"/>
        <c:axId val="116687616"/>
      </c:scatterChart>
      <c:valAx>
        <c:axId val="116673536"/>
        <c:scaling>
          <c:orientation val="minMax"/>
          <c:max val="57.555615667190459"/>
          <c:min val="0"/>
        </c:scaling>
        <c:delete val="0"/>
        <c:axPos val="b"/>
        <c:numFmt formatCode="0" sourceLinked="0"/>
        <c:majorTickMark val="out"/>
        <c:minorTickMark val="out"/>
        <c:tickLblPos val="nextTo"/>
        <c:crossAx val="116687616"/>
        <c:crosses val="autoZero"/>
        <c:crossBetween val="midCat"/>
        <c:majorUnit val="57.555615667190459"/>
        <c:minorUnit val="14.388903916797615"/>
      </c:valAx>
      <c:valAx>
        <c:axId val="116687616"/>
        <c:scaling>
          <c:orientation val="minMax"/>
          <c:max val="171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116673536"/>
        <c:crosses val="autoZero"/>
        <c:crossBetween val="midCat"/>
        <c:majorUnit val="20"/>
        <c:minorUnit val="4"/>
      </c:valAx>
    </c:plotArea>
    <c:plotVisOnly val="1"/>
    <c:dispBlanksAs val="gap"/>
    <c:showDLblsOverMax val="0"/>
  </c:chart>
  <c:txPr>
    <a:bodyPr/>
    <a:lstStyle/>
    <a:p>
      <a:pPr>
        <a:defRPr sz="800">
          <a:latin typeface="+mn-lt"/>
        </a:defRPr>
      </a:pPr>
      <a:endParaRPr lang="cs-CZ"/>
    </a:p>
  </c:txPr>
  <c:printSettings>
    <c:headerFooter/>
    <c:pageMargins b="0.78740157499999996" l="0.7" r="0.7" t="0.78740157499999996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autoTitleDeleted val="1"/>
    <c:plotArea>
      <c:layout>
        <c:manualLayout>
          <c:layoutTarget val="inner"/>
          <c:xMode val="edge"/>
          <c:yMode val="edge"/>
          <c:x val="2.3078431372549019E-2"/>
          <c:y val="7.3348429951690816E-2"/>
          <c:w val="0.45747810457516341"/>
          <c:h val="0.84533997584541065"/>
        </c:manualLayout>
      </c:layout>
      <c:radarChart>
        <c:radarStyle val="filled"/>
        <c:varyColors val="0"/>
        <c:ser>
          <c:idx val="0"/>
          <c:order val="0"/>
          <c:tx>
            <c:strRef>
              <c:f>'shluk analýza (skupiny oborů)'!$B$43</c:f>
              <c:strCache>
                <c:ptCount val="1"/>
                <c:pt idx="0">
                  <c:v>Centrum rozvoje strojírenského výzkumu Liberec</c:v>
                </c:pt>
              </c:strCache>
            </c:strRef>
          </c:tx>
          <c:spPr>
            <a:noFill/>
            <a:ln w="25400">
              <a:solidFill>
                <a:srgbClr val="00416E"/>
              </a:solidFill>
            </a:ln>
            <a:effectLst/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oborů)'!$C$43:$L$43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'shluk analýza (skupiny oborů)'!$B$32</c:f>
              <c:strCache>
                <c:ptCount val="1"/>
                <c:pt idx="0">
                  <c:v>Západočeské materiálově metalurgické centrum</c:v>
                </c:pt>
              </c:strCache>
            </c:strRef>
          </c:tx>
          <c:spPr>
            <a:noFill/>
            <a:ln w="25400">
              <a:solidFill>
                <a:srgbClr val="008CCD"/>
              </a:solidFill>
            </a:ln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oborů)'!$C$32:$L$32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'shluk analýza (skupiny oborů)'!$B$40</c:f>
              <c:strCache>
                <c:ptCount val="1"/>
                <c:pt idx="0">
                  <c:v>UCEEB</c:v>
                </c:pt>
              </c:strCache>
            </c:strRef>
          </c:tx>
          <c:spPr>
            <a:noFill/>
            <a:ln w="25400">
              <a:solidFill>
                <a:srgbClr val="55287D"/>
              </a:solidFill>
            </a:ln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oborů)'!$C$40:$L$40</c:f>
              <c:numCache>
                <c:formatCode>0</c:formatCode>
                <c:ptCount val="10"/>
                <c:pt idx="0">
                  <c:v>1.0526315789473686</c:v>
                </c:pt>
                <c:pt idx="1">
                  <c:v>0</c:v>
                </c:pt>
                <c:pt idx="2">
                  <c:v>0</c:v>
                </c:pt>
                <c:pt idx="3">
                  <c:v>0.10526315789473684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98.842105263157904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'shluk analýza (skupiny oborů)'!$B$44</c:f>
              <c:strCache>
                <c:ptCount val="1"/>
                <c:pt idx="0">
                  <c:v>AdMaS</c:v>
                </c:pt>
              </c:strCache>
            </c:strRef>
          </c:tx>
          <c:spPr>
            <a:noFill/>
            <a:ln w="25400">
              <a:solidFill>
                <a:srgbClr val="7D1978"/>
              </a:solidFill>
            </a:ln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oborů)'!$C$44:$L$44</c:f>
              <c:numCache>
                <c:formatCode>0</c:formatCode>
                <c:ptCount val="10"/>
                <c:pt idx="0">
                  <c:v>0.53475935828876997</c:v>
                </c:pt>
                <c:pt idx="1">
                  <c:v>0.26737967914438499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99.19786096256685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'shluk analýza (skupiny oborů)'!$B$41</c:f>
              <c:strCache>
                <c:ptCount val="1"/>
                <c:pt idx="0">
                  <c:v>RTI</c:v>
                </c:pt>
              </c:strCache>
            </c:strRef>
          </c:tx>
          <c:spPr>
            <a:noFill/>
            <a:ln w="25400">
              <a:solidFill>
                <a:srgbClr val="C3003C"/>
              </a:solidFill>
            </a:ln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oborů)'!$C$41:$L$41</c:f>
              <c:numCache>
                <c:formatCode>0</c:formatCode>
                <c:ptCount val="10"/>
                <c:pt idx="0">
                  <c:v>0</c:v>
                </c:pt>
                <c:pt idx="1">
                  <c:v>1.3605442176870748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98.299319727891145</c:v>
                </c:pt>
                <c:pt idx="9">
                  <c:v>0.3401360544217687</c:v>
                </c:pt>
              </c:numCache>
            </c:numRef>
          </c:val>
        </c:ser>
        <c:ser>
          <c:idx val="5"/>
          <c:order val="5"/>
          <c:tx>
            <c:strRef>
              <c:f>'shluk analýza (skupiny oborů)'!$B$42</c:f>
              <c:strCache>
                <c:ptCount val="1"/>
                <c:pt idx="0">
                  <c:v>RICE</c:v>
                </c:pt>
              </c:strCache>
            </c:strRef>
          </c:tx>
          <c:spPr>
            <a:noFill/>
            <a:ln w="19050">
              <a:solidFill>
                <a:srgbClr val="CD5F1E"/>
              </a:solidFill>
            </a:ln>
          </c:spPr>
          <c:val>
            <c:numRef>
              <c:f>'shluk analýza (skupiny oborů)'!$C$42:$L$42</c:f>
              <c:numCache>
                <c:formatCode>0</c:formatCode>
                <c:ptCount val="10"/>
                <c:pt idx="0">
                  <c:v>0.58939096267190572</c:v>
                </c:pt>
                <c:pt idx="1">
                  <c:v>1.9646365422396856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97.44597249508837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'shluk analýza (skupiny oborů)'!$B$52</c:f>
              <c:strCache>
                <c:ptCount val="1"/>
                <c:pt idx="0">
                  <c:v>Pořízení technologie pro Centrum vozidel udrž. mobility</c:v>
                </c:pt>
              </c:strCache>
            </c:strRef>
          </c:tx>
          <c:spPr>
            <a:noFill/>
            <a:ln w="19050">
              <a:solidFill>
                <a:srgbClr val="E6AF14"/>
              </a:solidFill>
            </a:ln>
          </c:spPr>
          <c:val>
            <c:numRef>
              <c:f>'shluk analýza (skupiny oborů)'!$C$52:$L$52</c:f>
              <c:numCache>
                <c:formatCode>0</c:formatCode>
                <c:ptCount val="10"/>
                <c:pt idx="0">
                  <c:v>0</c:v>
                </c:pt>
                <c:pt idx="1">
                  <c:v>2.661596958174905</c:v>
                </c:pt>
                <c:pt idx="2">
                  <c:v>0</c:v>
                </c:pt>
                <c:pt idx="3">
                  <c:v>0.38022813688212925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96.958174904942965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'shluk analýza (skupiny oborů)'!$B$28</c:f>
              <c:strCache>
                <c:ptCount val="1"/>
                <c:pt idx="0">
                  <c:v>ENET</c:v>
                </c:pt>
              </c:strCache>
            </c:strRef>
          </c:tx>
          <c:spPr>
            <a:noFill/>
            <a:ln w="19050">
              <a:solidFill>
                <a:srgbClr val="A0BE32"/>
              </a:solidFill>
            </a:ln>
          </c:spPr>
          <c:val>
            <c:numRef>
              <c:f>'shluk analýza (skupiny oborů)'!$C$28:$L$28</c:f>
              <c:numCache>
                <c:formatCode>0</c:formatCode>
                <c:ptCount val="10"/>
                <c:pt idx="0">
                  <c:v>0.87209302325581395</c:v>
                </c:pt>
                <c:pt idx="1">
                  <c:v>2.3255813953488373</c:v>
                </c:pt>
                <c:pt idx="2">
                  <c:v>0.29069767441860467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1.4534883720930232</c:v>
                </c:pt>
                <c:pt idx="8">
                  <c:v>95.058139534883722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'shluk analýza (skupiny oborů)'!$B$7</c:f>
              <c:strCache>
                <c:ptCount val="1"/>
                <c:pt idx="0">
                  <c:v>Centrum pro nanomateriály, pokročilé technologie a inovace</c:v>
                </c:pt>
              </c:strCache>
            </c:strRef>
          </c:tx>
          <c:spPr>
            <a:noFill/>
            <a:ln w="19050">
              <a:solidFill>
                <a:srgbClr val="9B9BA0"/>
              </a:solidFill>
            </a:ln>
          </c:spPr>
          <c:val>
            <c:numRef>
              <c:f>'shluk analýza (skupiny oborů)'!$C$7:$L$7</c:f>
              <c:numCache>
                <c:formatCode>0</c:formatCode>
                <c:ptCount val="10"/>
                <c:pt idx="0">
                  <c:v>1.4851485148514851</c:v>
                </c:pt>
                <c:pt idx="1">
                  <c:v>2.4752475247524752</c:v>
                </c:pt>
                <c:pt idx="2">
                  <c:v>2.4752475247524752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1.4851485148514851</c:v>
                </c:pt>
                <c:pt idx="8">
                  <c:v>92.079207920792072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'shluk analýza (skupiny oborů)'!$B$6</c:f>
              <c:strCache>
                <c:ptCount val="1"/>
                <c:pt idx="0">
                  <c:v>NETME Centre</c:v>
                </c:pt>
              </c:strCache>
            </c:strRef>
          </c:tx>
          <c:spPr>
            <a:noFill/>
            <a:ln w="19050">
              <a:solidFill>
                <a:srgbClr val="CDCDD2"/>
              </a:solidFill>
            </a:ln>
          </c:spPr>
          <c:val>
            <c:numRef>
              <c:f>'shluk analýza (skupiny oborů)'!$C$6:$L$6</c:f>
              <c:numCache>
                <c:formatCode>0</c:formatCode>
                <c:ptCount val="10"/>
                <c:pt idx="0">
                  <c:v>0.71283095723014245</c:v>
                </c:pt>
                <c:pt idx="1">
                  <c:v>3.6659877800407337</c:v>
                </c:pt>
                <c:pt idx="2">
                  <c:v>2.3421588594704685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93.279022403258665</c:v>
                </c:pt>
                <c:pt idx="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'shluk analýza (skupiny oborů)'!$B$30</c:f>
              <c:strCache>
                <c:ptCount val="1"/>
                <c:pt idx="0">
                  <c:v>SIX</c:v>
                </c:pt>
              </c:strCache>
            </c:strRef>
          </c:tx>
          <c:spPr>
            <a:noFill/>
            <a:ln w="19050">
              <a:solidFill>
                <a:srgbClr val="CDCDD2"/>
              </a:solidFill>
            </a:ln>
          </c:spPr>
          <c:val>
            <c:numRef>
              <c:f>'shluk analýza (skupiny oborů)'!$C$30:$L$30</c:f>
              <c:numCache>
                <c:formatCode>0</c:formatCode>
                <c:ptCount val="10"/>
                <c:pt idx="0">
                  <c:v>6.0569351907934582E-2</c:v>
                </c:pt>
                <c:pt idx="1">
                  <c:v>0.84797092671108409</c:v>
                </c:pt>
                <c:pt idx="2">
                  <c:v>1.9987886129618413</c:v>
                </c:pt>
                <c:pt idx="3">
                  <c:v>0</c:v>
                </c:pt>
                <c:pt idx="4">
                  <c:v>0</c:v>
                </c:pt>
                <c:pt idx="5">
                  <c:v>0.24227740763173833</c:v>
                </c:pt>
                <c:pt idx="6">
                  <c:v>6.0569351907934582E-2</c:v>
                </c:pt>
                <c:pt idx="7">
                  <c:v>0</c:v>
                </c:pt>
                <c:pt idx="8">
                  <c:v>92.731677771047842</c:v>
                </c:pt>
                <c:pt idx="9">
                  <c:v>4.058146577831617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826688"/>
        <c:axId val="115828224"/>
      </c:radarChart>
      <c:catAx>
        <c:axId val="115826688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cs-CZ"/>
          </a:p>
        </c:txPr>
        <c:crossAx val="115828224"/>
        <c:crosses val="autoZero"/>
        <c:auto val="1"/>
        <c:lblAlgn val="ctr"/>
        <c:lblOffset val="100"/>
        <c:noMultiLvlLbl val="0"/>
      </c:catAx>
      <c:valAx>
        <c:axId val="115828224"/>
        <c:scaling>
          <c:orientation val="minMax"/>
          <c:max val="10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0" sourceLinked="1"/>
        <c:majorTickMark val="cross"/>
        <c:minorTickMark val="none"/>
        <c:tickLblPos val="none"/>
        <c:spPr>
          <a:ln w="6350">
            <a:solidFill>
              <a:schemeClr val="bg1">
                <a:lumMod val="75000"/>
              </a:schemeClr>
            </a:solidFill>
            <a:prstDash val="sysDash"/>
          </a:ln>
        </c:spPr>
        <c:crossAx val="115826688"/>
        <c:crosses val="autoZero"/>
        <c:crossBetween val="between"/>
        <c:majorUnit val="20"/>
      </c:valAx>
    </c:plotArea>
    <c:legend>
      <c:legendPos val="r"/>
      <c:layout>
        <c:manualLayout>
          <c:xMode val="edge"/>
          <c:yMode val="edge"/>
          <c:x val="0.52598986928104574"/>
          <c:y val="4.9769021739130434E-2"/>
          <c:w val="0.47401013071895426"/>
          <c:h val="0.95023097826086955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1">
          <a:latin typeface="+mn-lt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autoTitleDeleted val="1"/>
    <c:plotArea>
      <c:layout>
        <c:manualLayout>
          <c:layoutTarget val="inner"/>
          <c:xMode val="edge"/>
          <c:yMode val="edge"/>
          <c:x val="2.3078431372549019E-2"/>
          <c:y val="7.3348429951690816E-2"/>
          <c:w val="0.45747810457516341"/>
          <c:h val="0.84533997584541065"/>
        </c:manualLayout>
      </c:layout>
      <c:radarChart>
        <c:radarStyle val="filled"/>
        <c:varyColors val="0"/>
        <c:ser>
          <c:idx val="0"/>
          <c:order val="0"/>
          <c:tx>
            <c:strRef>
              <c:f>'shluk analýza (skupiny oborů)'!$B$34</c:f>
              <c:strCache>
                <c:ptCount val="1"/>
                <c:pt idx="0">
                  <c:v>TOPTEC</c:v>
                </c:pt>
              </c:strCache>
            </c:strRef>
          </c:tx>
          <c:spPr>
            <a:noFill/>
            <a:ln w="25400">
              <a:solidFill>
                <a:srgbClr val="00416E"/>
              </a:solidFill>
            </a:ln>
            <a:effectLst/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oborů)'!$C$34:$L$34</c:f>
              <c:numCache>
                <c:formatCode>0</c:formatCode>
                <c:ptCount val="10"/>
                <c:pt idx="0">
                  <c:v>0</c:v>
                </c:pt>
                <c:pt idx="1">
                  <c:v>95.652173913043484</c:v>
                </c:pt>
                <c:pt idx="2">
                  <c:v>4.3478260869565215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'shluk analýza (skupiny oborů)'!$B$17</c:f>
              <c:strCache>
                <c:ptCount val="1"/>
                <c:pt idx="0">
                  <c:v>ELI</c:v>
                </c:pt>
              </c:strCache>
            </c:strRef>
          </c:tx>
          <c:spPr>
            <a:noFill/>
            <a:ln w="25400">
              <a:solidFill>
                <a:srgbClr val="008CCD"/>
              </a:solidFill>
            </a:ln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oborů)'!$C$17:$L$17</c:f>
              <c:numCache>
                <c:formatCode>0</c:formatCode>
                <c:ptCount val="10"/>
                <c:pt idx="0">
                  <c:v>0.1984126984126984</c:v>
                </c:pt>
                <c:pt idx="1">
                  <c:v>97.023809523809518</c:v>
                </c:pt>
                <c:pt idx="2">
                  <c:v>2.5793650793650791</c:v>
                </c:pt>
                <c:pt idx="3">
                  <c:v>0.1984126984126984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'shluk analýza (skupiny oborů)'!$B$25</c:f>
              <c:strCache>
                <c:ptCount val="1"/>
                <c:pt idx="0">
                  <c:v>HiLASE</c:v>
                </c:pt>
              </c:strCache>
            </c:strRef>
          </c:tx>
          <c:spPr>
            <a:noFill/>
            <a:ln w="25400">
              <a:solidFill>
                <a:srgbClr val="55287D"/>
              </a:solidFill>
            </a:ln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oborů)'!$C$25:$L$25</c:f>
              <c:numCache>
                <c:formatCode>0</c:formatCode>
                <c:ptCount val="10"/>
                <c:pt idx="0">
                  <c:v>0</c:v>
                </c:pt>
                <c:pt idx="1">
                  <c:v>100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'shluk analýza (skupiny oborů)'!$B$37</c:f>
              <c:strCache>
                <c:ptCount val="1"/>
                <c:pt idx="0">
                  <c:v>Reg. VaV centrum pro plazm. a nanotech. povrch. úpravy</c:v>
                </c:pt>
              </c:strCache>
            </c:strRef>
          </c:tx>
          <c:spPr>
            <a:noFill/>
            <a:ln w="25400">
              <a:solidFill>
                <a:srgbClr val="7D1978"/>
              </a:solidFill>
            </a:ln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oborů)'!$C$37:$L$37</c:f>
              <c:numCache>
                <c:formatCode>0</c:formatCode>
                <c:ptCount val="10"/>
                <c:pt idx="0">
                  <c:v>0</c:v>
                </c:pt>
                <c:pt idx="1">
                  <c:v>93.220338983050837</c:v>
                </c:pt>
                <c:pt idx="2">
                  <c:v>1.6949152542372881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5.0847457627118651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655232"/>
        <c:axId val="116656768"/>
      </c:radarChart>
      <c:catAx>
        <c:axId val="116655232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cs-CZ"/>
          </a:p>
        </c:txPr>
        <c:crossAx val="116656768"/>
        <c:crosses val="autoZero"/>
        <c:auto val="1"/>
        <c:lblAlgn val="ctr"/>
        <c:lblOffset val="100"/>
        <c:noMultiLvlLbl val="0"/>
      </c:catAx>
      <c:valAx>
        <c:axId val="116656768"/>
        <c:scaling>
          <c:orientation val="minMax"/>
          <c:max val="10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0" sourceLinked="1"/>
        <c:majorTickMark val="cross"/>
        <c:minorTickMark val="none"/>
        <c:tickLblPos val="none"/>
        <c:spPr>
          <a:ln w="6350">
            <a:solidFill>
              <a:schemeClr val="bg1">
                <a:lumMod val="75000"/>
              </a:schemeClr>
            </a:solidFill>
            <a:prstDash val="sysDash"/>
          </a:ln>
        </c:spPr>
        <c:crossAx val="116655232"/>
        <c:crosses val="autoZero"/>
        <c:crossBetween val="between"/>
        <c:majorUnit val="20"/>
      </c:valAx>
    </c:plotArea>
    <c:legend>
      <c:legendPos val="r"/>
      <c:layout>
        <c:manualLayout>
          <c:xMode val="edge"/>
          <c:yMode val="edge"/>
          <c:x val="0.52598986928104574"/>
          <c:y val="4.9769021739130434E-2"/>
          <c:w val="0.47401013071895426"/>
          <c:h val="0.95023097826086955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1">
          <a:latin typeface="+mn-lt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autoTitleDeleted val="1"/>
    <c:plotArea>
      <c:layout>
        <c:manualLayout>
          <c:layoutTarget val="inner"/>
          <c:xMode val="edge"/>
          <c:yMode val="edge"/>
          <c:x val="2.3078431372549019E-2"/>
          <c:y val="7.3348429951690816E-2"/>
          <c:w val="0.45747810457516341"/>
          <c:h val="0.84533997584541065"/>
        </c:manualLayout>
      </c:layout>
      <c:radarChart>
        <c:radarStyle val="filled"/>
        <c:varyColors val="0"/>
        <c:ser>
          <c:idx val="0"/>
          <c:order val="0"/>
          <c:tx>
            <c:strRef>
              <c:f>'shluk analýza (skupiny oborů)'!$B$31</c:f>
              <c:strCache>
                <c:ptCount val="1"/>
                <c:pt idx="0">
                  <c:v>Biomedicínské centrum Lékařské fakulty v Plzni</c:v>
                </c:pt>
              </c:strCache>
            </c:strRef>
          </c:tx>
          <c:spPr>
            <a:noFill/>
            <a:ln w="25400">
              <a:solidFill>
                <a:srgbClr val="00416E"/>
              </a:solidFill>
            </a:ln>
            <a:effectLst/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oborů)'!$C$31:$L$31</c:f>
              <c:numCache>
                <c:formatCode>0</c:formatCode>
                <c:ptCount val="10"/>
                <c:pt idx="0">
                  <c:v>0</c:v>
                </c:pt>
                <c:pt idx="1">
                  <c:v>0.46296296296296291</c:v>
                </c:pt>
                <c:pt idx="2">
                  <c:v>0</c:v>
                </c:pt>
                <c:pt idx="3">
                  <c:v>0</c:v>
                </c:pt>
                <c:pt idx="4">
                  <c:v>3.2407407407407405</c:v>
                </c:pt>
                <c:pt idx="5">
                  <c:v>96.296296296296291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'shluk analýza (skupiny oborů)'!$B$23</c:f>
              <c:strCache>
                <c:ptCount val="1"/>
                <c:pt idx="0">
                  <c:v>FNUSA - ICRC</c:v>
                </c:pt>
              </c:strCache>
            </c:strRef>
          </c:tx>
          <c:spPr>
            <a:noFill/>
            <a:ln w="25400">
              <a:solidFill>
                <a:srgbClr val="008CCD"/>
              </a:solidFill>
            </a:ln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oborů)'!$C$23:$L$23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0.63694267515923575</c:v>
                </c:pt>
                <c:pt idx="5">
                  <c:v>96.17834394904456</c:v>
                </c:pt>
                <c:pt idx="6">
                  <c:v>3.1847133757961785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'shluk analýza (skupiny oborů)'!$B$33</c:f>
              <c:strCache>
                <c:ptCount val="1"/>
                <c:pt idx="0">
                  <c:v>Národní ústav duševního zdraví</c:v>
                </c:pt>
              </c:strCache>
            </c:strRef>
          </c:tx>
          <c:spPr>
            <a:noFill/>
            <a:ln w="25400">
              <a:solidFill>
                <a:srgbClr val="55287D"/>
              </a:solidFill>
            </a:ln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oborů)'!$C$33:$L$33</c:f>
              <c:numCache>
                <c:formatCode>0</c:formatCode>
                <c:ptCount val="10"/>
                <c:pt idx="0">
                  <c:v>9.5785440613026829</c:v>
                </c:pt>
                <c:pt idx="1">
                  <c:v>0.19157088122605362</c:v>
                </c:pt>
                <c:pt idx="2">
                  <c:v>0</c:v>
                </c:pt>
                <c:pt idx="3">
                  <c:v>0</c:v>
                </c:pt>
                <c:pt idx="4">
                  <c:v>5.5555555555555554</c:v>
                </c:pt>
                <c:pt idx="5">
                  <c:v>84.482758620689665</c:v>
                </c:pt>
                <c:pt idx="6">
                  <c:v>0</c:v>
                </c:pt>
                <c:pt idx="7">
                  <c:v>0.19157088122605362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'shluk analýza (skupiny oborů)'!$B$46</c:f>
              <c:strCache>
                <c:ptCount val="1"/>
                <c:pt idx="0">
                  <c:v>RECAMO</c:v>
                </c:pt>
              </c:strCache>
            </c:strRef>
          </c:tx>
          <c:spPr>
            <a:noFill/>
            <a:ln w="25400">
              <a:solidFill>
                <a:srgbClr val="7D1978"/>
              </a:solidFill>
            </a:ln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oborů)'!$C$46:$L$46</c:f>
              <c:numCache>
                <c:formatCode>0</c:formatCode>
                <c:ptCount val="10"/>
                <c:pt idx="0">
                  <c:v>0</c:v>
                </c:pt>
                <c:pt idx="1">
                  <c:v>0.77519379844961245</c:v>
                </c:pt>
                <c:pt idx="2">
                  <c:v>12.403100775193799</c:v>
                </c:pt>
                <c:pt idx="3">
                  <c:v>0</c:v>
                </c:pt>
                <c:pt idx="4">
                  <c:v>22.480620155038761</c:v>
                </c:pt>
                <c:pt idx="5">
                  <c:v>64.341085271317823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'shluk analýza (skupiny oborů)'!$B$13</c:f>
              <c:strCache>
                <c:ptCount val="1"/>
                <c:pt idx="0">
                  <c:v>Biomedicína pro regionální rozvoj a lidské zdroje</c:v>
                </c:pt>
              </c:strCache>
            </c:strRef>
          </c:tx>
          <c:spPr>
            <a:noFill/>
            <a:ln w="25400">
              <a:solidFill>
                <a:srgbClr val="C3003C"/>
              </a:solidFill>
            </a:ln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oborů)'!$C$13:$L$13</c:f>
              <c:numCache>
                <c:formatCode>0</c:formatCode>
                <c:ptCount val="10"/>
                <c:pt idx="0">
                  <c:v>0</c:v>
                </c:pt>
                <c:pt idx="1">
                  <c:v>0.47789725209080047</c:v>
                </c:pt>
                <c:pt idx="2">
                  <c:v>32.97491039426523</c:v>
                </c:pt>
                <c:pt idx="3">
                  <c:v>0.11947431302270012</c:v>
                </c:pt>
                <c:pt idx="4">
                  <c:v>10.87216248506571</c:v>
                </c:pt>
                <c:pt idx="5">
                  <c:v>55.197132616487444</c:v>
                </c:pt>
                <c:pt idx="6">
                  <c:v>0.35842293906810035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97824"/>
        <c:axId val="116799360"/>
      </c:radarChart>
      <c:catAx>
        <c:axId val="116797824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cs-CZ"/>
          </a:p>
        </c:txPr>
        <c:crossAx val="116799360"/>
        <c:crosses val="autoZero"/>
        <c:auto val="1"/>
        <c:lblAlgn val="ctr"/>
        <c:lblOffset val="100"/>
        <c:noMultiLvlLbl val="0"/>
      </c:catAx>
      <c:valAx>
        <c:axId val="116799360"/>
        <c:scaling>
          <c:orientation val="minMax"/>
          <c:max val="10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0" sourceLinked="1"/>
        <c:majorTickMark val="cross"/>
        <c:minorTickMark val="none"/>
        <c:tickLblPos val="none"/>
        <c:spPr>
          <a:ln w="6350">
            <a:solidFill>
              <a:schemeClr val="bg1">
                <a:lumMod val="75000"/>
              </a:schemeClr>
            </a:solidFill>
            <a:prstDash val="sysDash"/>
          </a:ln>
        </c:spPr>
        <c:crossAx val="116797824"/>
        <c:crosses val="autoZero"/>
        <c:crossBetween val="between"/>
        <c:majorUnit val="20"/>
      </c:valAx>
    </c:plotArea>
    <c:legend>
      <c:legendPos val="r"/>
      <c:layout>
        <c:manualLayout>
          <c:xMode val="edge"/>
          <c:yMode val="edge"/>
          <c:x val="0.52598986928104574"/>
          <c:y val="4.9769021739130434E-2"/>
          <c:w val="0.47401013071895426"/>
          <c:h val="0.95023097826086955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1">
          <a:latin typeface="+mn-lt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autoTitleDeleted val="1"/>
    <c:plotArea>
      <c:layout>
        <c:manualLayout>
          <c:layoutTarget val="inner"/>
          <c:xMode val="edge"/>
          <c:yMode val="edge"/>
          <c:x val="2.3078431372549019E-2"/>
          <c:y val="7.3348429951690816E-2"/>
          <c:w val="0.45747810457516341"/>
          <c:h val="0.84533997584541065"/>
        </c:manualLayout>
      </c:layout>
      <c:radarChart>
        <c:radarStyle val="filled"/>
        <c:varyColors val="0"/>
        <c:ser>
          <c:idx val="0"/>
          <c:order val="0"/>
          <c:tx>
            <c:strRef>
              <c:f>'shluk analýza (skupiny oborů)'!$B$27</c:f>
              <c:strCache>
                <c:ptCount val="1"/>
                <c:pt idx="0">
                  <c:v>Dopravní VaV centrum</c:v>
                </c:pt>
              </c:strCache>
            </c:strRef>
          </c:tx>
          <c:spPr>
            <a:noFill/>
            <a:ln w="25400">
              <a:solidFill>
                <a:srgbClr val="00416E"/>
              </a:solidFill>
            </a:ln>
            <a:effectLst/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oborů)'!$C$27:$L$27</c:f>
              <c:numCache>
                <c:formatCode>0</c:formatCode>
                <c:ptCount val="10"/>
                <c:pt idx="0">
                  <c:v>19.597989949748744</c:v>
                </c:pt>
                <c:pt idx="1">
                  <c:v>0.50251256281407031</c:v>
                </c:pt>
                <c:pt idx="2">
                  <c:v>0.50251256281407031</c:v>
                </c:pt>
                <c:pt idx="3">
                  <c:v>18.090452261306531</c:v>
                </c:pt>
                <c:pt idx="4">
                  <c:v>1.0050251256281406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59.798994974874368</c:v>
                </c:pt>
                <c:pt idx="9">
                  <c:v>0.50251256281407031</c:v>
                </c:pt>
              </c:numCache>
            </c:numRef>
          </c:val>
        </c:ser>
        <c:ser>
          <c:idx val="1"/>
          <c:order val="1"/>
          <c:tx>
            <c:strRef>
              <c:f>'shluk analýza (skupiny oborů)'!$B$14</c:f>
              <c:strCache>
                <c:ptCount val="1"/>
                <c:pt idx="0">
                  <c:v>Inovace pro efektivitu a životní prostředí</c:v>
                </c:pt>
              </c:strCache>
            </c:strRef>
          </c:tx>
          <c:spPr>
            <a:noFill/>
            <a:ln w="25400">
              <a:solidFill>
                <a:srgbClr val="008CCD"/>
              </a:solidFill>
            </a:ln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oborů)'!$C$14:$L$14</c:f>
              <c:numCache>
                <c:formatCode>0</c:formatCode>
                <c:ptCount val="10"/>
                <c:pt idx="0">
                  <c:v>20.833333333333336</c:v>
                </c:pt>
                <c:pt idx="1">
                  <c:v>0.41666666666666669</c:v>
                </c:pt>
                <c:pt idx="2">
                  <c:v>4.166666666666667</c:v>
                </c:pt>
                <c:pt idx="3">
                  <c:v>22.916666666666668</c:v>
                </c:pt>
                <c:pt idx="4">
                  <c:v>0.83333333333333337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50.416666666666664</c:v>
                </c:pt>
                <c:pt idx="9">
                  <c:v>0.41666666666666669</c:v>
                </c:pt>
              </c:numCache>
            </c:numRef>
          </c:val>
        </c:ser>
        <c:ser>
          <c:idx val="2"/>
          <c:order val="2"/>
          <c:tx>
            <c:strRef>
              <c:f>'shluk analýza (skupiny oborů)'!$B$35</c:f>
              <c:strCache>
                <c:ptCount val="1"/>
                <c:pt idx="0">
                  <c:v>Institut čistých technologií těžby a užití energ. surovin</c:v>
                </c:pt>
              </c:strCache>
            </c:strRef>
          </c:tx>
          <c:spPr>
            <a:noFill/>
            <a:ln w="25400">
              <a:solidFill>
                <a:srgbClr val="55287D"/>
              </a:solidFill>
            </a:ln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oborů)'!$C$35:$L$35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24.855491329479769</c:v>
                </c:pt>
                <c:pt idx="4">
                  <c:v>0</c:v>
                </c:pt>
                <c:pt idx="5">
                  <c:v>0</c:v>
                </c:pt>
                <c:pt idx="6">
                  <c:v>2.3121387283236992</c:v>
                </c:pt>
                <c:pt idx="7">
                  <c:v>0</c:v>
                </c:pt>
                <c:pt idx="8">
                  <c:v>72.832369942196522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'shluk analýza (skupiny oborů)'!$B$45</c:f>
              <c:strCache>
                <c:ptCount val="1"/>
                <c:pt idx="0">
                  <c:v>Institut environmentálních technologií</c:v>
                </c:pt>
              </c:strCache>
            </c:strRef>
          </c:tx>
          <c:spPr>
            <a:noFill/>
            <a:ln w="25400">
              <a:solidFill>
                <a:srgbClr val="7D1978"/>
              </a:solidFill>
            </a:ln>
          </c:spPr>
          <c:cat>
            <c:strRef>
              <c:f>'shluk analýza (skupiny oborů)'!$C$4:$L$4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'shluk analýza (skupiny oborů)'!$C$45:$L$45</c:f>
              <c:numCache>
                <c:formatCode>0</c:formatCode>
                <c:ptCount val="10"/>
                <c:pt idx="0">
                  <c:v>0.84033613445378152</c:v>
                </c:pt>
                <c:pt idx="1">
                  <c:v>0.42016806722689076</c:v>
                </c:pt>
                <c:pt idx="2">
                  <c:v>12.184873949579831</c:v>
                </c:pt>
                <c:pt idx="3">
                  <c:v>36.554621848739501</c:v>
                </c:pt>
                <c:pt idx="4">
                  <c:v>6.7226890756302522</c:v>
                </c:pt>
                <c:pt idx="5">
                  <c:v>0</c:v>
                </c:pt>
                <c:pt idx="6">
                  <c:v>0.42016806722689076</c:v>
                </c:pt>
                <c:pt idx="7">
                  <c:v>0</c:v>
                </c:pt>
                <c:pt idx="8">
                  <c:v>42.857142857142854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38400"/>
        <c:axId val="116839936"/>
      </c:radarChart>
      <c:catAx>
        <c:axId val="116838400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cs-CZ"/>
          </a:p>
        </c:txPr>
        <c:crossAx val="116839936"/>
        <c:crosses val="autoZero"/>
        <c:auto val="1"/>
        <c:lblAlgn val="ctr"/>
        <c:lblOffset val="100"/>
        <c:noMultiLvlLbl val="0"/>
      </c:catAx>
      <c:valAx>
        <c:axId val="116839936"/>
        <c:scaling>
          <c:orientation val="minMax"/>
          <c:max val="10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0" sourceLinked="1"/>
        <c:majorTickMark val="cross"/>
        <c:minorTickMark val="none"/>
        <c:tickLblPos val="none"/>
        <c:spPr>
          <a:ln w="6350">
            <a:solidFill>
              <a:schemeClr val="bg1">
                <a:lumMod val="75000"/>
              </a:schemeClr>
            </a:solidFill>
            <a:prstDash val="sysDash"/>
          </a:ln>
        </c:spPr>
        <c:crossAx val="116838400"/>
        <c:crosses val="autoZero"/>
        <c:crossBetween val="between"/>
        <c:majorUnit val="20"/>
      </c:valAx>
    </c:plotArea>
    <c:legend>
      <c:legendPos val="r"/>
      <c:layout>
        <c:manualLayout>
          <c:xMode val="edge"/>
          <c:yMode val="edge"/>
          <c:x val="0.52598986928104574"/>
          <c:y val="4.9769021739130434E-2"/>
          <c:w val="0.47401013071895426"/>
          <c:h val="0.95023097826086955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1">
          <a:latin typeface="+mn-lt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998256944444443"/>
          <c:y val="1.4285714285714285E-2"/>
          <c:w val="0.74114951388888883"/>
          <c:h val="0.9644912567747213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RICE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SIX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6.5610942840576172</c:v>
              </c:pt>
              <c:pt idx="2">
                <c:v>6.5610942840576172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17</c:v>
              </c:pt>
              <c:pt idx="1">
                <c:v>17</c:v>
              </c:pt>
              <c:pt idx="2">
                <c:v>15</c:v>
              </c:pt>
              <c:pt idx="3">
                <c:v>15</c:v>
              </c:pt>
            </c:numLit>
          </c:yVal>
          <c:smooth val="0"/>
        </c:ser>
        <c:ser>
          <c:idx val="1"/>
          <c:order val="1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TOPTEC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HiLASE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16.268075942993164</c:v>
              </c:pt>
              <c:pt idx="2">
                <c:v>16.268075942993164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39</c:v>
              </c:pt>
              <c:pt idx="1">
                <c:v>39</c:v>
              </c:pt>
              <c:pt idx="2">
                <c:v>37</c:v>
              </c:pt>
              <c:pt idx="3">
                <c:v>37</c:v>
              </c:pt>
            </c:numLit>
          </c:yVal>
          <c:smooth val="0"/>
        </c:ser>
        <c:ser>
          <c:idx val="2"/>
          <c:order val="2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ELI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Apl. a vývojové laboratoře pokročilých mikrotech. a nanotech.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28.96711540222168</c:v>
              </c:pt>
              <c:pt idx="2">
                <c:v>28.96711540222168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43</c:v>
              </c:pt>
              <c:pt idx="1">
                <c:v>43</c:v>
              </c:pt>
              <c:pt idx="2">
                <c:v>41</c:v>
              </c:pt>
              <c:pt idx="3">
                <c:v>41</c:v>
              </c:pt>
            </c:numLit>
          </c:yVal>
          <c:smooth val="0"/>
        </c:ser>
        <c:ser>
          <c:idx val="3"/>
          <c:order val="3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RTI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Západočeské materiálově metalurgické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29.681600570678711</c:v>
              </c:pt>
              <c:pt idx="2">
                <c:v>29.681600570678711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79</c:v>
              </c:pt>
              <c:pt idx="1">
                <c:v>79</c:v>
              </c:pt>
              <c:pt idx="2">
                <c:v>77</c:v>
              </c:pt>
              <c:pt idx="3">
                <c:v>77</c:v>
              </c:pt>
            </c:numLit>
          </c:yVal>
          <c:smooth val="0"/>
        </c:ser>
        <c:ser>
          <c:idx val="4"/>
          <c:order val="4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Pořízení technologie pro Centrum vozidel udržitelné mobility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výzkumu a využití obnovitelných zdrojů energie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29.987886428833008</c:v>
              </c:pt>
              <c:pt idx="2">
                <c:v>29.987886428833008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53</c:v>
              </c:pt>
              <c:pt idx="1">
                <c:v>53</c:v>
              </c:pt>
              <c:pt idx="2">
                <c:v>51</c:v>
              </c:pt>
              <c:pt idx="3">
                <c:v>51</c:v>
              </c:pt>
            </c:numLit>
          </c:yVal>
          <c:smooth val="0"/>
        </c:ser>
        <c:ser>
          <c:idx val="5"/>
          <c:order val="5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Biomedicína pro regionální rozvoj a lidské zdroje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CETOCOEN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30.687776565551758</c:v>
              </c:pt>
              <c:pt idx="2">
                <c:v>30.687776565551758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87</c:v>
              </c:pt>
              <c:pt idx="1">
                <c:v>87</c:v>
              </c:pt>
              <c:pt idx="2">
                <c:v>85</c:v>
              </c:pt>
              <c:pt idx="3">
                <c:v>85</c:v>
              </c:pt>
            </c:numLit>
          </c:yVal>
          <c:smooth val="0"/>
        </c:ser>
        <c:ser>
          <c:idx val="6"/>
          <c:order val="6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NETME Centre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29.681600570678711</c:v>
              </c:pt>
              <c:pt idx="1">
                <c:v>30.895099639892578</c:v>
              </c:pt>
              <c:pt idx="2">
                <c:v>30.895099639892578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78</c:v>
              </c:pt>
              <c:pt idx="1">
                <c:v>78</c:v>
              </c:pt>
              <c:pt idx="2">
                <c:v>75</c:v>
              </c:pt>
              <c:pt idx="3">
                <c:v>75</c:v>
              </c:pt>
            </c:numLit>
          </c:yVal>
          <c:smooth val="0"/>
        </c:ser>
        <c:ser>
          <c:idx val="7"/>
          <c:order val="7"/>
          <c:marker>
            <c:symbol val="none"/>
          </c:marker>
          <c:xVal>
            <c:numLit>
              <c:formatCode>General</c:formatCode>
              <c:ptCount val="4"/>
              <c:pt idx="0">
                <c:v>28.96711540222168</c:v>
              </c:pt>
              <c:pt idx="1">
                <c:v>33.311229705810547</c:v>
              </c:pt>
              <c:pt idx="2">
                <c:v>33.311229705810547</c:v>
              </c:pt>
              <c:pt idx="3">
                <c:v>16.268075942993164</c:v>
              </c:pt>
            </c:numLit>
          </c:xVal>
          <c:yVal>
            <c:numLit>
              <c:formatCode>General</c:formatCode>
              <c:ptCount val="4"/>
              <c:pt idx="0">
                <c:v>42</c:v>
              </c:pt>
              <c:pt idx="1">
                <c:v>42</c:v>
              </c:pt>
              <c:pt idx="2">
                <c:v>38</c:v>
              </c:pt>
              <c:pt idx="3">
                <c:v>38</c:v>
              </c:pt>
            </c:numLit>
          </c:yVal>
          <c:smooth val="0"/>
        </c:ser>
        <c:ser>
          <c:idx val="8"/>
          <c:order val="8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CEBIA-Tech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CENTEM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33.863033294677734</c:v>
              </c:pt>
              <c:pt idx="2">
                <c:v>33.863033294677734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69</c:v>
              </c:pt>
              <c:pt idx="1">
                <c:v>69</c:v>
              </c:pt>
              <c:pt idx="2">
                <c:v>67</c:v>
              </c:pt>
              <c:pt idx="3">
                <c:v>67</c:v>
              </c:pt>
            </c:numLit>
          </c:yVal>
          <c:smooth val="0"/>
        </c:ser>
        <c:ser>
          <c:idx val="9"/>
          <c:order val="9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nanomateriály, pokrocilé technologie a inovace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30.895099639892578</c:v>
              </c:pt>
              <c:pt idx="1">
                <c:v>34.228668212890625</c:v>
              </c:pt>
              <c:pt idx="2">
                <c:v>34.228668212890625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76.5</c:v>
              </c:pt>
              <c:pt idx="1">
                <c:v>76.5</c:v>
              </c:pt>
              <c:pt idx="2">
                <c:v>73</c:v>
              </c:pt>
              <c:pt idx="3">
                <c:v>73</c:v>
              </c:pt>
            </c:numLit>
          </c:yVal>
          <c:smooth val="0"/>
        </c:ser>
        <c:ser>
          <c:idx val="10"/>
          <c:order val="1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Membránové inovační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33.863033294677734</c:v>
              </c:pt>
              <c:pt idx="1">
                <c:v>34.764842987060547</c:v>
              </c:pt>
              <c:pt idx="2">
                <c:v>34.764842987060547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68</c:v>
              </c:pt>
              <c:pt idx="1">
                <c:v>68</c:v>
              </c:pt>
              <c:pt idx="2">
                <c:v>65</c:v>
              </c:pt>
              <c:pt idx="3">
                <c:v>65</c:v>
              </c:pt>
            </c:numLit>
          </c:yVal>
          <c:smooth val="0"/>
        </c:ser>
        <c:ser>
          <c:idx val="11"/>
          <c:order val="11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Algatech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BIOCEV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35.135692596435547</c:v>
              </c:pt>
              <c:pt idx="2">
                <c:v>35.135692596435547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91</c:v>
              </c:pt>
              <c:pt idx="1">
                <c:v>91</c:v>
              </c:pt>
              <c:pt idx="2">
                <c:v>89</c:v>
              </c:pt>
              <c:pt idx="3">
                <c:v>89</c:v>
              </c:pt>
            </c:numLit>
          </c:yVal>
          <c:smooth val="0"/>
        </c:ser>
        <c:ser>
          <c:idx val="12"/>
          <c:order val="1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Institut environmentálních technologií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34.764842987060547</c:v>
              </c:pt>
              <c:pt idx="1">
                <c:v>35.264911651611328</c:v>
              </c:pt>
              <c:pt idx="2">
                <c:v>35.264911651611328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66.5</c:v>
              </c:pt>
              <c:pt idx="1">
                <c:v>66.5</c:v>
              </c:pt>
              <c:pt idx="2">
                <c:v>63</c:v>
              </c:pt>
              <c:pt idx="3">
                <c:v>63</c:v>
              </c:pt>
            </c:numLit>
          </c:yVal>
          <c:smooth val="0"/>
        </c:ser>
        <c:ser>
          <c:idx val="13"/>
          <c:order val="13"/>
          <c:marker>
            <c:symbol val="none"/>
          </c:marker>
          <c:xVal>
            <c:numLit>
              <c:formatCode>General</c:formatCode>
              <c:ptCount val="4"/>
              <c:pt idx="0">
                <c:v>35.135692596435547</c:v>
              </c:pt>
              <c:pt idx="1">
                <c:v>36.288780212402344</c:v>
              </c:pt>
              <c:pt idx="2">
                <c:v>36.288780212402344</c:v>
              </c:pt>
              <c:pt idx="3">
                <c:v>30.687776565551758</c:v>
              </c:pt>
            </c:numLit>
          </c:xVal>
          <c:yVal>
            <c:numLit>
              <c:formatCode>General</c:formatCode>
              <c:ptCount val="4"/>
              <c:pt idx="0">
                <c:v>90</c:v>
              </c:pt>
              <c:pt idx="1">
                <c:v>90</c:v>
              </c:pt>
              <c:pt idx="2">
                <c:v>86</c:v>
              </c:pt>
              <c:pt idx="3">
                <c:v>86</c:v>
              </c:pt>
            </c:numLit>
          </c:yVal>
          <c:smooth val="0"/>
        </c:ser>
        <c:ser>
          <c:idx val="14"/>
          <c:order val="1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Institut čistých technologií těžby a užití energetických surovin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34.228668212890625</c:v>
              </c:pt>
              <c:pt idx="1">
                <c:v>37.451885223388672</c:v>
              </c:pt>
              <c:pt idx="2">
                <c:v>37.451885223388672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74.75</c:v>
              </c:pt>
              <c:pt idx="1">
                <c:v>74.75</c:v>
              </c:pt>
              <c:pt idx="2">
                <c:v>71</c:v>
              </c:pt>
              <c:pt idx="3">
                <c:v>71</c:v>
              </c:pt>
            </c:numLit>
          </c:yVal>
          <c:smooth val="0"/>
        </c:ser>
        <c:ser>
          <c:idx val="15"/>
          <c:order val="15"/>
          <c:marker>
            <c:symbol val="none"/>
          </c:marker>
          <c:xVal>
            <c:numLit>
              <c:formatCode>General</c:formatCode>
              <c:ptCount val="4"/>
              <c:pt idx="0">
                <c:v>37.451885223388672</c:v>
              </c:pt>
              <c:pt idx="1">
                <c:v>37.483509063720703</c:v>
              </c:pt>
              <c:pt idx="2">
                <c:v>37.483509063720703</c:v>
              </c:pt>
              <c:pt idx="3">
                <c:v>35.264911651611328</c:v>
              </c:pt>
            </c:numLit>
          </c:xVal>
          <c:yVal>
            <c:numLit>
              <c:formatCode>General</c:formatCode>
              <c:ptCount val="4"/>
              <c:pt idx="0">
                <c:v>72.875</c:v>
              </c:pt>
              <c:pt idx="1">
                <c:v>72.875</c:v>
              </c:pt>
              <c:pt idx="2">
                <c:v>64.75</c:v>
              </c:pt>
              <c:pt idx="3">
                <c:v>64.75</c:v>
              </c:pt>
            </c:numLit>
          </c:yVal>
          <c:smooth val="0"/>
        </c:ser>
        <c:ser>
          <c:idx val="16"/>
          <c:order val="16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Regionální centrum pokročilých technologií a materiálů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Centra materiálového výzkumu na FCH VUT v Brně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37.647315979003906</c:v>
              </c:pt>
              <c:pt idx="2">
                <c:v>37.647315979003906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59</c:v>
              </c:pt>
              <c:pt idx="1">
                <c:v>59</c:v>
              </c:pt>
              <c:pt idx="2">
                <c:v>57</c:v>
              </c:pt>
              <c:pt idx="3">
                <c:v>57</c:v>
              </c:pt>
            </c:numLit>
          </c:yVal>
          <c:smooth val="0"/>
        </c:ser>
        <c:ser>
          <c:idx val="17"/>
          <c:order val="17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regionu Haná pro biotechnologický a zemědělský výzkum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36.288780212402344</c:v>
              </c:pt>
              <c:pt idx="1">
                <c:v>39.343090057373047</c:v>
              </c:pt>
              <c:pt idx="2">
                <c:v>39.343090057373047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88</c:v>
              </c:pt>
              <c:pt idx="1">
                <c:v>88</c:v>
              </c:pt>
              <c:pt idx="2">
                <c:v>83</c:v>
              </c:pt>
              <c:pt idx="3">
                <c:v>83</c:v>
              </c:pt>
            </c:numLit>
          </c:yVal>
          <c:smooth val="0"/>
        </c:ser>
        <c:ser>
          <c:idx val="18"/>
          <c:order val="1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CEITEC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39.343090057373047</c:v>
              </c:pt>
              <c:pt idx="1">
                <c:v>39.365028381347656</c:v>
              </c:pt>
              <c:pt idx="2">
                <c:v>39.365028381347656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85.5</c:v>
              </c:pt>
              <c:pt idx="1">
                <c:v>85.5</c:v>
              </c:pt>
              <c:pt idx="2">
                <c:v>81</c:v>
              </c:pt>
              <c:pt idx="3">
                <c:v>81</c:v>
              </c:pt>
            </c:numLit>
          </c:yVal>
          <c:smooth val="0"/>
        </c:ser>
        <c:ser>
          <c:idx val="19"/>
          <c:order val="19"/>
          <c:marker>
            <c:symbol val="none"/>
          </c:marker>
          <c:xVal>
            <c:numLit>
              <c:formatCode>General</c:formatCode>
              <c:ptCount val="4"/>
              <c:pt idx="0">
                <c:v>39.365028381347656</c:v>
              </c:pt>
              <c:pt idx="1">
                <c:v>39.674617767333984</c:v>
              </c:pt>
              <c:pt idx="2">
                <c:v>39.674617767333984</c:v>
              </c:pt>
              <c:pt idx="3">
                <c:v>37.483509063720703</c:v>
              </c:pt>
            </c:numLit>
          </c:xVal>
          <c:yVal>
            <c:numLit>
              <c:formatCode>General</c:formatCode>
              <c:ptCount val="4"/>
              <c:pt idx="0">
                <c:v>83.25</c:v>
              </c:pt>
              <c:pt idx="1">
                <c:v>83.25</c:v>
              </c:pt>
              <c:pt idx="2">
                <c:v>68.8125</c:v>
              </c:pt>
              <c:pt idx="3">
                <c:v>68.8125</c:v>
              </c:pt>
            </c:numLit>
          </c:yVal>
          <c:smooth val="0"/>
        </c:ser>
        <c:ser>
          <c:idx val="20"/>
          <c:order val="2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RECAMO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39.674617767333984</c:v>
              </c:pt>
              <c:pt idx="1">
                <c:v>39.913745880126953</c:v>
              </c:pt>
              <c:pt idx="2">
                <c:v>39.913745880126953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76.03125</c:v>
              </c:pt>
              <c:pt idx="1">
                <c:v>76.03125</c:v>
              </c:pt>
              <c:pt idx="2">
                <c:v>61</c:v>
              </c:pt>
              <c:pt idx="3">
                <c:v>61</c:v>
              </c:pt>
            </c:numLit>
          </c:yVal>
          <c:smooth val="0"/>
        </c:ser>
        <c:ser>
          <c:idx val="21"/>
          <c:order val="21"/>
          <c:marker>
            <c:symbol val="none"/>
          </c:marker>
          <c:xVal>
            <c:numLit>
              <c:formatCode>General</c:formatCode>
              <c:ptCount val="4"/>
              <c:pt idx="0">
                <c:v>39.913745880126953</c:v>
              </c:pt>
              <c:pt idx="1">
                <c:v>41.356197357177734</c:v>
              </c:pt>
              <c:pt idx="2">
                <c:v>41.356197357177734</c:v>
              </c:pt>
              <c:pt idx="3">
                <c:v>37.647315979003906</c:v>
              </c:pt>
            </c:numLit>
          </c:xVal>
          <c:yVal>
            <c:numLit>
              <c:formatCode>General</c:formatCode>
              <c:ptCount val="4"/>
              <c:pt idx="0">
                <c:v>68.515625</c:v>
              </c:pt>
              <c:pt idx="1">
                <c:v>68.515625</c:v>
              </c:pt>
              <c:pt idx="2">
                <c:v>58</c:v>
              </c:pt>
              <c:pt idx="3">
                <c:v>58</c:v>
              </c:pt>
            </c:numLit>
          </c:yVal>
          <c:smooth val="0"/>
        </c:ser>
        <c:ser>
          <c:idx val="22"/>
          <c:order val="2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CzechGlobe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41.356197357177734</c:v>
              </c:pt>
              <c:pt idx="1">
                <c:v>41.835124969482422</c:v>
              </c:pt>
              <c:pt idx="2">
                <c:v>41.835124969482422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63.2578125</c:v>
              </c:pt>
              <c:pt idx="1">
                <c:v>63.2578125</c:v>
              </c:pt>
              <c:pt idx="2">
                <c:v>55</c:v>
              </c:pt>
              <c:pt idx="3">
                <c:v>55</c:v>
              </c:pt>
            </c:numLit>
          </c:yVal>
          <c:smooth val="0"/>
        </c:ser>
        <c:ser>
          <c:idx val="23"/>
          <c:order val="23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Inovace pro efektivitu a životní prostředí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43.189373016357422</c:v>
              </c:pt>
              <c:pt idx="2">
                <c:v>43.189373016357422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47</c:v>
              </c:pt>
              <c:pt idx="1">
                <c:v>47</c:v>
              </c:pt>
              <c:pt idx="2">
                <c:v>45</c:v>
              </c:pt>
              <c:pt idx="3">
                <c:v>45</c:v>
              </c:pt>
            </c:numLit>
          </c:yVal>
          <c:smooth val="0"/>
        </c:ser>
        <c:ser>
          <c:idx val="24"/>
          <c:order val="24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SUSEN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NTIS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43.962112426757813</c:v>
              </c:pt>
              <c:pt idx="2">
                <c:v>43.962112426757813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95</c:v>
              </c:pt>
              <c:pt idx="1">
                <c:v>95</c:v>
              </c:pt>
              <c:pt idx="2">
                <c:v>93</c:v>
              </c:pt>
              <c:pt idx="3">
                <c:v>93</c:v>
              </c:pt>
            </c:numLit>
          </c:yVal>
          <c:smooth val="0"/>
        </c:ser>
        <c:ser>
          <c:idx val="25"/>
          <c:order val="25"/>
          <c:marker>
            <c:symbol val="none"/>
          </c:marker>
          <c:xVal>
            <c:numLit>
              <c:formatCode>General</c:formatCode>
              <c:ptCount val="4"/>
              <c:pt idx="0">
                <c:v>43.962112426757813</c:v>
              </c:pt>
              <c:pt idx="1">
                <c:v>44.924942016601563</c:v>
              </c:pt>
              <c:pt idx="2">
                <c:v>44.924942016601563</c:v>
              </c:pt>
              <c:pt idx="3">
                <c:v>41.835124969482422</c:v>
              </c:pt>
            </c:numLit>
          </c:xVal>
          <c:yVal>
            <c:numLit>
              <c:formatCode>General</c:formatCode>
              <c:ptCount val="4"/>
              <c:pt idx="0">
                <c:v>94</c:v>
              </c:pt>
              <c:pt idx="1">
                <c:v>94</c:v>
              </c:pt>
              <c:pt idx="2">
                <c:v>59.12890625</c:v>
              </c:pt>
              <c:pt idx="3">
                <c:v>59.12890625</c:v>
              </c:pt>
            </c:numLit>
          </c:yVal>
          <c:smooth val="0"/>
        </c:ser>
        <c:ser>
          <c:idx val="26"/>
          <c:order val="26"/>
          <c:marker>
            <c:symbol val="none"/>
          </c:marker>
          <c:xVal>
            <c:numLit>
              <c:formatCode>General</c:formatCode>
              <c:ptCount val="4"/>
              <c:pt idx="0">
                <c:v>44.924942016601563</c:v>
              </c:pt>
              <c:pt idx="1">
                <c:v>45.333816528320312</c:v>
              </c:pt>
              <c:pt idx="2">
                <c:v>45.333816528320312</c:v>
              </c:pt>
              <c:pt idx="3">
                <c:v>29.987886428833008</c:v>
              </c:pt>
            </c:numLit>
          </c:xVal>
          <c:yVal>
            <c:numLit>
              <c:formatCode>General</c:formatCode>
              <c:ptCount val="4"/>
              <c:pt idx="0">
                <c:v>76.564453125</c:v>
              </c:pt>
              <c:pt idx="1">
                <c:v>76.564453125</c:v>
              </c:pt>
              <c:pt idx="2">
                <c:v>52</c:v>
              </c:pt>
              <c:pt idx="3">
                <c:v>52</c:v>
              </c:pt>
            </c:numLit>
          </c:yVal>
          <c:smooth val="0"/>
        </c:ser>
        <c:ser>
          <c:idx val="27"/>
          <c:order val="27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AdMaS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UCEEB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45.350379943847656</c:v>
              </c:pt>
              <c:pt idx="2">
                <c:v>45.350379943847656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23</c:v>
              </c:pt>
              <c:pt idx="1">
                <c:v>23</c:v>
              </c:pt>
              <c:pt idx="2">
                <c:v>21</c:v>
              </c:pt>
              <c:pt idx="3">
                <c:v>21</c:v>
              </c:pt>
            </c:numLit>
          </c:yVal>
          <c:smooth val="0"/>
        </c:ser>
        <c:ser>
          <c:idx val="28"/>
          <c:order val="2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IT4Innovations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45.333816528320312</c:v>
              </c:pt>
              <c:pt idx="1">
                <c:v>47.064308166503906</c:v>
              </c:pt>
              <c:pt idx="2">
                <c:v>47.064308166503906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64.2822265625</c:v>
              </c:pt>
              <c:pt idx="1">
                <c:v>64.2822265625</c:v>
              </c:pt>
              <c:pt idx="2">
                <c:v>49</c:v>
              </c:pt>
              <c:pt idx="3">
                <c:v>49</c:v>
              </c:pt>
            </c:numLit>
          </c:yVal>
          <c:smooth val="0"/>
        </c:ser>
        <c:ser>
          <c:idx val="29"/>
          <c:order val="29"/>
          <c:marker>
            <c:symbol val="none"/>
          </c:marker>
          <c:xVal>
            <c:numLit>
              <c:formatCode>General</c:formatCode>
              <c:ptCount val="4"/>
              <c:pt idx="0">
                <c:v>47.064308166503906</c:v>
              </c:pt>
              <c:pt idx="1">
                <c:v>48.483245849609375</c:v>
              </c:pt>
              <c:pt idx="2">
                <c:v>48.483245849609375</c:v>
              </c:pt>
              <c:pt idx="3">
                <c:v>43.189373016357422</c:v>
              </c:pt>
            </c:numLit>
          </c:xVal>
          <c:yVal>
            <c:numLit>
              <c:formatCode>General</c:formatCode>
              <c:ptCount val="4"/>
              <c:pt idx="0">
                <c:v>56.64111328125</c:v>
              </c:pt>
              <c:pt idx="1">
                <c:v>56.64111328125</c:v>
              </c:pt>
              <c:pt idx="2">
                <c:v>46</c:v>
              </c:pt>
              <c:pt idx="3">
                <c:v>46</c:v>
              </c:pt>
            </c:numLit>
          </c:yVal>
          <c:smooth val="0"/>
        </c:ser>
        <c:ser>
          <c:idx val="30"/>
          <c:order val="30"/>
          <c:marker>
            <c:symbol val="none"/>
          </c:marker>
          <c:xVal>
            <c:numLit>
              <c:formatCode>General</c:formatCode>
              <c:ptCount val="4"/>
              <c:pt idx="0">
                <c:v>48.483245849609375</c:v>
              </c:pt>
              <c:pt idx="1">
                <c:v>49.221866607666016</c:v>
              </c:pt>
              <c:pt idx="2">
                <c:v>49.221866607666016</c:v>
              </c:pt>
              <c:pt idx="3">
                <c:v>33.311229705810547</c:v>
              </c:pt>
            </c:numLit>
          </c:xVal>
          <c:yVal>
            <c:numLit>
              <c:formatCode>General</c:formatCode>
              <c:ptCount val="4"/>
              <c:pt idx="0">
                <c:v>51.320556640625</c:v>
              </c:pt>
              <c:pt idx="1">
                <c:v>51.320556640625</c:v>
              </c:pt>
              <c:pt idx="2">
                <c:v>40</c:v>
              </c:pt>
              <c:pt idx="3">
                <c:v>40</c:v>
              </c:pt>
            </c:numLit>
          </c:yVal>
          <c:smooth val="0"/>
        </c:ser>
        <c:ser>
          <c:idx val="31"/>
          <c:order val="3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Ovocnářský výzkumný institut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49.221866607666016</c:v>
              </c:pt>
              <c:pt idx="1">
                <c:v>49.392620086669922</c:v>
              </c:pt>
              <c:pt idx="2">
                <c:v>49.392620086669922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45.6602783203125</c:v>
              </c:pt>
              <c:pt idx="1">
                <c:v>45.6602783203125</c:v>
              </c:pt>
              <c:pt idx="2">
                <c:v>35</c:v>
              </c:pt>
              <c:pt idx="3">
                <c:v>35</c:v>
              </c:pt>
            </c:numLit>
          </c:yVal>
          <c:smooth val="0"/>
        </c:ser>
        <c:ser>
          <c:idx val="32"/>
          <c:order val="3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rozvoje strojírenského výzkumu Liberec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49.392620086669922</c:v>
              </c:pt>
              <c:pt idx="1">
                <c:v>49.741287231445313</c:v>
              </c:pt>
              <c:pt idx="2">
                <c:v>49.741287231445313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40.33013916015625</c:v>
              </c:pt>
              <c:pt idx="1">
                <c:v>40.33013916015625</c:v>
              </c:pt>
              <c:pt idx="2">
                <c:v>33</c:v>
              </c:pt>
              <c:pt idx="3">
                <c:v>33</c:v>
              </c:pt>
            </c:numLit>
          </c:yVal>
          <c:smooth val="0"/>
        </c:ser>
        <c:ser>
          <c:idx val="33"/>
          <c:order val="3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Dopravní VaV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49.741287231445313</c:v>
              </c:pt>
              <c:pt idx="1">
                <c:v>50.185005187988281</c:v>
              </c:pt>
              <c:pt idx="2">
                <c:v>50.185005187988281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36.665069580078125</c:v>
              </c:pt>
              <c:pt idx="1">
                <c:v>36.665069580078125</c:v>
              </c:pt>
              <c:pt idx="2">
                <c:v>31</c:v>
              </c:pt>
              <c:pt idx="3">
                <c:v>31</c:v>
              </c:pt>
            </c:numLit>
          </c:yVal>
          <c:smooth val="0"/>
        </c:ser>
        <c:ser>
          <c:idx val="34"/>
          <c:order val="3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ExAM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50.185005187988281</c:v>
              </c:pt>
              <c:pt idx="1">
                <c:v>54.648460388183594</c:v>
              </c:pt>
              <c:pt idx="2">
                <c:v>54.648460388183594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33.832534790039063</c:v>
              </c:pt>
              <c:pt idx="1">
                <c:v>33.832534790039063</c:v>
              </c:pt>
              <c:pt idx="2">
                <c:v>29</c:v>
              </c:pt>
              <c:pt idx="3">
                <c:v>29</c:v>
              </c:pt>
            </c:numLit>
          </c:yVal>
          <c:smooth val="0"/>
        </c:ser>
        <c:ser>
          <c:idx val="35"/>
          <c:order val="35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Unipetrol výzkumně vzdělávací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54.648460388183594</c:v>
              </c:pt>
              <c:pt idx="1">
                <c:v>55.887462615966797</c:v>
              </c:pt>
              <c:pt idx="2">
                <c:v>55.887462615966797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31.416267395019531</c:v>
              </c:pt>
              <c:pt idx="1">
                <c:v>31.416267395019531</c:v>
              </c:pt>
              <c:pt idx="2">
                <c:v>27</c:v>
              </c:pt>
              <c:pt idx="3">
                <c:v>27</c:v>
              </c:pt>
            </c:numLit>
          </c:yVal>
          <c:smooth val="0"/>
        </c:ser>
        <c:ser>
          <c:idx val="36"/>
          <c:order val="36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Regionální materiálově technologické výzkumné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55.887462615966797</c:v>
              </c:pt>
              <c:pt idx="1">
                <c:v>58.246200561523438</c:v>
              </c:pt>
              <c:pt idx="2">
                <c:v>58.246200561523438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29.208133697509766</c:v>
              </c:pt>
              <c:pt idx="1">
                <c:v>29.208133697509766</c:v>
              </c:pt>
              <c:pt idx="2">
                <c:v>25</c:v>
              </c:pt>
              <c:pt idx="3">
                <c:v>25</c:v>
              </c:pt>
            </c:numLit>
          </c:yVal>
          <c:smooth val="0"/>
        </c:ser>
        <c:ser>
          <c:idx val="37"/>
          <c:order val="37"/>
          <c:marker>
            <c:symbol val="none"/>
          </c:marker>
          <c:xVal>
            <c:numLit>
              <c:formatCode>General</c:formatCode>
              <c:ptCount val="4"/>
              <c:pt idx="0">
                <c:v>58.246200561523438</c:v>
              </c:pt>
              <c:pt idx="1">
                <c:v>62.637588500976563</c:v>
              </c:pt>
              <c:pt idx="2">
                <c:v>62.637588500976563</c:v>
              </c:pt>
              <c:pt idx="3">
                <c:v>45.350379943847656</c:v>
              </c:pt>
            </c:numLit>
          </c:xVal>
          <c:yVal>
            <c:numLit>
              <c:formatCode>General</c:formatCode>
              <c:ptCount val="4"/>
              <c:pt idx="0">
                <c:v>27.104066848754883</c:v>
              </c:pt>
              <c:pt idx="1">
                <c:v>27.104066848754883</c:v>
              </c:pt>
              <c:pt idx="2">
                <c:v>22</c:v>
              </c:pt>
              <c:pt idx="3">
                <c:v>22</c:v>
              </c:pt>
            </c:numLit>
          </c:yVal>
          <c:smooth val="0"/>
        </c:ser>
        <c:ser>
          <c:idx val="38"/>
          <c:order val="3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Jihočeské výzkumné centrum akvakultury a biodiverzity hydrocenóz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62.637588500976563</c:v>
              </c:pt>
              <c:pt idx="1">
                <c:v>65.956130981445312</c:v>
              </c:pt>
              <c:pt idx="2">
                <c:v>65.956130981445312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24.552032470703125</c:v>
              </c:pt>
              <c:pt idx="1">
                <c:v>24.552032470703125</c:v>
              </c:pt>
              <c:pt idx="2">
                <c:v>19</c:v>
              </c:pt>
              <c:pt idx="3">
                <c:v>19</c:v>
              </c:pt>
            </c:numLit>
          </c:yVal>
          <c:smooth val="0"/>
        </c:ser>
        <c:ser>
          <c:idx val="39"/>
          <c:order val="39"/>
          <c:marker>
            <c:symbol val="none"/>
          </c:marker>
          <c:xVal>
            <c:numLit>
              <c:formatCode>General</c:formatCode>
              <c:ptCount val="4"/>
              <c:pt idx="0">
                <c:v>65.956130981445312</c:v>
              </c:pt>
              <c:pt idx="1">
                <c:v>66.950691223144531</c:v>
              </c:pt>
              <c:pt idx="2">
                <c:v>66.950691223144531</c:v>
              </c:pt>
              <c:pt idx="3">
                <c:v>6.5610942840576172</c:v>
              </c:pt>
            </c:numLit>
          </c:xVal>
          <c:yVal>
            <c:numLit>
              <c:formatCode>General</c:formatCode>
              <c:ptCount val="4"/>
              <c:pt idx="0">
                <c:v>21.776016235351563</c:v>
              </c:pt>
              <c:pt idx="1">
                <c:v>21.776016235351563</c:v>
              </c:pt>
              <c:pt idx="2">
                <c:v>16</c:v>
              </c:pt>
              <c:pt idx="3">
                <c:v>16</c:v>
              </c:pt>
            </c:numLit>
          </c:yVal>
          <c:smooth val="0"/>
        </c:ser>
        <c:ser>
          <c:idx val="40"/>
          <c:order val="4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Biomedicínské centrum Lékařské fakulty v Plzni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66.950691223144531</c:v>
              </c:pt>
              <c:pt idx="1">
                <c:v>66.978141784667969</c:v>
              </c:pt>
              <c:pt idx="2">
                <c:v>66.978141784667969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18.888008117675781</c:v>
              </c:pt>
              <c:pt idx="1">
                <c:v>18.888008117675781</c:v>
              </c:pt>
              <c:pt idx="2">
                <c:v>13</c:v>
              </c:pt>
              <c:pt idx="3">
                <c:v>13</c:v>
              </c:pt>
            </c:numLit>
          </c:yVal>
          <c:smooth val="0"/>
        </c:ser>
        <c:ser>
          <c:idx val="41"/>
          <c:order val="4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Národní ústav duševního zdraví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66.978141784667969</c:v>
              </c:pt>
              <c:pt idx="1">
                <c:v>67.949920654296875</c:v>
              </c:pt>
              <c:pt idx="2">
                <c:v>67.949920654296875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15.944004058837891</c:v>
              </c:pt>
              <c:pt idx="1">
                <c:v>15.944004058837891</c:v>
              </c:pt>
              <c:pt idx="2">
                <c:v>11</c:v>
              </c:pt>
              <c:pt idx="3">
                <c:v>11</c:v>
              </c:pt>
            </c:numLit>
          </c:yVal>
          <c:smooth val="0"/>
        </c:ser>
        <c:ser>
          <c:idx val="42"/>
          <c:order val="4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polymerních systémů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67.949920654296875</c:v>
              </c:pt>
              <c:pt idx="1">
                <c:v>68.969314575195313</c:v>
              </c:pt>
              <c:pt idx="2">
                <c:v>68.969314575195313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13.472002029418945</c:v>
              </c:pt>
              <c:pt idx="1">
                <c:v>13.472002029418945</c:v>
              </c:pt>
              <c:pt idx="2">
                <c:v>9</c:v>
              </c:pt>
              <c:pt idx="3">
                <c:v>9</c:v>
              </c:pt>
            </c:numLit>
          </c:yVal>
          <c:smooth val="0"/>
        </c:ser>
        <c:ser>
          <c:idx val="43"/>
          <c:order val="4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FNUSA - ICRC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68.969314575195313</c:v>
              </c:pt>
              <c:pt idx="1">
                <c:v>70.74371337890625</c:v>
              </c:pt>
              <c:pt idx="2">
                <c:v>70.74371337890625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11.236001014709473</c:v>
              </c:pt>
              <c:pt idx="1">
                <c:v>11.236001014709473</c:v>
              </c:pt>
              <c:pt idx="2">
                <c:v>7</c:v>
              </c:pt>
              <c:pt idx="3">
                <c:v>7</c:v>
              </c:pt>
            </c:numLit>
          </c:yVal>
          <c:smooth val="0"/>
        </c:ser>
        <c:ser>
          <c:idx val="44"/>
          <c:order val="4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excelence Telč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70.74371337890625</c:v>
              </c:pt>
              <c:pt idx="1">
                <c:v>71.118972778320312</c:v>
              </c:pt>
              <c:pt idx="2">
                <c:v>71.118972778320312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9.1180009841918945</c:v>
              </c:pt>
              <c:pt idx="1">
                <c:v>9.1180009841918945</c:v>
              </c:pt>
              <c:pt idx="2">
                <c:v>5</c:v>
              </c:pt>
              <c:pt idx="3">
                <c:v>5</c:v>
              </c:pt>
            </c:numLit>
          </c:yVal>
          <c:smooth val="0"/>
        </c:ser>
        <c:ser>
          <c:idx val="45"/>
          <c:order val="45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apl. mikrobiologii a imunologii ve veterinární medicíne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71.118972778320312</c:v>
              </c:pt>
              <c:pt idx="1">
                <c:v>84.322669982910156</c:v>
              </c:pt>
              <c:pt idx="2">
                <c:v>84.322669982910156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7.0590004920959473</c:v>
              </c:pt>
              <c:pt idx="1">
                <c:v>7.0590004920959473</c:v>
              </c:pt>
              <c:pt idx="2">
                <c:v>3</c:v>
              </c:pt>
              <c:pt idx="3">
                <c:v>3</c:v>
              </c:pt>
            </c:numLit>
          </c:yVal>
          <c:smooth val="0"/>
        </c:ser>
        <c:ser>
          <c:idx val="46"/>
          <c:order val="46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Reg.VaV centrum pro nízkonákl. plazm.a nanotechn. povrch. úpravy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84.322669982910156</c:v>
              </c:pt>
              <c:pt idx="1">
                <c:v>90.261344909667969</c:v>
              </c:pt>
              <c:pt idx="2">
                <c:v>90.261344909667969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5.0295000076293945</c:v>
              </c:pt>
              <c:pt idx="1">
                <c:v>5.0295000076293945</c:v>
              </c:pt>
              <c:pt idx="2">
                <c:v>1</c:v>
              </c:pt>
              <c:pt idx="3">
                <c:v>1</c:v>
              </c:pt>
            </c:numLit>
          </c:yVal>
          <c:smooth val="0"/>
        </c:ser>
        <c:ser>
          <c:idx val="47"/>
          <c:order val="47"/>
          <c:marker>
            <c:symbol val="none"/>
          </c:marker>
          <c:xVal>
            <c:numLit>
              <c:formatCode>General</c:formatCode>
              <c:ptCount val="2"/>
              <c:pt idx="0">
                <c:v>90.261344909667969</c:v>
              </c:pt>
              <c:pt idx="1">
                <c:v>99.287483215332031</c:v>
              </c:pt>
            </c:numLit>
          </c:xVal>
          <c:yVal>
            <c:numLit>
              <c:formatCode>General</c:formatCode>
              <c:ptCount val="2"/>
              <c:pt idx="0">
                <c:v>3.0147500038146973</c:v>
              </c:pt>
              <c:pt idx="1">
                <c:v>3.0147500038146973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495168"/>
        <c:axId val="123496704"/>
      </c:scatterChart>
      <c:valAx>
        <c:axId val="123495168"/>
        <c:scaling>
          <c:orientation val="minMax"/>
          <c:max val="99.287482317686838"/>
          <c:min val="0"/>
        </c:scaling>
        <c:delete val="0"/>
        <c:axPos val="b"/>
        <c:numFmt formatCode="0" sourceLinked="0"/>
        <c:majorTickMark val="out"/>
        <c:minorTickMark val="out"/>
        <c:tickLblPos val="nextTo"/>
        <c:crossAx val="123496704"/>
        <c:crosses val="autoZero"/>
        <c:crossBetween val="midCat"/>
        <c:majorUnit val="99.287482317686838"/>
        <c:minorUnit val="24.821870579421709"/>
      </c:valAx>
      <c:valAx>
        <c:axId val="123496704"/>
        <c:scaling>
          <c:orientation val="minMax"/>
          <c:max val="95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123495168"/>
        <c:crosses val="autoZero"/>
        <c:crossBetween val="midCat"/>
        <c:majorUnit val="10"/>
        <c:minorUnit val="2"/>
      </c:valAx>
    </c:plotArea>
    <c:plotVisOnly val="1"/>
    <c:dispBlanksAs val="gap"/>
    <c:showDLblsOverMax val="0"/>
  </c:chart>
  <c:txPr>
    <a:bodyPr/>
    <a:lstStyle/>
    <a:p>
      <a:pPr>
        <a:defRPr sz="800">
          <a:latin typeface="+mn-lt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29270138888889"/>
          <c:y val="8.2089552238805968E-3"/>
          <c:w val="0.74641687499999998"/>
          <c:h val="0.97959572217651902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CESNET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eIGeR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107</c:v>
              </c:pt>
              <c:pt idx="1">
                <c:v>107</c:v>
              </c:pt>
              <c:pt idx="2">
                <c:v>105</c:v>
              </c:pt>
              <c:pt idx="3">
                <c:v>105</c:v>
              </c:pt>
            </c:numLit>
          </c:yVal>
          <c:smooth val="0"/>
        </c:ser>
        <c:ser>
          <c:idx val="1"/>
          <c:order val="1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LMNT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ThALES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73</c:v>
              </c:pt>
              <c:pt idx="1">
                <c:v>73</c:v>
              </c:pt>
              <c:pt idx="2">
                <c:v>71</c:v>
              </c:pt>
              <c:pt idx="3">
                <c:v>71</c:v>
              </c:pt>
            </c:numLit>
          </c:yVal>
          <c:smooth val="0"/>
        </c:ser>
        <c:ser>
          <c:idx val="2"/>
          <c:order val="2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RICE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SIX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6.5610942840576172</c:v>
              </c:pt>
              <c:pt idx="2">
                <c:v>6.5610942840576172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83</c:v>
              </c:pt>
              <c:pt idx="1">
                <c:v>83</c:v>
              </c:pt>
              <c:pt idx="2">
                <c:v>81</c:v>
              </c:pt>
              <c:pt idx="3">
                <c:v>81</c:v>
              </c:pt>
            </c:numLit>
          </c:yVal>
          <c:smooth val="0"/>
        </c:ser>
        <c:ser>
          <c:idx val="3"/>
          <c:order val="3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COMPASS-RI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Reg.VaV centrum pro nízkonákl. plazm.a nanotechn. povrch. úpravy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8.8523159027099609</c:v>
              </c:pt>
              <c:pt idx="2">
                <c:v>8.8523159027099609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37</c:v>
              </c:pt>
              <c:pt idx="1">
                <c:v>37</c:v>
              </c:pt>
              <c:pt idx="2">
                <c:v>35</c:v>
              </c:pt>
              <c:pt idx="3">
                <c:v>35</c:v>
              </c:pt>
            </c:numLit>
          </c:yVal>
          <c:smooth val="0"/>
        </c:ser>
        <c:ser>
          <c:idx val="4"/>
          <c:order val="4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ESS – survey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CESSDA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9.3101139068603516</c:v>
              </c:pt>
              <c:pt idx="2">
                <c:v>9.3101139068603516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</c:v>
              </c:pt>
              <c:pt idx="1">
                <c:v>7</c:v>
              </c:pt>
              <c:pt idx="2">
                <c:v>5</c:v>
              </c:pt>
              <c:pt idx="3">
                <c:v>5</c:v>
              </c:pt>
            </c:numLit>
          </c:yVal>
          <c:smooth val="0"/>
        </c:ser>
        <c:ser>
          <c:idx val="5"/>
          <c:order val="5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ACIU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RECAMO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14.059118270874023</c:v>
              </c:pt>
              <c:pt idx="2">
                <c:v>14.059118270874023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159</c:v>
              </c:pt>
              <c:pt idx="1">
                <c:v>159</c:v>
              </c:pt>
              <c:pt idx="2">
                <c:v>157</c:v>
              </c:pt>
              <c:pt idx="3">
                <c:v>157</c:v>
              </c:pt>
            </c:numLit>
          </c:yVal>
          <c:smooth val="0"/>
        </c:ser>
        <c:ser>
          <c:idx val="6"/>
          <c:order val="6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TOPTEC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HiLASE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16.268075942993164</c:v>
              </c:pt>
              <c:pt idx="2">
                <c:v>16.268075942993164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89</c:v>
              </c:pt>
              <c:pt idx="1">
                <c:v>89</c:v>
              </c:pt>
              <c:pt idx="2">
                <c:v>87</c:v>
              </c:pt>
              <c:pt idx="3">
                <c:v>87</c:v>
              </c:pt>
            </c:numLit>
          </c:yVal>
          <c:smooth val="0"/>
        </c:ser>
        <c:ser>
          <c:idx val="7"/>
          <c:order val="7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EATRIS-CZ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14.059118270874023</c:v>
              </c:pt>
              <c:pt idx="1">
                <c:v>19.022390365600586</c:v>
              </c:pt>
              <c:pt idx="2">
                <c:v>19.022390365600586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158</c:v>
              </c:pt>
              <c:pt idx="1">
                <c:v>158</c:v>
              </c:pt>
              <c:pt idx="2">
                <c:v>155</c:v>
              </c:pt>
              <c:pt idx="3">
                <c:v>155</c:v>
              </c:pt>
            </c:numLit>
          </c:yVal>
          <c:smooth val="0"/>
        </c:ser>
        <c:ser>
          <c:idx val="8"/>
          <c:order val="8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BBMRI_CZ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Biomedicína pro regionální rozvoj a lidské zdroje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19.446174621582031</c:v>
              </c:pt>
              <c:pt idx="2">
                <c:v>19.446174621582031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163</c:v>
              </c:pt>
              <c:pt idx="1">
                <c:v>163</c:v>
              </c:pt>
              <c:pt idx="2">
                <c:v>161</c:v>
              </c:pt>
              <c:pt idx="3">
                <c:v>161</c:v>
              </c:pt>
            </c:numLit>
          </c:yVal>
          <c:smooth val="0"/>
        </c:ser>
        <c:ser>
          <c:idx val="9"/>
          <c:order val="9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CERIT SC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20.837074279785156</c:v>
              </c:pt>
              <c:pt idx="2">
                <c:v>20.837074279785156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106</c:v>
              </c:pt>
              <c:pt idx="1">
                <c:v>106</c:v>
              </c:pt>
              <c:pt idx="2">
                <c:v>103</c:v>
              </c:pt>
              <c:pt idx="3">
                <c:v>103</c:v>
              </c:pt>
            </c:numLit>
          </c:yVal>
          <c:smooth val="0"/>
        </c:ser>
        <c:ser>
          <c:idx val="10"/>
          <c:order val="10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CzeCOS/ICOS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CzechGlobe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20.962711334228516</c:v>
              </c:pt>
              <c:pt idx="2">
                <c:v>20.962711334228516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123</c:v>
              </c:pt>
              <c:pt idx="1">
                <c:v>123</c:v>
              </c:pt>
              <c:pt idx="2">
                <c:v>121</c:v>
              </c:pt>
              <c:pt idx="3">
                <c:v>121</c:v>
              </c:pt>
            </c:numLit>
          </c:yVal>
          <c:smooth val="0"/>
        </c:ser>
        <c:ser>
          <c:idx val="11"/>
          <c:order val="1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SAFMAT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24.459423065185547</c:v>
              </c:pt>
              <c:pt idx="2">
                <c:v>24.459423065185547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72</c:v>
              </c:pt>
              <c:pt idx="1">
                <c:v>72</c:v>
              </c:pt>
              <c:pt idx="2">
                <c:v>69</c:v>
              </c:pt>
              <c:pt idx="3">
                <c:v>69</c:v>
              </c:pt>
            </c:numLit>
          </c:yVal>
          <c:smooth val="0"/>
        </c:ser>
        <c:ser>
          <c:idx val="12"/>
          <c:order val="12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PALS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ELI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27.402048110961914</c:v>
              </c:pt>
              <c:pt idx="2">
                <c:v>27.402048110961914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95</c:v>
              </c:pt>
              <c:pt idx="1">
                <c:v>95</c:v>
              </c:pt>
              <c:pt idx="2">
                <c:v>93</c:v>
              </c:pt>
              <c:pt idx="3">
                <c:v>93</c:v>
              </c:pt>
            </c:numLit>
          </c:yVal>
          <c:smooth val="0"/>
        </c:ser>
        <c:ser>
          <c:idx val="13"/>
          <c:order val="1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Laboratoř nanostruktur a nanomateriálů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24.459423065185547</c:v>
              </c:pt>
              <c:pt idx="1">
                <c:v>28.895414352416992</c:v>
              </c:pt>
              <c:pt idx="2">
                <c:v>28.895414352416992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70.5</c:v>
              </c:pt>
              <c:pt idx="1">
                <c:v>70.5</c:v>
              </c:pt>
              <c:pt idx="2">
                <c:v>67</c:v>
              </c:pt>
              <c:pt idx="3">
                <c:v>67</c:v>
              </c:pt>
            </c:numLit>
          </c:yVal>
          <c:smooth val="0"/>
        </c:ser>
        <c:ser>
          <c:idx val="14"/>
          <c:order val="1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Apl.</a:t>
                    </a:r>
                    <a:r>
                      <a:rPr lang="cs-CZ" baseline="0"/>
                      <a:t>  </a:t>
                    </a:r>
                    <a:r>
                      <a:rPr lang="cs-CZ"/>
                      <a:t>a vývojové laboratoře pokročilých mikrotech. a nanotech.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27.402048110961914</c:v>
              </c:pt>
              <c:pt idx="1">
                <c:v>28.96711540222168</c:v>
              </c:pt>
              <c:pt idx="2">
                <c:v>28.96711540222168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94</c:v>
              </c:pt>
              <c:pt idx="1">
                <c:v>94</c:v>
              </c:pt>
              <c:pt idx="2">
                <c:v>91</c:v>
              </c:pt>
              <c:pt idx="3">
                <c:v>91</c:v>
              </c:pt>
            </c:numLit>
          </c:yVal>
          <c:smooth val="0"/>
        </c:ser>
        <c:ser>
          <c:idx val="15"/>
          <c:order val="15"/>
          <c:marker>
            <c:symbol val="none"/>
          </c:marker>
          <c:xVal>
            <c:numLit>
              <c:formatCode>General</c:formatCode>
              <c:ptCount val="4"/>
              <c:pt idx="0">
                <c:v>19.446174621582031</c:v>
              </c:pt>
              <c:pt idx="1">
                <c:v>29.306707382202148</c:v>
              </c:pt>
              <c:pt idx="2">
                <c:v>29.306707382202148</c:v>
              </c:pt>
              <c:pt idx="3">
                <c:v>19.022390365600586</c:v>
              </c:pt>
            </c:numLit>
          </c:xVal>
          <c:yVal>
            <c:numLit>
              <c:formatCode>General</c:formatCode>
              <c:ptCount val="4"/>
              <c:pt idx="0">
                <c:v>162</c:v>
              </c:pt>
              <c:pt idx="1">
                <c:v>162</c:v>
              </c:pt>
              <c:pt idx="2">
                <c:v>156.5</c:v>
              </c:pt>
              <c:pt idx="3">
                <c:v>156.5</c:v>
              </c:pt>
            </c:numLit>
          </c:yVal>
          <c:smooth val="0"/>
        </c:ser>
        <c:ser>
          <c:idx val="16"/>
          <c:order val="16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RTI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Západočeské materiálově metalurgické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29.681600570678711</c:v>
              </c:pt>
              <c:pt idx="2">
                <c:v>29.681600570678711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145</c:v>
              </c:pt>
              <c:pt idx="1">
                <c:v>145</c:v>
              </c:pt>
              <c:pt idx="2">
                <c:v>143</c:v>
              </c:pt>
              <c:pt idx="3">
                <c:v>143</c:v>
              </c:pt>
            </c:numLit>
          </c:yVal>
          <c:smooth val="0"/>
        </c:ser>
        <c:ser>
          <c:idx val="17"/>
          <c:order val="17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Pořízení technologie pro Centrum vozidel udržitelné mobility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výzkumu a využití obnovitelných zdrojů energie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29.987886428833008</c:v>
              </c:pt>
              <c:pt idx="2">
                <c:v>29.987886428833008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113</c:v>
              </c:pt>
              <c:pt idx="1">
                <c:v>113</c:v>
              </c:pt>
              <c:pt idx="2">
                <c:v>111</c:v>
              </c:pt>
              <c:pt idx="3">
                <c:v>111</c:v>
              </c:pt>
            </c:numLit>
          </c:yVal>
          <c:smooth val="0"/>
        </c:ser>
        <c:ser>
          <c:idx val="18"/>
          <c:order val="1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CETOCOEN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29.306707382202148</c:v>
              </c:pt>
              <c:pt idx="1">
                <c:v>30.687776565551758</c:v>
              </c:pt>
              <c:pt idx="2">
                <c:v>30.687776565551758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159.25</c:v>
              </c:pt>
              <c:pt idx="1">
                <c:v>159.25</c:v>
              </c:pt>
              <c:pt idx="2">
                <c:v>153</c:v>
              </c:pt>
              <c:pt idx="3">
                <c:v>153</c:v>
              </c:pt>
            </c:numLit>
          </c:yVal>
          <c:smooth val="0"/>
        </c:ser>
        <c:ser>
          <c:idx val="19"/>
          <c:order val="19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NETME Centre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29.681600570678711</c:v>
              </c:pt>
              <c:pt idx="1">
                <c:v>30.895099639892578</c:v>
              </c:pt>
              <c:pt idx="2">
                <c:v>30.895099639892578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144</c:v>
              </c:pt>
              <c:pt idx="1">
                <c:v>144</c:v>
              </c:pt>
              <c:pt idx="2">
                <c:v>141</c:v>
              </c:pt>
              <c:pt idx="3">
                <c:v>141</c:v>
              </c:pt>
            </c:numLit>
          </c:yVal>
          <c:smooth val="0"/>
        </c:ser>
        <c:ser>
          <c:idx val="20"/>
          <c:order val="2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RECETOX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30.687776565551758</c:v>
              </c:pt>
              <c:pt idx="1">
                <c:v>32.312759399414063</c:v>
              </c:pt>
              <c:pt idx="2">
                <c:v>32.312759399414063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156.125</c:v>
              </c:pt>
              <c:pt idx="1">
                <c:v>156.125</c:v>
              </c:pt>
              <c:pt idx="2">
                <c:v>151</c:v>
              </c:pt>
              <c:pt idx="3">
                <c:v>151</c:v>
              </c:pt>
            </c:numLit>
          </c:yVal>
          <c:smooth val="0"/>
        </c:ser>
        <c:ser>
          <c:idx val="21"/>
          <c:order val="21"/>
          <c:marker>
            <c:symbol val="none"/>
          </c:marker>
          <c:xVal>
            <c:numLit>
              <c:formatCode>General</c:formatCode>
              <c:ptCount val="4"/>
              <c:pt idx="0">
                <c:v>28.96711540222168</c:v>
              </c:pt>
              <c:pt idx="1">
                <c:v>33.311229705810547</c:v>
              </c:pt>
              <c:pt idx="2">
                <c:v>33.311229705810547</c:v>
              </c:pt>
              <c:pt idx="3">
                <c:v>16.268075942993164</c:v>
              </c:pt>
            </c:numLit>
          </c:xVal>
          <c:yVal>
            <c:numLit>
              <c:formatCode>General</c:formatCode>
              <c:ptCount val="4"/>
              <c:pt idx="0">
                <c:v>92.5</c:v>
              </c:pt>
              <c:pt idx="1">
                <c:v>92.5</c:v>
              </c:pt>
              <c:pt idx="2">
                <c:v>88</c:v>
              </c:pt>
              <c:pt idx="3">
                <c:v>88</c:v>
              </c:pt>
            </c:numLit>
          </c:yVal>
          <c:smooth val="0"/>
        </c:ser>
        <c:ser>
          <c:idx val="22"/>
          <c:order val="22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VR1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JHR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33.564018249511719</c:v>
              </c:pt>
              <c:pt idx="2">
                <c:v>33.564018249511719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25</c:v>
              </c:pt>
              <c:pt idx="1">
                <c:v>25</c:v>
              </c:pt>
              <c:pt idx="2">
                <c:v>23</c:v>
              </c:pt>
              <c:pt idx="3">
                <c:v>23</c:v>
              </c:pt>
            </c:numLit>
          </c:yVal>
          <c:smooth val="0"/>
        </c:ser>
        <c:ser>
          <c:idx val="23"/>
          <c:order val="23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CEBIA-Tech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CENTEM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33.863033294677734</c:v>
              </c:pt>
              <c:pt idx="2">
                <c:v>33.863033294677734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135</c:v>
              </c:pt>
              <c:pt idx="1">
                <c:v>135</c:v>
              </c:pt>
              <c:pt idx="2">
                <c:v>133</c:v>
              </c:pt>
              <c:pt idx="3">
                <c:v>133</c:v>
              </c:pt>
            </c:numLit>
          </c:yVal>
          <c:smooth val="0"/>
        </c:ser>
        <c:ser>
          <c:idx val="24"/>
          <c:order val="2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Reaktory Řež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33.564018249511719</c:v>
              </c:pt>
              <c:pt idx="1">
                <c:v>33.911651611328125</c:v>
              </c:pt>
              <c:pt idx="2">
                <c:v>33.911651611328125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24</c:v>
              </c:pt>
              <c:pt idx="1">
                <c:v>24</c:v>
              </c:pt>
              <c:pt idx="2">
                <c:v>21</c:v>
              </c:pt>
              <c:pt idx="3">
                <c:v>21</c:v>
              </c:pt>
            </c:numLit>
          </c:yVal>
          <c:smooth val="0"/>
        </c:ser>
        <c:ser>
          <c:idx val="25"/>
          <c:order val="25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nanomateriály, pokrocilé technologie a inovace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30.895099639892578</c:v>
              </c:pt>
              <c:pt idx="1">
                <c:v>34.228668212890625</c:v>
              </c:pt>
              <c:pt idx="2">
                <c:v>34.228668212890625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142.5</c:v>
              </c:pt>
              <c:pt idx="1">
                <c:v>142.5</c:v>
              </c:pt>
              <c:pt idx="2">
                <c:v>139</c:v>
              </c:pt>
              <c:pt idx="3">
                <c:v>139</c:v>
              </c:pt>
            </c:numLit>
          </c:yVal>
          <c:smooth val="0"/>
        </c:ser>
        <c:ser>
          <c:idx val="26"/>
          <c:order val="26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Membránové inovační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33.863033294677734</c:v>
              </c:pt>
              <c:pt idx="1">
                <c:v>34.764842987060547</c:v>
              </c:pt>
              <c:pt idx="2">
                <c:v>34.764842987060547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134</c:v>
              </c:pt>
              <c:pt idx="1">
                <c:v>134</c:v>
              </c:pt>
              <c:pt idx="2">
                <c:v>131</c:v>
              </c:pt>
              <c:pt idx="3">
                <c:v>131</c:v>
              </c:pt>
            </c:numLit>
          </c:yVal>
          <c:smooth val="0"/>
        </c:ser>
        <c:ser>
          <c:idx val="27"/>
          <c:order val="27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Algatech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BIOCEV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35.135692596435547</c:v>
              </c:pt>
              <c:pt idx="2">
                <c:v>35.135692596435547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167</c:v>
              </c:pt>
              <c:pt idx="1">
                <c:v>167</c:v>
              </c:pt>
              <c:pt idx="2">
                <c:v>165</c:v>
              </c:pt>
              <c:pt idx="3">
                <c:v>165</c:v>
              </c:pt>
            </c:numLit>
          </c:yVal>
          <c:smooth val="0"/>
        </c:ser>
        <c:ser>
          <c:idx val="28"/>
          <c:order val="2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Institut environmentálních technologií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34.764842987060547</c:v>
              </c:pt>
              <c:pt idx="1">
                <c:v>35.264911651611328</c:v>
              </c:pt>
              <c:pt idx="2">
                <c:v>35.264911651611328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132.5</c:v>
              </c:pt>
              <c:pt idx="1">
                <c:v>132.5</c:v>
              </c:pt>
              <c:pt idx="2">
                <c:v>129</c:v>
              </c:pt>
              <c:pt idx="3">
                <c:v>129</c:v>
              </c:pt>
            </c:numLit>
          </c:yVal>
          <c:smooth val="0"/>
        </c:ser>
        <c:ser>
          <c:idx val="29"/>
          <c:order val="29"/>
          <c:marker>
            <c:symbol val="none"/>
          </c:marker>
          <c:xVal>
            <c:numLit>
              <c:formatCode>General</c:formatCode>
              <c:ptCount val="4"/>
              <c:pt idx="0">
                <c:v>35.135692596435547</c:v>
              </c:pt>
              <c:pt idx="1">
                <c:v>36.288780212402344</c:v>
              </c:pt>
              <c:pt idx="2">
                <c:v>36.288780212402344</c:v>
              </c:pt>
              <c:pt idx="3">
                <c:v>32.312759399414063</c:v>
              </c:pt>
            </c:numLit>
          </c:xVal>
          <c:yVal>
            <c:numLit>
              <c:formatCode>General</c:formatCode>
              <c:ptCount val="4"/>
              <c:pt idx="0">
                <c:v>166</c:v>
              </c:pt>
              <c:pt idx="1">
                <c:v>166</c:v>
              </c:pt>
              <c:pt idx="2">
                <c:v>153.5625</c:v>
              </c:pt>
              <c:pt idx="3">
                <c:v>153.5625</c:v>
              </c:pt>
            </c:numLit>
          </c:yVal>
          <c:smooth val="0"/>
        </c:ser>
        <c:ser>
          <c:idx val="30"/>
          <c:order val="3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IT4Innovations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20.837074279785156</c:v>
              </c:pt>
              <c:pt idx="1">
                <c:v>36.621841430664063</c:v>
              </c:pt>
              <c:pt idx="2">
                <c:v>36.621841430664063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104.5</c:v>
              </c:pt>
              <c:pt idx="1">
                <c:v>104.5</c:v>
              </c:pt>
              <c:pt idx="2">
                <c:v>101</c:v>
              </c:pt>
              <c:pt idx="3">
                <c:v>101</c:v>
              </c:pt>
            </c:numLit>
          </c:yVal>
          <c:smooth val="0"/>
        </c:ser>
        <c:ser>
          <c:idx val="31"/>
          <c:order val="3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Institut čistých technologií těžby a užití energetických surovin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34.228668212890625</c:v>
              </c:pt>
              <c:pt idx="1">
                <c:v>37.451885223388672</c:v>
              </c:pt>
              <c:pt idx="2">
                <c:v>37.451885223388672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140.75</c:v>
              </c:pt>
              <c:pt idx="1">
                <c:v>140.75</c:v>
              </c:pt>
              <c:pt idx="2">
                <c:v>137</c:v>
              </c:pt>
              <c:pt idx="3">
                <c:v>137</c:v>
              </c:pt>
            </c:numLit>
          </c:yVal>
          <c:smooth val="0"/>
        </c:ser>
        <c:ser>
          <c:idx val="32"/>
          <c:order val="32"/>
          <c:marker>
            <c:symbol val="none"/>
          </c:marker>
          <c:xVal>
            <c:numLit>
              <c:formatCode>General</c:formatCode>
              <c:ptCount val="4"/>
              <c:pt idx="0">
                <c:v>37.451885223388672</c:v>
              </c:pt>
              <c:pt idx="1">
                <c:v>37.483509063720703</c:v>
              </c:pt>
              <c:pt idx="2">
                <c:v>37.483509063720703</c:v>
              </c:pt>
              <c:pt idx="3">
                <c:v>35.264911651611328</c:v>
              </c:pt>
            </c:numLit>
          </c:xVal>
          <c:yVal>
            <c:numLit>
              <c:formatCode>General</c:formatCode>
              <c:ptCount val="4"/>
              <c:pt idx="0">
                <c:v>138.875</c:v>
              </c:pt>
              <c:pt idx="1">
                <c:v>138.875</c:v>
              </c:pt>
              <c:pt idx="2">
                <c:v>130.75</c:v>
              </c:pt>
              <c:pt idx="3">
                <c:v>130.75</c:v>
              </c:pt>
            </c:numLit>
          </c:yVal>
          <c:smooth val="0"/>
        </c:ser>
        <c:ser>
          <c:idx val="33"/>
          <c:order val="33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Regionální centrum pokročilých technologií a materiálů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Centra materiálového výzkumu na FCH VUT v Brně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37.647315979003906</c:v>
              </c:pt>
              <c:pt idx="2">
                <c:v>37.647315979003906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127</c:v>
              </c:pt>
              <c:pt idx="1">
                <c:v>127</c:v>
              </c:pt>
              <c:pt idx="2">
                <c:v>125</c:v>
              </c:pt>
              <c:pt idx="3">
                <c:v>125</c:v>
              </c:pt>
            </c:numLit>
          </c:yVal>
          <c:smooth val="0"/>
        </c:ser>
        <c:ser>
          <c:idx val="34"/>
          <c:order val="3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regionu Haná pro biotechnologický a zemědělský výzkum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36.288780212402344</c:v>
              </c:pt>
              <c:pt idx="1">
                <c:v>39.343090057373047</c:v>
              </c:pt>
              <c:pt idx="2">
                <c:v>39.343090057373047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159.78125</c:v>
              </c:pt>
              <c:pt idx="1">
                <c:v>159.78125</c:v>
              </c:pt>
              <c:pt idx="2">
                <c:v>149</c:v>
              </c:pt>
              <c:pt idx="3">
                <c:v>149</c:v>
              </c:pt>
            </c:numLit>
          </c:yVal>
          <c:smooth val="0"/>
        </c:ser>
        <c:ser>
          <c:idx val="35"/>
          <c:order val="35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CEITEC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39.343090057373047</c:v>
              </c:pt>
              <c:pt idx="1">
                <c:v>39.365028381347656</c:v>
              </c:pt>
              <c:pt idx="2">
                <c:v>39.365028381347656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154.390625</c:v>
              </c:pt>
              <c:pt idx="1">
                <c:v>154.390625</c:v>
              </c:pt>
              <c:pt idx="2">
                <c:v>147</c:v>
              </c:pt>
              <c:pt idx="3">
                <c:v>147</c:v>
              </c:pt>
            </c:numLit>
          </c:yVal>
          <c:smooth val="0"/>
        </c:ser>
        <c:ser>
          <c:idx val="36"/>
          <c:order val="36"/>
          <c:marker>
            <c:symbol val="none"/>
          </c:marker>
          <c:xVal>
            <c:numLit>
              <c:formatCode>General</c:formatCode>
              <c:ptCount val="4"/>
              <c:pt idx="0">
                <c:v>39.365028381347656</c:v>
              </c:pt>
              <c:pt idx="1">
                <c:v>39.674617767333984</c:v>
              </c:pt>
              <c:pt idx="2">
                <c:v>39.674617767333984</c:v>
              </c:pt>
              <c:pt idx="3">
                <c:v>37.483509063720703</c:v>
              </c:pt>
            </c:numLit>
          </c:xVal>
          <c:yVal>
            <c:numLit>
              <c:formatCode>General</c:formatCode>
              <c:ptCount val="4"/>
              <c:pt idx="0">
                <c:v>150.6953125</c:v>
              </c:pt>
              <c:pt idx="1">
                <c:v>150.6953125</c:v>
              </c:pt>
              <c:pt idx="2">
                <c:v>134.8125</c:v>
              </c:pt>
              <c:pt idx="3">
                <c:v>134.8125</c:v>
              </c:pt>
            </c:numLit>
          </c:yVal>
          <c:smooth val="0"/>
        </c:ser>
        <c:ser>
          <c:idx val="37"/>
          <c:order val="37"/>
          <c:marker>
            <c:symbol val="none"/>
          </c:marker>
          <c:xVal>
            <c:numLit>
              <c:formatCode>General</c:formatCode>
              <c:ptCount val="4"/>
              <c:pt idx="0">
                <c:v>39.674617767333984</c:v>
              </c:pt>
              <c:pt idx="1">
                <c:v>41.356197357177734</c:v>
              </c:pt>
              <c:pt idx="2">
                <c:v>41.356197357177734</c:v>
              </c:pt>
              <c:pt idx="3">
                <c:v>37.647315979003906</c:v>
              </c:pt>
            </c:numLit>
          </c:xVal>
          <c:yVal>
            <c:numLit>
              <c:formatCode>General</c:formatCode>
              <c:ptCount val="4"/>
              <c:pt idx="0">
                <c:v>142.75390625</c:v>
              </c:pt>
              <c:pt idx="1">
                <c:v>142.75390625</c:v>
              </c:pt>
              <c:pt idx="2">
                <c:v>126</c:v>
              </c:pt>
              <c:pt idx="3">
                <c:v>126</c:v>
              </c:pt>
            </c:numLit>
          </c:yVal>
          <c:smooth val="0"/>
        </c:ser>
        <c:ser>
          <c:idx val="38"/>
          <c:order val="38"/>
          <c:marker>
            <c:symbol val="none"/>
          </c:marker>
          <c:xVal>
            <c:numLit>
              <c:formatCode>General</c:formatCode>
              <c:ptCount val="4"/>
              <c:pt idx="0">
                <c:v>41.356197357177734</c:v>
              </c:pt>
              <c:pt idx="1">
                <c:v>41.835124969482422</c:v>
              </c:pt>
              <c:pt idx="2">
                <c:v>41.835124969482422</c:v>
              </c:pt>
              <c:pt idx="3">
                <c:v>20.962711334228516</c:v>
              </c:pt>
            </c:numLit>
          </c:xVal>
          <c:yVal>
            <c:numLit>
              <c:formatCode>General</c:formatCode>
              <c:ptCount val="4"/>
              <c:pt idx="0">
                <c:v>134.376953125</c:v>
              </c:pt>
              <c:pt idx="1">
                <c:v>134.376953125</c:v>
              </c:pt>
              <c:pt idx="2">
                <c:v>122</c:v>
              </c:pt>
              <c:pt idx="3">
                <c:v>122</c:v>
              </c:pt>
            </c:numLit>
          </c:yVal>
          <c:smooth val="0"/>
        </c:ser>
        <c:ser>
          <c:idx val="39"/>
          <c:order val="39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Inovace pro efektivitu a životní prostředí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43.189373016357422</c:v>
              </c:pt>
              <c:pt idx="2">
                <c:v>43.189373016357422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99</c:v>
              </c:pt>
              <c:pt idx="1">
                <c:v>99</c:v>
              </c:pt>
              <c:pt idx="2">
                <c:v>97</c:v>
              </c:pt>
              <c:pt idx="3">
                <c:v>97</c:v>
              </c:pt>
            </c:numLit>
          </c:yVal>
          <c:smooth val="0"/>
        </c:ser>
        <c:ser>
          <c:idx val="40"/>
          <c:order val="40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SUSEN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NTIS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43.962112426757813</c:v>
              </c:pt>
              <c:pt idx="2">
                <c:v>43.962112426757813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117</c:v>
              </c:pt>
              <c:pt idx="1">
                <c:v>117</c:v>
              </c:pt>
              <c:pt idx="2">
                <c:v>115</c:v>
              </c:pt>
              <c:pt idx="3">
                <c:v>115</c:v>
              </c:pt>
            </c:numLit>
          </c:yVal>
          <c:smooth val="0"/>
        </c:ser>
        <c:ser>
          <c:idx val="41"/>
          <c:order val="4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CZ-OPENSCREEN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41.835124969482422</c:v>
              </c:pt>
              <c:pt idx="1">
                <c:v>44.459266662597656</c:v>
              </c:pt>
              <c:pt idx="2">
                <c:v>44.459266662597656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128.1884765625</c:v>
              </c:pt>
              <c:pt idx="1">
                <c:v>128.1884765625</c:v>
              </c:pt>
              <c:pt idx="2">
                <c:v>119</c:v>
              </c:pt>
              <c:pt idx="3">
                <c:v>119</c:v>
              </c:pt>
            </c:numLit>
          </c:yVal>
          <c:smooth val="0"/>
        </c:ser>
        <c:ser>
          <c:idx val="42"/>
          <c:order val="4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inovace a transfer technologií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29.987886428833008</c:v>
              </c:pt>
              <c:pt idx="1">
                <c:v>44.498268127441406</c:v>
              </c:pt>
              <c:pt idx="2">
                <c:v>44.498268127441406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112</c:v>
              </c:pt>
              <c:pt idx="1">
                <c:v>112</c:v>
              </c:pt>
              <c:pt idx="2">
                <c:v>109</c:v>
              </c:pt>
              <c:pt idx="3">
                <c:v>109</c:v>
              </c:pt>
            </c:numLit>
          </c:yVal>
          <c:smooth val="0"/>
        </c:ser>
        <c:ser>
          <c:idx val="43"/>
          <c:order val="43"/>
          <c:marker>
            <c:symbol val="none"/>
          </c:marker>
          <c:xVal>
            <c:numLit>
              <c:formatCode>General</c:formatCode>
              <c:ptCount val="4"/>
              <c:pt idx="0">
                <c:v>44.459266662597656</c:v>
              </c:pt>
              <c:pt idx="1">
                <c:v>44.924942016601563</c:v>
              </c:pt>
              <c:pt idx="2">
                <c:v>44.924942016601563</c:v>
              </c:pt>
              <c:pt idx="3">
                <c:v>43.962112426757813</c:v>
              </c:pt>
            </c:numLit>
          </c:xVal>
          <c:yVal>
            <c:numLit>
              <c:formatCode>General</c:formatCode>
              <c:ptCount val="4"/>
              <c:pt idx="0">
                <c:v>123.59423828125</c:v>
              </c:pt>
              <c:pt idx="1">
                <c:v>123.59423828125</c:v>
              </c:pt>
              <c:pt idx="2">
                <c:v>116</c:v>
              </c:pt>
              <c:pt idx="3">
                <c:v>116</c:v>
              </c:pt>
            </c:numLit>
          </c:yVal>
          <c:smooth val="0"/>
        </c:ser>
        <c:ser>
          <c:idx val="44"/>
          <c:order val="44"/>
          <c:marker>
            <c:symbol val="none"/>
          </c:marker>
          <c:xVal>
            <c:numLit>
              <c:formatCode>General</c:formatCode>
              <c:ptCount val="4"/>
              <c:pt idx="0">
                <c:v>44.924942016601563</c:v>
              </c:pt>
              <c:pt idx="1">
                <c:v>45.333816528320312</c:v>
              </c:pt>
              <c:pt idx="2">
                <c:v>45.333816528320312</c:v>
              </c:pt>
              <c:pt idx="3">
                <c:v>44.498268127441406</c:v>
              </c:pt>
            </c:numLit>
          </c:xVal>
          <c:yVal>
            <c:numLit>
              <c:formatCode>General</c:formatCode>
              <c:ptCount val="4"/>
              <c:pt idx="0">
                <c:v>119.797119140625</c:v>
              </c:pt>
              <c:pt idx="1">
                <c:v>119.797119140625</c:v>
              </c:pt>
              <c:pt idx="2">
                <c:v>110.5</c:v>
              </c:pt>
              <c:pt idx="3">
                <c:v>110.5</c:v>
              </c:pt>
            </c:numLit>
          </c:yVal>
          <c:smooth val="0"/>
        </c:ser>
        <c:ser>
          <c:idx val="45"/>
          <c:order val="45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AdMaS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UCEEB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45.350379943847656</c:v>
              </c:pt>
              <c:pt idx="2">
                <c:v>45.350379943847656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45</c:v>
              </c:pt>
              <c:pt idx="1">
                <c:v>45</c:v>
              </c:pt>
              <c:pt idx="2">
                <c:v>43</c:v>
              </c:pt>
              <c:pt idx="3">
                <c:v>43</c:v>
              </c:pt>
            </c:numLit>
          </c:yVal>
          <c:smooth val="0"/>
        </c:ser>
        <c:ser>
          <c:idx val="46"/>
          <c:order val="46"/>
          <c:marker>
            <c:symbol val="none"/>
          </c:marker>
          <c:xVal>
            <c:numLit>
              <c:formatCode>General</c:formatCode>
              <c:ptCount val="4"/>
              <c:pt idx="0">
                <c:v>45.333816528320312</c:v>
              </c:pt>
              <c:pt idx="1">
                <c:v>47.064308166503906</c:v>
              </c:pt>
              <c:pt idx="2">
                <c:v>47.064308166503906</c:v>
              </c:pt>
              <c:pt idx="3">
                <c:v>36.621841430664063</c:v>
              </c:pt>
            </c:numLit>
          </c:xVal>
          <c:yVal>
            <c:numLit>
              <c:formatCode>General</c:formatCode>
              <c:ptCount val="4"/>
              <c:pt idx="0">
                <c:v>115.1485595703125</c:v>
              </c:pt>
              <c:pt idx="1">
                <c:v>115.1485595703125</c:v>
              </c:pt>
              <c:pt idx="2">
                <c:v>102.75</c:v>
              </c:pt>
              <c:pt idx="3">
                <c:v>102.75</c:v>
              </c:pt>
            </c:numLit>
          </c:yVal>
          <c:smooth val="0"/>
        </c:ser>
        <c:ser>
          <c:idx val="47"/>
          <c:order val="47"/>
          <c:marker>
            <c:symbol val="none"/>
          </c:marker>
          <c:xVal>
            <c:numLit>
              <c:formatCode>General</c:formatCode>
              <c:ptCount val="4"/>
              <c:pt idx="0">
                <c:v>47.064308166503906</c:v>
              </c:pt>
              <c:pt idx="1">
                <c:v>48.483245849609375</c:v>
              </c:pt>
              <c:pt idx="2">
                <c:v>48.483245849609375</c:v>
              </c:pt>
              <c:pt idx="3">
                <c:v>43.189373016357422</c:v>
              </c:pt>
            </c:numLit>
          </c:xVal>
          <c:yVal>
            <c:numLit>
              <c:formatCode>General</c:formatCode>
              <c:ptCount val="4"/>
              <c:pt idx="0">
                <c:v>108.94927978515625</c:v>
              </c:pt>
              <c:pt idx="1">
                <c:v>108.94927978515625</c:v>
              </c:pt>
              <c:pt idx="2">
                <c:v>98</c:v>
              </c:pt>
              <c:pt idx="3">
                <c:v>98</c:v>
              </c:pt>
            </c:numLit>
          </c:yVal>
          <c:smooth val="0"/>
        </c:ser>
        <c:ser>
          <c:idx val="48"/>
          <c:order val="48"/>
          <c:marker>
            <c:symbol val="none"/>
          </c:marker>
          <c:xVal>
            <c:numLit>
              <c:formatCode>General</c:formatCode>
              <c:ptCount val="4"/>
              <c:pt idx="0">
                <c:v>48.483245849609375</c:v>
              </c:pt>
              <c:pt idx="1">
                <c:v>49.221866607666016</c:v>
              </c:pt>
              <c:pt idx="2">
                <c:v>49.221866607666016</c:v>
              </c:pt>
              <c:pt idx="3">
                <c:v>33.311229705810547</c:v>
              </c:pt>
            </c:numLit>
          </c:xVal>
          <c:yVal>
            <c:numLit>
              <c:formatCode>General</c:formatCode>
              <c:ptCount val="4"/>
              <c:pt idx="0">
                <c:v>103.47463989257812</c:v>
              </c:pt>
              <c:pt idx="1">
                <c:v>103.47463989257812</c:v>
              </c:pt>
              <c:pt idx="2">
                <c:v>90.25</c:v>
              </c:pt>
              <c:pt idx="3">
                <c:v>90.25</c:v>
              </c:pt>
            </c:numLit>
          </c:yVal>
          <c:smooth val="0"/>
        </c:ser>
        <c:ser>
          <c:idx val="49"/>
          <c:order val="49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Ovocnářský výzkumný institut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49.221866607666016</c:v>
              </c:pt>
              <c:pt idx="1">
                <c:v>49.392620086669922</c:v>
              </c:pt>
              <c:pt idx="2">
                <c:v>49.392620086669922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96.862319946289062</c:v>
              </c:pt>
              <c:pt idx="1">
                <c:v>96.862319946289062</c:v>
              </c:pt>
              <c:pt idx="2">
                <c:v>85</c:v>
              </c:pt>
              <c:pt idx="3">
                <c:v>85</c:v>
              </c:pt>
            </c:numLit>
          </c:yVal>
          <c:smooth val="0"/>
        </c:ser>
        <c:ser>
          <c:idx val="50"/>
          <c:order val="50"/>
          <c:marker>
            <c:symbol val="none"/>
          </c:marker>
          <c:xVal>
            <c:numLit>
              <c:formatCode>General</c:formatCode>
              <c:ptCount val="4"/>
              <c:pt idx="0">
                <c:v>49.392620086669922</c:v>
              </c:pt>
              <c:pt idx="1">
                <c:v>49.719570159912109</c:v>
              </c:pt>
              <c:pt idx="2">
                <c:v>49.719570159912109</c:v>
              </c:pt>
              <c:pt idx="3">
                <c:v>6.5610942840576172</c:v>
              </c:pt>
            </c:numLit>
          </c:xVal>
          <c:yVal>
            <c:numLit>
              <c:formatCode>General</c:formatCode>
              <c:ptCount val="4"/>
              <c:pt idx="0">
                <c:v>90.931159973144531</c:v>
              </c:pt>
              <c:pt idx="1">
                <c:v>90.931159973144531</c:v>
              </c:pt>
              <c:pt idx="2">
                <c:v>82</c:v>
              </c:pt>
              <c:pt idx="3">
                <c:v>82</c:v>
              </c:pt>
            </c:numLit>
          </c:yVal>
          <c:smooth val="0"/>
        </c:ser>
        <c:ser>
          <c:idx val="51"/>
          <c:order val="5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rozvoje strojírenského výzkumu Liberec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49.719570159912109</c:v>
              </c:pt>
              <c:pt idx="1">
                <c:v>49.741287231445313</c:v>
              </c:pt>
              <c:pt idx="2">
                <c:v>49.741287231445313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86.465576171875</c:v>
              </c:pt>
              <c:pt idx="1">
                <c:v>86.465576171875</c:v>
              </c:pt>
              <c:pt idx="2">
                <c:v>79</c:v>
              </c:pt>
              <c:pt idx="3">
                <c:v>79</c:v>
              </c:pt>
            </c:numLit>
          </c:yVal>
          <c:smooth val="0"/>
        </c:ser>
        <c:ser>
          <c:idx val="52"/>
          <c:order val="5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Dopravní VaV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49.741287231445313</c:v>
              </c:pt>
              <c:pt idx="1">
                <c:v>50.185005187988281</c:v>
              </c:pt>
              <c:pt idx="2">
                <c:v>50.185005187988281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82.7327880859375</c:v>
              </c:pt>
              <c:pt idx="1">
                <c:v>82.7327880859375</c:v>
              </c:pt>
              <c:pt idx="2">
                <c:v>77</c:v>
              </c:pt>
              <c:pt idx="3">
                <c:v>77</c:v>
              </c:pt>
            </c:numLit>
          </c:yVal>
          <c:smooth val="0"/>
        </c:ser>
        <c:ser>
          <c:idx val="53"/>
          <c:order val="5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ESS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28.895414352416992</c:v>
              </c:pt>
              <c:pt idx="1">
                <c:v>50.327812194824219</c:v>
              </c:pt>
              <c:pt idx="2">
                <c:v>50.327812194824219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68.75</c:v>
              </c:pt>
              <c:pt idx="1">
                <c:v>68.75</c:v>
              </c:pt>
              <c:pt idx="2">
                <c:v>65</c:v>
              </c:pt>
              <c:pt idx="3">
                <c:v>65</c:v>
              </c:pt>
            </c:numLit>
          </c:yVal>
          <c:smooth val="0"/>
        </c:ser>
        <c:ser>
          <c:idx val="54"/>
          <c:order val="5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CzechPolar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50.185005187988281</c:v>
              </c:pt>
              <c:pt idx="1">
                <c:v>52.770221710205078</c:v>
              </c:pt>
              <c:pt idx="2">
                <c:v>52.770221710205078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79.86639404296875</c:v>
              </c:pt>
              <c:pt idx="1">
                <c:v>79.86639404296875</c:v>
              </c:pt>
              <c:pt idx="2">
                <c:v>75</c:v>
              </c:pt>
              <c:pt idx="3">
                <c:v>75</c:v>
              </c:pt>
            </c:numLit>
          </c:yVal>
          <c:smooth val="0"/>
        </c:ser>
        <c:ser>
          <c:idx val="55"/>
          <c:order val="55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CEITEC – open access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SHARE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53.122501373291016</c:v>
              </c:pt>
              <c:pt idx="2">
                <c:v>53.122501373291016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17</c:v>
              </c:pt>
              <c:pt idx="1">
                <c:v>17</c:v>
              </c:pt>
              <c:pt idx="2">
                <c:v>15</c:v>
              </c:pt>
              <c:pt idx="3">
                <c:v>15</c:v>
              </c:pt>
            </c:numLit>
          </c:yVal>
          <c:smooth val="0"/>
        </c:ser>
        <c:ser>
          <c:idx val="56"/>
          <c:order val="56"/>
          <c:marker>
            <c:symbol val="none"/>
          </c:marker>
          <c:xVal>
            <c:numLit>
              <c:formatCode>General</c:formatCode>
              <c:ptCount val="4"/>
              <c:pt idx="0">
                <c:v>52.770221710205078</c:v>
              </c:pt>
              <c:pt idx="1">
                <c:v>54.257999420166016</c:v>
              </c:pt>
              <c:pt idx="2">
                <c:v>54.257999420166016</c:v>
              </c:pt>
              <c:pt idx="3">
                <c:v>50.327812194824219</c:v>
              </c:pt>
            </c:numLit>
          </c:xVal>
          <c:yVal>
            <c:numLit>
              <c:formatCode>General</c:formatCode>
              <c:ptCount val="4"/>
              <c:pt idx="0">
                <c:v>77.433197021484375</c:v>
              </c:pt>
              <c:pt idx="1">
                <c:v>77.433197021484375</c:v>
              </c:pt>
              <c:pt idx="2">
                <c:v>66.875</c:v>
              </c:pt>
              <c:pt idx="3">
                <c:v>66.875</c:v>
              </c:pt>
            </c:numLit>
          </c:yVal>
          <c:smooth val="0"/>
        </c:ser>
        <c:ser>
          <c:idx val="57"/>
          <c:order val="57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ExAM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54.257999420166016</c:v>
              </c:pt>
              <c:pt idx="1">
                <c:v>54.648460388183594</c:v>
              </c:pt>
              <c:pt idx="2">
                <c:v>54.648460388183594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72.154098510742188</c:v>
              </c:pt>
              <c:pt idx="1">
                <c:v>72.154098510742188</c:v>
              </c:pt>
              <c:pt idx="2">
                <c:v>63</c:v>
              </c:pt>
              <c:pt idx="3">
                <c:v>63</c:v>
              </c:pt>
            </c:numLit>
          </c:yVal>
          <c:smooth val="0"/>
        </c:ser>
        <c:ser>
          <c:idx val="58"/>
          <c:order val="5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Unipetrol výzkumně vzdělávací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54.648460388183594</c:v>
              </c:pt>
              <c:pt idx="1">
                <c:v>55.887462615966797</c:v>
              </c:pt>
              <c:pt idx="2">
                <c:v>55.887462615966797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67.577049255371094</c:v>
              </c:pt>
              <c:pt idx="1">
                <c:v>67.577049255371094</c:v>
              </c:pt>
              <c:pt idx="2">
                <c:v>61</c:v>
              </c:pt>
              <c:pt idx="3">
                <c:v>61</c:v>
              </c:pt>
            </c:numLit>
          </c:yVal>
          <c:smooth val="0"/>
        </c:ser>
        <c:ser>
          <c:idx val="59"/>
          <c:order val="59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Informační zdroje pro medicínu a příbuzné obory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55.887462615966797</c:v>
              </c:pt>
              <c:pt idx="1">
                <c:v>56.228515625</c:v>
              </c:pt>
              <c:pt idx="2">
                <c:v>56.228515625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64.288528442382812</c:v>
              </c:pt>
              <c:pt idx="1">
                <c:v>64.288528442382812</c:v>
              </c:pt>
              <c:pt idx="2">
                <c:v>59</c:v>
              </c:pt>
              <c:pt idx="3">
                <c:v>59</c:v>
              </c:pt>
            </c:numLit>
          </c:yVal>
          <c:smooth val="0"/>
        </c:ser>
        <c:ser>
          <c:idx val="60"/>
          <c:order val="6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LINDAT-CLARIN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56.228515625</c:v>
              </c:pt>
              <c:pt idx="1">
                <c:v>56.577163696289063</c:v>
              </c:pt>
              <c:pt idx="2">
                <c:v>56.577163696289063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61.644264221191406</c:v>
              </c:pt>
              <c:pt idx="1">
                <c:v>61.644264221191406</c:v>
              </c:pt>
              <c:pt idx="2">
                <c:v>57</c:v>
              </c:pt>
              <c:pt idx="3">
                <c:v>57</c:v>
              </c:pt>
            </c:numLit>
          </c:yVal>
          <c:smooth val="0"/>
        </c:ser>
        <c:ser>
          <c:idx val="61"/>
          <c:order val="6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Zabezpečení účasti ČR v iniciativě PRACE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56.577163696289063</c:v>
              </c:pt>
              <c:pt idx="1">
                <c:v>56.651397705078125</c:v>
              </c:pt>
              <c:pt idx="2">
                <c:v>56.651397705078125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59.322132110595703</c:v>
              </c:pt>
              <c:pt idx="1">
                <c:v>59.322132110595703</c:v>
              </c:pt>
              <c:pt idx="2">
                <c:v>55</c:v>
              </c:pt>
              <c:pt idx="3">
                <c:v>55</c:v>
              </c:pt>
            </c:numLit>
          </c:yVal>
          <c:smooth val="0"/>
        </c:ser>
        <c:ser>
          <c:idx val="62"/>
          <c:order val="6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Regionální materiálově technologické výzkumné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56.651397705078125</c:v>
              </c:pt>
              <c:pt idx="1">
                <c:v>58.246200561523438</c:v>
              </c:pt>
              <c:pt idx="2">
                <c:v>58.246200561523438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57.161064147949219</c:v>
              </c:pt>
              <c:pt idx="1">
                <c:v>57.161064147949219</c:v>
              </c:pt>
              <c:pt idx="2">
                <c:v>53</c:v>
              </c:pt>
              <c:pt idx="3">
                <c:v>53</c:v>
              </c:pt>
            </c:numLit>
          </c:yVal>
          <c:smooth val="0"/>
        </c:ser>
        <c:ser>
          <c:idx val="63"/>
          <c:order val="6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CzechGeo/EPOS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58.246200561523438</c:v>
              </c:pt>
              <c:pt idx="1">
                <c:v>58.593460083007813</c:v>
              </c:pt>
              <c:pt idx="2">
                <c:v>58.593460083007813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55.080532073974609</c:v>
              </c:pt>
              <c:pt idx="1">
                <c:v>55.080532073974609</c:v>
              </c:pt>
              <c:pt idx="2">
                <c:v>51</c:v>
              </c:pt>
              <c:pt idx="3">
                <c:v>51</c:v>
              </c:pt>
            </c:numLit>
          </c:yVal>
          <c:smooth val="0"/>
        </c:ser>
        <c:ser>
          <c:idx val="64"/>
          <c:order val="64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Van de Graaff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CANAM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59.835525512695313</c:v>
              </c:pt>
              <c:pt idx="2">
                <c:v>59.835525512695313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171</c:v>
              </c:pt>
              <c:pt idx="1">
                <c:v>171</c:v>
              </c:pt>
              <c:pt idx="2">
                <c:v>169</c:v>
              </c:pt>
              <c:pt idx="3">
                <c:v>169</c:v>
              </c:pt>
            </c:numLit>
          </c:yVal>
          <c:smooth val="0"/>
        </c:ser>
        <c:ser>
          <c:idx val="65"/>
          <c:order val="65"/>
          <c:marker>
            <c:symbol val="none"/>
          </c:marker>
          <c:xVal>
            <c:numLit>
              <c:formatCode>General</c:formatCode>
              <c:ptCount val="4"/>
              <c:pt idx="0">
                <c:v>59.835525512695313</c:v>
              </c:pt>
              <c:pt idx="1">
                <c:v>60.155574798583984</c:v>
              </c:pt>
              <c:pt idx="2">
                <c:v>60.155574798583984</c:v>
              </c:pt>
              <c:pt idx="3">
                <c:v>58.593460083007813</c:v>
              </c:pt>
            </c:numLit>
          </c:xVal>
          <c:yVal>
            <c:numLit>
              <c:formatCode>General</c:formatCode>
              <c:ptCount val="4"/>
              <c:pt idx="0">
                <c:v>170</c:v>
              </c:pt>
              <c:pt idx="1">
                <c:v>170</c:v>
              </c:pt>
              <c:pt idx="2">
                <c:v>53.040267944335938</c:v>
              </c:pt>
              <c:pt idx="3">
                <c:v>53.040267944335938</c:v>
              </c:pt>
            </c:numLit>
          </c:yVal>
          <c:smooth val="0"/>
        </c:ser>
        <c:ser>
          <c:idx val="66"/>
          <c:order val="66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Infrafrontier-CZ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60.155574798583984</c:v>
              </c:pt>
              <c:pt idx="1">
                <c:v>60.285961151123047</c:v>
              </c:pt>
              <c:pt idx="2">
                <c:v>60.285961151123047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111.52013397216797</c:v>
              </c:pt>
              <c:pt idx="1">
                <c:v>111.52013397216797</c:v>
              </c:pt>
              <c:pt idx="2">
                <c:v>49</c:v>
              </c:pt>
              <c:pt idx="3">
                <c:v>49</c:v>
              </c:pt>
            </c:numLit>
          </c:yVal>
          <c:smooth val="0"/>
        </c:ser>
        <c:ser>
          <c:idx val="67"/>
          <c:order val="67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Biomedicínské centrum Lékařské fakulty v Plzni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60.285961151123047</c:v>
              </c:pt>
              <c:pt idx="1">
                <c:v>61.69329833984375</c:v>
              </c:pt>
              <c:pt idx="2">
                <c:v>61.69329833984375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80.260063171386719</c:v>
              </c:pt>
              <c:pt idx="1">
                <c:v>80.260063171386719</c:v>
              </c:pt>
              <c:pt idx="2">
                <c:v>47</c:v>
              </c:pt>
              <c:pt idx="3">
                <c:v>47</c:v>
              </c:pt>
            </c:numLit>
          </c:yVal>
          <c:smooth val="0"/>
        </c:ser>
        <c:ser>
          <c:idx val="68"/>
          <c:order val="68"/>
          <c:marker>
            <c:symbol val="none"/>
          </c:marker>
          <c:xVal>
            <c:numLit>
              <c:formatCode>General</c:formatCode>
              <c:ptCount val="4"/>
              <c:pt idx="0">
                <c:v>61.69329833984375</c:v>
              </c:pt>
              <c:pt idx="1">
                <c:v>62.637588500976563</c:v>
              </c:pt>
              <c:pt idx="2">
                <c:v>62.637588500976563</c:v>
              </c:pt>
              <c:pt idx="3">
                <c:v>45.350379943847656</c:v>
              </c:pt>
            </c:numLit>
          </c:xVal>
          <c:yVal>
            <c:numLit>
              <c:formatCode>General</c:formatCode>
              <c:ptCount val="4"/>
              <c:pt idx="0">
                <c:v>63.630031585693359</c:v>
              </c:pt>
              <c:pt idx="1">
                <c:v>63.630031585693359</c:v>
              </c:pt>
              <c:pt idx="2">
                <c:v>44</c:v>
              </c:pt>
              <c:pt idx="3">
                <c:v>44</c:v>
              </c:pt>
            </c:numLit>
          </c:yVal>
          <c:smooth val="0"/>
        </c:ser>
        <c:ser>
          <c:idx val="69"/>
          <c:order val="69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VAVINET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62.637588500976563</c:v>
              </c:pt>
              <c:pt idx="1">
                <c:v>64.611083984375</c:v>
              </c:pt>
              <c:pt idx="2">
                <c:v>64.611083984375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53.815017700195313</c:v>
              </c:pt>
              <c:pt idx="1">
                <c:v>53.815017700195313</c:v>
              </c:pt>
              <c:pt idx="2">
                <c:v>41</c:v>
              </c:pt>
              <c:pt idx="3">
                <c:v>41</c:v>
              </c:pt>
            </c:numLit>
          </c:yVal>
          <c:smooth val="0"/>
        </c:ser>
        <c:ser>
          <c:idx val="70"/>
          <c:order val="7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LSM/ULISSE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64.611083984375</c:v>
              </c:pt>
              <c:pt idx="1">
                <c:v>65.166778564453125</c:v>
              </c:pt>
              <c:pt idx="2">
                <c:v>65.166778564453125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47.407508850097656</c:v>
              </c:pt>
              <c:pt idx="1">
                <c:v>47.407508850097656</c:v>
              </c:pt>
              <c:pt idx="2">
                <c:v>39</c:v>
              </c:pt>
              <c:pt idx="3">
                <c:v>39</c:v>
              </c:pt>
            </c:numLit>
          </c:yVal>
          <c:smooth val="0"/>
        </c:ser>
        <c:ser>
          <c:idx val="71"/>
          <c:order val="71"/>
          <c:marker>
            <c:symbol val="none"/>
          </c:marker>
          <c:xVal>
            <c:numLit>
              <c:formatCode>General</c:formatCode>
              <c:ptCount val="4"/>
              <c:pt idx="0">
                <c:v>65.166778564453125</c:v>
              </c:pt>
              <c:pt idx="1">
                <c:v>65.332832336425781</c:v>
              </c:pt>
              <c:pt idx="2">
                <c:v>65.332832336425781</c:v>
              </c:pt>
              <c:pt idx="3">
                <c:v>8.8523159027099609</c:v>
              </c:pt>
            </c:numLit>
          </c:xVal>
          <c:yVal>
            <c:numLit>
              <c:formatCode>General</c:formatCode>
              <c:ptCount val="4"/>
              <c:pt idx="0">
                <c:v>43.203754425048828</c:v>
              </c:pt>
              <c:pt idx="1">
                <c:v>43.203754425048828</c:v>
              </c:pt>
              <c:pt idx="2">
                <c:v>36</c:v>
              </c:pt>
              <c:pt idx="3">
                <c:v>36</c:v>
              </c:pt>
            </c:numLit>
          </c:yVal>
          <c:smooth val="0"/>
        </c:ser>
        <c:ser>
          <c:idx val="72"/>
          <c:order val="7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FNUSA - ICRC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65.332832336425781</c:v>
              </c:pt>
              <c:pt idx="1">
                <c:v>65.860099792480469</c:v>
              </c:pt>
              <c:pt idx="2">
                <c:v>65.860099792480469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39.601875305175781</c:v>
              </c:pt>
              <c:pt idx="1">
                <c:v>39.601875305175781</c:v>
              </c:pt>
              <c:pt idx="2">
                <c:v>33</c:v>
              </c:pt>
              <c:pt idx="3">
                <c:v>33</c:v>
              </c:pt>
            </c:numLit>
          </c:yVal>
          <c:smooth val="0"/>
        </c:ser>
        <c:ser>
          <c:idx val="73"/>
          <c:order val="7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Jihočeské výzkumné centrum akvakultury a biodiverzity hydrocenóz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65.860099792480469</c:v>
              </c:pt>
              <c:pt idx="1">
                <c:v>65.956130981445312</c:v>
              </c:pt>
              <c:pt idx="2">
                <c:v>65.956130981445312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36.300937652587891</c:v>
              </c:pt>
              <c:pt idx="1">
                <c:v>36.300937652587891</c:v>
              </c:pt>
              <c:pt idx="2">
                <c:v>31</c:v>
              </c:pt>
              <c:pt idx="3">
                <c:v>31</c:v>
              </c:pt>
            </c:numLit>
          </c:yVal>
          <c:smooth val="0"/>
        </c:ser>
        <c:ser>
          <c:idx val="74"/>
          <c:order val="7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Národní ústav duševního zdraví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65.956130981445312</c:v>
              </c:pt>
              <c:pt idx="1">
                <c:v>67.949920654296875</c:v>
              </c:pt>
              <c:pt idx="2">
                <c:v>67.949920654296875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33.650470733642578</c:v>
              </c:pt>
              <c:pt idx="1">
                <c:v>33.650470733642578</c:v>
              </c:pt>
              <c:pt idx="2">
                <c:v>29</c:v>
              </c:pt>
              <c:pt idx="3">
                <c:v>29</c:v>
              </c:pt>
            </c:numLit>
          </c:yVal>
          <c:smooth val="0"/>
        </c:ser>
        <c:ser>
          <c:idx val="75"/>
          <c:order val="75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polymerních systémů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67.949920654296875</c:v>
              </c:pt>
              <c:pt idx="1">
                <c:v>68.969314575195313</c:v>
              </c:pt>
              <c:pt idx="2">
                <c:v>68.969314575195313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31.325235366821289</c:v>
              </c:pt>
              <c:pt idx="1">
                <c:v>31.325235366821289</c:v>
              </c:pt>
              <c:pt idx="2">
                <c:v>27</c:v>
              </c:pt>
              <c:pt idx="3">
                <c:v>27</c:v>
              </c:pt>
            </c:numLit>
          </c:yVal>
          <c:smooth val="0"/>
        </c:ser>
        <c:ser>
          <c:idx val="76"/>
          <c:order val="76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CZERA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53.122501373291016</c:v>
              </c:pt>
              <c:pt idx="1">
                <c:v>70.158554077148438</c:v>
              </c:pt>
              <c:pt idx="2">
                <c:v>70.158554077148438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16</c:v>
              </c:pt>
              <c:pt idx="1">
                <c:v>16</c:v>
              </c:pt>
              <c:pt idx="2">
                <c:v>13</c:v>
              </c:pt>
              <c:pt idx="3">
                <c:v>13</c:v>
              </c:pt>
            </c:numLit>
          </c:yVal>
          <c:smooth val="0"/>
        </c:ser>
        <c:ser>
          <c:idx val="77"/>
          <c:order val="77"/>
          <c:marker>
            <c:symbol val="none"/>
          </c:marker>
          <c:xVal>
            <c:numLit>
              <c:formatCode>General</c:formatCode>
              <c:ptCount val="4"/>
              <c:pt idx="0">
                <c:v>68.969314575195313</c:v>
              </c:pt>
              <c:pt idx="1">
                <c:v>70.662773132324219</c:v>
              </c:pt>
              <c:pt idx="2">
                <c:v>70.662773132324219</c:v>
              </c:pt>
              <c:pt idx="3">
                <c:v>33.911651611328125</c:v>
              </c:pt>
            </c:numLit>
          </c:xVal>
          <c:yVal>
            <c:numLit>
              <c:formatCode>General</c:formatCode>
              <c:ptCount val="4"/>
              <c:pt idx="0">
                <c:v>29.162616729736328</c:v>
              </c:pt>
              <c:pt idx="1">
                <c:v>29.162616729736328</c:v>
              </c:pt>
              <c:pt idx="2">
                <c:v>22.5</c:v>
              </c:pt>
              <c:pt idx="3">
                <c:v>22.5</c:v>
              </c:pt>
            </c:numLit>
          </c:yVal>
          <c:smooth val="0"/>
        </c:ser>
        <c:ser>
          <c:idx val="78"/>
          <c:order val="7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excelence Telč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70.662773132324219</c:v>
              </c:pt>
              <c:pt idx="1">
                <c:v>71.118972778320312</c:v>
              </c:pt>
              <c:pt idx="2">
                <c:v>71.118972778320312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25.831308364868164</c:v>
              </c:pt>
              <c:pt idx="1">
                <c:v>25.831308364868164</c:v>
              </c:pt>
              <c:pt idx="2">
                <c:v>19</c:v>
              </c:pt>
              <c:pt idx="3">
                <c:v>19</c:v>
              </c:pt>
            </c:numLit>
          </c:yVal>
          <c:smooth val="0"/>
        </c:ser>
        <c:ser>
          <c:idx val="79"/>
          <c:order val="79"/>
          <c:marker>
            <c:symbol val="none"/>
          </c:marker>
          <c:xVal>
            <c:numLit>
              <c:formatCode>General</c:formatCode>
              <c:ptCount val="4"/>
              <c:pt idx="0">
                <c:v>71.118972778320312</c:v>
              </c:pt>
              <c:pt idx="1">
                <c:v>71.640899658203125</c:v>
              </c:pt>
              <c:pt idx="2">
                <c:v>71.640899658203125</c:v>
              </c:pt>
              <c:pt idx="3">
                <c:v>70.158554077148438</c:v>
              </c:pt>
            </c:numLit>
          </c:xVal>
          <c:yVal>
            <c:numLit>
              <c:formatCode>General</c:formatCode>
              <c:ptCount val="4"/>
              <c:pt idx="0">
                <c:v>22.415655136108398</c:v>
              </c:pt>
              <c:pt idx="1">
                <c:v>22.415655136108398</c:v>
              </c:pt>
              <c:pt idx="2">
                <c:v>14.5</c:v>
              </c:pt>
              <c:pt idx="3">
                <c:v>14.5</c:v>
              </c:pt>
            </c:numLit>
          </c:yVal>
          <c:smooth val="0"/>
        </c:ser>
        <c:ser>
          <c:idx val="80"/>
          <c:order val="8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Český národní korpus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71.640899658203125</c:v>
              </c:pt>
              <c:pt idx="1">
                <c:v>77.579444885253906</c:v>
              </c:pt>
              <c:pt idx="2">
                <c:v>77.579444885253906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18.457826614379883</c:v>
              </c:pt>
              <c:pt idx="1">
                <c:v>18.457826614379883</c:v>
              </c:pt>
              <c:pt idx="2">
                <c:v>11</c:v>
              </c:pt>
              <c:pt idx="3">
                <c:v>11</c:v>
              </c:pt>
            </c:numLit>
          </c:yVal>
          <c:smooth val="0"/>
        </c:ser>
        <c:ser>
          <c:idx val="81"/>
          <c:order val="8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apl. mikrobiologii a imunologii ve veterinární medicíne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77.579444885253906</c:v>
              </c:pt>
              <c:pt idx="1">
                <c:v>84.322669982910156</c:v>
              </c:pt>
              <c:pt idx="2">
                <c:v>84.322669982910156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14.728913307189941</c:v>
              </c:pt>
              <c:pt idx="1">
                <c:v>14.728913307189941</c:v>
              </c:pt>
              <c:pt idx="2">
                <c:v>9</c:v>
              </c:pt>
              <c:pt idx="3">
                <c:v>9</c:v>
              </c:pt>
            </c:numLit>
          </c:yVal>
          <c:smooth val="0"/>
        </c:ser>
        <c:ser>
          <c:idx val="82"/>
          <c:order val="82"/>
          <c:marker>
            <c:symbol val="none"/>
          </c:marker>
          <c:xVal>
            <c:numLit>
              <c:formatCode>General</c:formatCode>
              <c:ptCount val="4"/>
              <c:pt idx="0">
                <c:v>84.322669982910156</c:v>
              </c:pt>
              <c:pt idx="1">
                <c:v>97.470115661621094</c:v>
              </c:pt>
              <c:pt idx="2">
                <c:v>97.470115661621094</c:v>
              </c:pt>
              <c:pt idx="3">
                <c:v>9.3101139068603516</c:v>
              </c:pt>
            </c:numLit>
          </c:xVal>
          <c:yVal>
            <c:numLit>
              <c:formatCode>General</c:formatCode>
              <c:ptCount val="4"/>
              <c:pt idx="0">
                <c:v>11.864457130432129</c:v>
              </c:pt>
              <c:pt idx="1">
                <c:v>11.864457130432129</c:v>
              </c:pt>
              <c:pt idx="2">
                <c:v>6</c:v>
              </c:pt>
              <c:pt idx="3">
                <c:v>6</c:v>
              </c:pt>
            </c:numLit>
          </c:yVal>
          <c:smooth val="0"/>
        </c:ser>
        <c:ser>
          <c:idx val="83"/>
          <c:order val="8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Bibliografie dějin Českých zemí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97.470115661621094</c:v>
              </c:pt>
              <c:pt idx="1">
                <c:v>101.90507507324219</c:v>
              </c:pt>
              <c:pt idx="2">
                <c:v>101.90507507324219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8.9322280883789063</c:v>
              </c:pt>
              <c:pt idx="1">
                <c:v>8.9322280883789063</c:v>
              </c:pt>
              <c:pt idx="2">
                <c:v>3</c:v>
              </c:pt>
              <c:pt idx="3">
                <c:v>3</c:v>
              </c:pt>
            </c:numLit>
          </c:yVal>
          <c:smooth val="0"/>
        </c:ser>
        <c:ser>
          <c:idx val="84"/>
          <c:order val="8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Aerodynamické tunely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101.90507507324219</c:v>
              </c:pt>
              <c:pt idx="1">
                <c:v>102.19467163085937</c:v>
              </c:pt>
              <c:pt idx="2">
                <c:v>102.19467163085937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5.9661140441894531</c:v>
              </c:pt>
              <c:pt idx="1">
                <c:v>5.9661140441894531</c:v>
              </c:pt>
              <c:pt idx="2">
                <c:v>1</c:v>
              </c:pt>
              <c:pt idx="3">
                <c:v>1</c:v>
              </c:pt>
            </c:numLit>
          </c:yVal>
          <c:smooth val="0"/>
        </c:ser>
        <c:ser>
          <c:idx val="85"/>
          <c:order val="85"/>
          <c:marker>
            <c:symbol val="none"/>
          </c:marker>
          <c:xVal>
            <c:numLit>
              <c:formatCode>General</c:formatCode>
              <c:ptCount val="2"/>
              <c:pt idx="0">
                <c:v>102.19467163085937</c:v>
              </c:pt>
              <c:pt idx="1">
                <c:v>112.41413879394531</c:v>
              </c:pt>
            </c:numLit>
          </c:xVal>
          <c:yVal>
            <c:numLit>
              <c:formatCode>General</c:formatCode>
              <c:ptCount val="2"/>
              <c:pt idx="0">
                <c:v>3.4830570220947266</c:v>
              </c:pt>
              <c:pt idx="1">
                <c:v>3.4830570220947266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377344"/>
        <c:axId val="124391424"/>
      </c:scatterChart>
      <c:valAx>
        <c:axId val="124377344"/>
        <c:scaling>
          <c:orientation val="minMax"/>
          <c:max val="112.41414073454958"/>
          <c:min val="0"/>
        </c:scaling>
        <c:delete val="0"/>
        <c:axPos val="b"/>
        <c:numFmt formatCode="0" sourceLinked="0"/>
        <c:majorTickMark val="out"/>
        <c:minorTickMark val="out"/>
        <c:tickLblPos val="nextTo"/>
        <c:crossAx val="124391424"/>
        <c:crosses val="autoZero"/>
        <c:crossBetween val="midCat"/>
        <c:majorUnit val="112.41414073454958"/>
        <c:minorUnit val="28.103535183637394"/>
      </c:valAx>
      <c:valAx>
        <c:axId val="124391424"/>
        <c:scaling>
          <c:orientation val="minMax"/>
          <c:max val="171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124377344"/>
        <c:crosses val="autoZero"/>
        <c:crossBetween val="midCat"/>
        <c:majorUnit val="20"/>
        <c:minorUnit val="4"/>
      </c:valAx>
    </c:plotArea>
    <c:plotVisOnly val="1"/>
    <c:dispBlanksAs val="gap"/>
    <c:showDLblsOverMax val="0"/>
  </c:chart>
  <c:txPr>
    <a:bodyPr/>
    <a:lstStyle/>
    <a:p>
      <a:pPr>
        <a:defRPr sz="800"/>
      </a:pPr>
      <a:endParaRPr lang="cs-CZ"/>
    </a:p>
  </c:txPr>
  <c:printSettings>
    <c:headerFooter/>
    <c:pageMargins b="0.78740157499999996" l="0.7" r="0.7" t="0.78740157499999996" header="0.3" footer="0.3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19049</xdr:colOff>
      <xdr:row>3</xdr:row>
      <xdr:rowOff>142875</xdr:rowOff>
    </xdr:from>
    <xdr:to>
      <xdr:col>40</xdr:col>
      <xdr:colOff>7724</xdr:colOff>
      <xdr:row>64</xdr:row>
      <xdr:rowOff>44450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67</xdr:row>
      <xdr:rowOff>28575</xdr:rowOff>
    </xdr:from>
    <xdr:to>
      <xdr:col>37</xdr:col>
      <xdr:colOff>379200</xdr:colOff>
      <xdr:row>110</xdr:row>
      <xdr:rowOff>149225</xdr:rowOff>
    </xdr:to>
    <xdr:graphicFrame macro="">
      <xdr:nvGraphicFramePr>
        <xdr:cNvPr id="3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113</xdr:row>
      <xdr:rowOff>28575</xdr:rowOff>
    </xdr:from>
    <xdr:to>
      <xdr:col>37</xdr:col>
      <xdr:colOff>379200</xdr:colOff>
      <xdr:row>218</xdr:row>
      <xdr:rowOff>44450</xdr:rowOff>
    </xdr:to>
    <xdr:graphicFrame macro="">
      <xdr:nvGraphicFramePr>
        <xdr:cNvPr id="4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93</xdr:row>
      <xdr:rowOff>0</xdr:rowOff>
    </xdr:from>
    <xdr:to>
      <xdr:col>10</xdr:col>
      <xdr:colOff>309750</xdr:colOff>
      <xdr:row>110</xdr:row>
      <xdr:rowOff>92550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112</xdr:row>
      <xdr:rowOff>0</xdr:rowOff>
    </xdr:from>
    <xdr:to>
      <xdr:col>10</xdr:col>
      <xdr:colOff>309750</xdr:colOff>
      <xdr:row>132</xdr:row>
      <xdr:rowOff>6825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134</xdr:row>
      <xdr:rowOff>0</xdr:rowOff>
    </xdr:from>
    <xdr:to>
      <xdr:col>10</xdr:col>
      <xdr:colOff>309750</xdr:colOff>
      <xdr:row>154</xdr:row>
      <xdr:rowOff>73500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156</xdr:row>
      <xdr:rowOff>0</xdr:rowOff>
    </xdr:from>
    <xdr:to>
      <xdr:col>10</xdr:col>
      <xdr:colOff>309750</xdr:colOff>
      <xdr:row>176</xdr:row>
      <xdr:rowOff>73500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126</xdr:col>
      <xdr:colOff>0</xdr:colOff>
      <xdr:row>5</xdr:row>
      <xdr:rowOff>28575</xdr:rowOff>
    </xdr:from>
    <xdr:to>
      <xdr:col>149</xdr:col>
      <xdr:colOff>379200</xdr:colOff>
      <xdr:row>65</xdr:row>
      <xdr:rowOff>92075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126</xdr:col>
      <xdr:colOff>0</xdr:colOff>
      <xdr:row>68</xdr:row>
      <xdr:rowOff>28575</xdr:rowOff>
    </xdr:from>
    <xdr:to>
      <xdr:col>149</xdr:col>
      <xdr:colOff>379200</xdr:colOff>
      <xdr:row>173</xdr:row>
      <xdr:rowOff>44450</xdr:rowOff>
    </xdr:to>
    <xdr:graphicFrame macro="">
      <xdr:nvGraphicFramePr>
        <xdr:cNvPr id="3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V95"/>
  <sheetViews>
    <sheetView tabSelected="1" topLeftCell="B4" zoomScale="90" zoomScaleNormal="90" workbookViewId="0">
      <selection activeCell="A55" sqref="A55"/>
    </sheetView>
  </sheetViews>
  <sheetFormatPr defaultRowHeight="12.75" x14ac:dyDescent="0.2"/>
  <cols>
    <col min="1" max="1" width="50.7109375" style="7" customWidth="1"/>
    <col min="2" max="2" width="18.7109375" style="7" customWidth="1"/>
    <col min="3" max="94" width="3.7109375" style="7" customWidth="1"/>
    <col min="95" max="96" width="9.140625" style="7"/>
    <col min="97" max="97" width="50.7109375" style="7" customWidth="1"/>
    <col min="98" max="98" width="18.7109375" style="7" customWidth="1"/>
    <col min="99" max="151" width="3.7109375" style="7" customWidth="1"/>
    <col min="152" max="16384" width="9.140625" style="7"/>
  </cols>
  <sheetData>
    <row r="1" spans="1:95" x14ac:dyDescent="0.2">
      <c r="A1" s="56" t="s">
        <v>399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</row>
    <row r="2" spans="1:95" x14ac:dyDescent="0.2">
      <c r="A2" s="57" t="s">
        <v>400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</row>
    <row r="4" spans="1:95" x14ac:dyDescent="0.2">
      <c r="D4" s="58" t="s">
        <v>0</v>
      </c>
      <c r="E4" s="58"/>
      <c r="F4" s="58"/>
      <c r="G4" s="58"/>
      <c r="H4" s="58"/>
      <c r="I4" s="58"/>
      <c r="K4" s="58" t="s">
        <v>1</v>
      </c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X4" s="58" t="s">
        <v>2</v>
      </c>
      <c r="Y4" s="58"/>
      <c r="Z4" s="58"/>
      <c r="AA4" s="58"/>
      <c r="AB4" s="58"/>
      <c r="AC4" s="58"/>
      <c r="AD4" s="58"/>
      <c r="AE4" s="58"/>
      <c r="AG4" s="58" t="s">
        <v>3</v>
      </c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32"/>
      <c r="AT4" s="58" t="s">
        <v>4</v>
      </c>
      <c r="AU4" s="58"/>
      <c r="AV4" s="58"/>
      <c r="AW4" s="58"/>
      <c r="AX4" s="58"/>
      <c r="AY4" s="58"/>
      <c r="AZ4" s="58"/>
      <c r="BA4" s="58"/>
      <c r="BB4" s="58"/>
      <c r="BD4" s="58" t="s">
        <v>5</v>
      </c>
      <c r="BE4" s="58"/>
      <c r="BF4" s="58"/>
      <c r="BG4" s="58"/>
      <c r="BH4" s="58"/>
      <c r="BI4" s="58"/>
      <c r="BJ4" s="58"/>
      <c r="BK4" s="58"/>
      <c r="BL4" s="58"/>
      <c r="BN4" s="58" t="s">
        <v>6</v>
      </c>
      <c r="BO4" s="58"/>
      <c r="BP4" s="58"/>
      <c r="BQ4" s="58"/>
      <c r="BR4" s="58"/>
      <c r="BS4" s="58"/>
      <c r="BT4" s="58"/>
      <c r="BW4" s="58" t="s">
        <v>7</v>
      </c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</row>
    <row r="5" spans="1:95" ht="230.25" x14ac:dyDescent="0.2">
      <c r="A5" s="32"/>
      <c r="B5" s="32"/>
      <c r="C5" s="33"/>
      <c r="D5" s="33" t="s">
        <v>8</v>
      </c>
      <c r="E5" s="33" t="s">
        <v>9</v>
      </c>
      <c r="F5" s="33" t="s">
        <v>10</v>
      </c>
      <c r="G5" s="33" t="s">
        <v>11</v>
      </c>
      <c r="H5" s="33" t="s">
        <v>12</v>
      </c>
      <c r="I5" s="33" t="s">
        <v>13</v>
      </c>
      <c r="J5" s="33"/>
      <c r="K5" s="33" t="s">
        <v>14</v>
      </c>
      <c r="L5" s="33" t="s">
        <v>15</v>
      </c>
      <c r="M5" s="33" t="s">
        <v>16</v>
      </c>
      <c r="N5" s="33" t="s">
        <v>17</v>
      </c>
      <c r="O5" s="33" t="s">
        <v>18</v>
      </c>
      <c r="P5" s="33" t="s">
        <v>19</v>
      </c>
      <c r="Q5" s="33" t="s">
        <v>20</v>
      </c>
      <c r="R5" s="33" t="s">
        <v>21</v>
      </c>
      <c r="S5" s="33" t="s">
        <v>22</v>
      </c>
      <c r="T5" s="33" t="s">
        <v>23</v>
      </c>
      <c r="U5" s="33" t="s">
        <v>24</v>
      </c>
      <c r="V5" s="33" t="s">
        <v>25</v>
      </c>
      <c r="W5" s="33"/>
      <c r="X5" s="33" t="s">
        <v>26</v>
      </c>
      <c r="Y5" s="33" t="s">
        <v>27</v>
      </c>
      <c r="Z5" s="33" t="s">
        <v>28</v>
      </c>
      <c r="AA5" s="33" t="s">
        <v>29</v>
      </c>
      <c r="AB5" s="33" t="s">
        <v>30</v>
      </c>
      <c r="AC5" s="33" t="s">
        <v>31</v>
      </c>
      <c r="AD5" s="33" t="s">
        <v>32</v>
      </c>
      <c r="AE5" s="33" t="s">
        <v>33</v>
      </c>
      <c r="AF5" s="33"/>
      <c r="AG5" s="33" t="s">
        <v>34</v>
      </c>
      <c r="AH5" s="33" t="s">
        <v>35</v>
      </c>
      <c r="AI5" s="33" t="s">
        <v>36</v>
      </c>
      <c r="AJ5" s="33" t="s">
        <v>37</v>
      </c>
      <c r="AK5" s="33" t="s">
        <v>38</v>
      </c>
      <c r="AL5" s="33" t="s">
        <v>39</v>
      </c>
      <c r="AM5" s="33" t="s">
        <v>40</v>
      </c>
      <c r="AN5" s="33" t="s">
        <v>41</v>
      </c>
      <c r="AO5" s="33" t="s">
        <v>42</v>
      </c>
      <c r="AP5" s="33" t="s">
        <v>43</v>
      </c>
      <c r="AQ5" s="33" t="s">
        <v>44</v>
      </c>
      <c r="AR5" s="33" t="s">
        <v>45</v>
      </c>
      <c r="AS5" s="33"/>
      <c r="AT5" s="33" t="s">
        <v>46</v>
      </c>
      <c r="AU5" s="33" t="s">
        <v>47</v>
      </c>
      <c r="AV5" s="33" t="s">
        <v>48</v>
      </c>
      <c r="AW5" s="33" t="s">
        <v>49</v>
      </c>
      <c r="AX5" s="33" t="s">
        <v>50</v>
      </c>
      <c r="AY5" s="33" t="s">
        <v>51</v>
      </c>
      <c r="AZ5" s="33" t="s">
        <v>52</v>
      </c>
      <c r="BA5" s="33" t="s">
        <v>53</v>
      </c>
      <c r="BB5" s="33" t="s">
        <v>54</v>
      </c>
      <c r="BC5" s="33"/>
      <c r="BD5" s="33" t="s">
        <v>55</v>
      </c>
      <c r="BE5" s="33" t="s">
        <v>56</v>
      </c>
      <c r="BF5" s="33" t="s">
        <v>57</v>
      </c>
      <c r="BG5" s="33" t="s">
        <v>58</v>
      </c>
      <c r="BH5" s="33" t="s">
        <v>59</v>
      </c>
      <c r="BI5" s="33" t="s">
        <v>60</v>
      </c>
      <c r="BJ5" s="33" t="s">
        <v>61</v>
      </c>
      <c r="BK5" s="33" t="s">
        <v>62</v>
      </c>
      <c r="BL5" s="33" t="s">
        <v>63</v>
      </c>
      <c r="BM5" s="33"/>
      <c r="BN5" s="33" t="s">
        <v>64</v>
      </c>
      <c r="BO5" s="33" t="s">
        <v>65</v>
      </c>
      <c r="BP5" s="33" t="s">
        <v>66</v>
      </c>
      <c r="BQ5" s="33" t="s">
        <v>67</v>
      </c>
      <c r="BR5" s="33" t="s">
        <v>68</v>
      </c>
      <c r="BS5" s="33" t="s">
        <v>69</v>
      </c>
      <c r="BT5" s="33" t="s">
        <v>70</v>
      </c>
      <c r="BU5" s="26" t="s">
        <v>71</v>
      </c>
      <c r="BV5" s="33"/>
      <c r="BW5" s="33" t="s">
        <v>72</v>
      </c>
      <c r="BX5" s="33" t="s">
        <v>73</v>
      </c>
      <c r="BY5" s="33" t="s">
        <v>74</v>
      </c>
      <c r="BZ5" s="33" t="s">
        <v>75</v>
      </c>
      <c r="CA5" s="33" t="s">
        <v>76</v>
      </c>
      <c r="CB5" s="33" t="s">
        <v>77</v>
      </c>
      <c r="CC5" s="33" t="s">
        <v>78</v>
      </c>
      <c r="CD5" s="33" t="s">
        <v>79</v>
      </c>
      <c r="CE5" s="33" t="s">
        <v>80</v>
      </c>
      <c r="CF5" s="33" t="s">
        <v>81</v>
      </c>
      <c r="CG5" s="33" t="s">
        <v>82</v>
      </c>
      <c r="CH5" s="33" t="s">
        <v>83</v>
      </c>
      <c r="CI5" s="33" t="s">
        <v>84</v>
      </c>
      <c r="CJ5" s="33" t="s">
        <v>85</v>
      </c>
      <c r="CK5" s="33" t="s">
        <v>86</v>
      </c>
      <c r="CL5" s="33" t="s">
        <v>87</v>
      </c>
      <c r="CM5" s="33" t="s">
        <v>88</v>
      </c>
      <c r="CN5" s="33" t="s">
        <v>89</v>
      </c>
      <c r="CO5" s="33" t="s">
        <v>90</v>
      </c>
      <c r="CP5" s="33" t="s">
        <v>91</v>
      </c>
      <c r="CQ5" s="33"/>
    </row>
    <row r="6" spans="1:95" x14ac:dyDescent="0.2">
      <c r="A6" s="30" t="s">
        <v>253</v>
      </c>
      <c r="B6" s="29" t="s">
        <v>401</v>
      </c>
      <c r="C6" s="3"/>
      <c r="D6" s="27" t="s">
        <v>92</v>
      </c>
      <c r="E6" s="27" t="s">
        <v>93</v>
      </c>
      <c r="F6" s="27" t="s">
        <v>94</v>
      </c>
      <c r="G6" s="27" t="s">
        <v>95</v>
      </c>
      <c r="H6" s="27" t="s">
        <v>96</v>
      </c>
      <c r="I6" s="27" t="s">
        <v>97</v>
      </c>
      <c r="J6" s="2"/>
      <c r="K6" s="27" t="s">
        <v>98</v>
      </c>
      <c r="L6" s="27" t="s">
        <v>99</v>
      </c>
      <c r="M6" s="27" t="s">
        <v>100</v>
      </c>
      <c r="N6" s="27" t="s">
        <v>101</v>
      </c>
      <c r="O6" s="27" t="s">
        <v>102</v>
      </c>
      <c r="P6" s="27" t="s">
        <v>103</v>
      </c>
      <c r="Q6" s="27" t="s">
        <v>104</v>
      </c>
      <c r="R6" s="27" t="s">
        <v>105</v>
      </c>
      <c r="S6" s="27" t="s">
        <v>106</v>
      </c>
      <c r="T6" s="27" t="s">
        <v>107</v>
      </c>
      <c r="U6" s="27" t="s">
        <v>108</v>
      </c>
      <c r="V6" s="27" t="s">
        <v>109</v>
      </c>
      <c r="W6" s="2"/>
      <c r="X6" s="27" t="s">
        <v>110</v>
      </c>
      <c r="Y6" s="27" t="s">
        <v>111</v>
      </c>
      <c r="Z6" s="27" t="s">
        <v>112</v>
      </c>
      <c r="AA6" s="27" t="s">
        <v>113</v>
      </c>
      <c r="AB6" s="27" t="s">
        <v>114</v>
      </c>
      <c r="AC6" s="27" t="s">
        <v>115</v>
      </c>
      <c r="AD6" s="27" t="s">
        <v>116</v>
      </c>
      <c r="AE6" s="27" t="s">
        <v>117</v>
      </c>
      <c r="AF6" s="2"/>
      <c r="AG6" s="27" t="s">
        <v>118</v>
      </c>
      <c r="AH6" s="27" t="s">
        <v>119</v>
      </c>
      <c r="AI6" s="27" t="s">
        <v>120</v>
      </c>
      <c r="AJ6" s="27" t="s">
        <v>121</v>
      </c>
      <c r="AK6" s="27" t="s">
        <v>122</v>
      </c>
      <c r="AL6" s="27" t="s">
        <v>123</v>
      </c>
      <c r="AM6" s="27" t="s">
        <v>124</v>
      </c>
      <c r="AN6" s="27" t="s">
        <v>125</v>
      </c>
      <c r="AO6" s="27" t="s">
        <v>126</v>
      </c>
      <c r="AP6" s="27" t="s">
        <v>127</v>
      </c>
      <c r="AQ6" s="27" t="s">
        <v>128</v>
      </c>
      <c r="AR6" s="27" t="s">
        <v>129</v>
      </c>
      <c r="AS6" s="2"/>
      <c r="AT6" s="27" t="s">
        <v>130</v>
      </c>
      <c r="AU6" s="27" t="s">
        <v>131</v>
      </c>
      <c r="AV6" s="27" t="s">
        <v>132</v>
      </c>
      <c r="AW6" s="27" t="s">
        <v>133</v>
      </c>
      <c r="AX6" s="27" t="s">
        <v>134</v>
      </c>
      <c r="AY6" s="27" t="s">
        <v>135</v>
      </c>
      <c r="AZ6" s="27" t="s">
        <v>136</v>
      </c>
      <c r="BA6" s="27" t="s">
        <v>137</v>
      </c>
      <c r="BB6" s="27" t="s">
        <v>138</v>
      </c>
      <c r="BC6" s="2"/>
      <c r="BD6" s="27" t="s">
        <v>139</v>
      </c>
      <c r="BE6" s="27" t="s">
        <v>140</v>
      </c>
      <c r="BF6" s="27" t="s">
        <v>141</v>
      </c>
      <c r="BG6" s="27" t="s">
        <v>142</v>
      </c>
      <c r="BH6" s="27" t="s">
        <v>143</v>
      </c>
      <c r="BI6" s="27" t="s">
        <v>144</v>
      </c>
      <c r="BJ6" s="27" t="s">
        <v>145</v>
      </c>
      <c r="BK6" s="27" t="s">
        <v>146</v>
      </c>
      <c r="BL6" s="27" t="s">
        <v>147</v>
      </c>
      <c r="BM6" s="2"/>
      <c r="BN6" s="27" t="s">
        <v>148</v>
      </c>
      <c r="BO6" s="27" t="s">
        <v>149</v>
      </c>
      <c r="BP6" s="27" t="s">
        <v>150</v>
      </c>
      <c r="BQ6" s="27" t="s">
        <v>151</v>
      </c>
      <c r="BR6" s="27" t="s">
        <v>152</v>
      </c>
      <c r="BS6" s="27" t="s">
        <v>153</v>
      </c>
      <c r="BT6" s="27" t="s">
        <v>154</v>
      </c>
      <c r="BU6" s="28" t="s">
        <v>155</v>
      </c>
      <c r="BV6" s="2"/>
      <c r="BW6" s="27" t="s">
        <v>156</v>
      </c>
      <c r="BX6" s="27" t="s">
        <v>157</v>
      </c>
      <c r="BY6" s="27" t="s">
        <v>158</v>
      </c>
      <c r="BZ6" s="27" t="s">
        <v>159</v>
      </c>
      <c r="CA6" s="27" t="s">
        <v>160</v>
      </c>
      <c r="CB6" s="27" t="s">
        <v>161</v>
      </c>
      <c r="CC6" s="27" t="s">
        <v>162</v>
      </c>
      <c r="CD6" s="27" t="s">
        <v>163</v>
      </c>
      <c r="CE6" s="27" t="s">
        <v>164</v>
      </c>
      <c r="CF6" s="27" t="s">
        <v>165</v>
      </c>
      <c r="CG6" s="27" t="s">
        <v>166</v>
      </c>
      <c r="CH6" s="27" t="s">
        <v>167</v>
      </c>
      <c r="CI6" s="27" t="s">
        <v>168</v>
      </c>
      <c r="CJ6" s="27" t="s">
        <v>169</v>
      </c>
      <c r="CK6" s="27" t="s">
        <v>170</v>
      </c>
      <c r="CL6" s="27" t="s">
        <v>171</v>
      </c>
      <c r="CM6" s="27" t="s">
        <v>172</v>
      </c>
      <c r="CN6" s="27" t="s">
        <v>173</v>
      </c>
      <c r="CO6" s="27" t="s">
        <v>174</v>
      </c>
      <c r="CP6" s="27" t="s">
        <v>175</v>
      </c>
      <c r="CQ6" s="2" t="s">
        <v>251</v>
      </c>
    </row>
    <row r="7" spans="1:95" x14ac:dyDescent="0.2">
      <c r="A7" s="34" t="s">
        <v>176</v>
      </c>
      <c r="B7" s="34" t="s">
        <v>177</v>
      </c>
      <c r="C7" s="35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>
        <v>2</v>
      </c>
      <c r="P7" s="34"/>
      <c r="Q7" s="34"/>
      <c r="R7" s="34"/>
      <c r="S7" s="34"/>
      <c r="T7" s="34"/>
      <c r="U7" s="34"/>
      <c r="V7" s="34"/>
      <c r="W7" s="34"/>
      <c r="X7" s="34"/>
      <c r="Y7" s="34"/>
      <c r="Z7" s="34">
        <v>14</v>
      </c>
      <c r="AA7" s="34">
        <v>1</v>
      </c>
      <c r="AB7" s="34">
        <v>18</v>
      </c>
      <c r="AC7" s="34">
        <v>1</v>
      </c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>
        <v>9</v>
      </c>
      <c r="AO7" s="34">
        <v>8</v>
      </c>
      <c r="AP7" s="34">
        <v>1</v>
      </c>
      <c r="AQ7" s="34">
        <v>1</v>
      </c>
      <c r="AR7" s="34">
        <v>21</v>
      </c>
      <c r="AS7" s="34"/>
      <c r="AT7" s="34"/>
      <c r="AU7" s="34">
        <v>1</v>
      </c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>
        <v>1</v>
      </c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>
        <v>78</v>
      </c>
    </row>
    <row r="8" spans="1:95" x14ac:dyDescent="0.2">
      <c r="A8" s="34" t="s">
        <v>293</v>
      </c>
      <c r="B8" s="34" t="s">
        <v>178</v>
      </c>
      <c r="C8" s="35"/>
      <c r="D8" s="34"/>
      <c r="E8" s="34"/>
      <c r="F8" s="34"/>
      <c r="G8" s="34"/>
      <c r="H8" s="34"/>
      <c r="I8" s="34">
        <v>3</v>
      </c>
      <c r="J8" s="34"/>
      <c r="K8" s="34"/>
      <c r="L8" s="34">
        <v>2</v>
      </c>
      <c r="M8" s="34"/>
      <c r="N8" s="34"/>
      <c r="O8" s="34"/>
      <c r="P8" s="34">
        <v>1</v>
      </c>
      <c r="Q8" s="34">
        <v>2</v>
      </c>
      <c r="R8" s="34">
        <v>9</v>
      </c>
      <c r="S8" s="34"/>
      <c r="T8" s="34"/>
      <c r="U8" s="34"/>
      <c r="V8" s="34">
        <v>1</v>
      </c>
      <c r="W8" s="34"/>
      <c r="X8" s="34"/>
      <c r="Y8" s="34"/>
      <c r="Z8" s="34"/>
      <c r="AA8" s="34"/>
      <c r="AB8" s="34"/>
      <c r="AC8" s="34"/>
      <c r="AD8" s="34"/>
      <c r="AE8" s="34">
        <v>2</v>
      </c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>
        <v>1</v>
      </c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>
        <v>1</v>
      </c>
      <c r="BY8" s="34"/>
      <c r="BZ8" s="34">
        <v>1</v>
      </c>
      <c r="CA8" s="34">
        <v>5</v>
      </c>
      <c r="CB8" s="34">
        <v>6</v>
      </c>
      <c r="CC8" s="34"/>
      <c r="CD8" s="34"/>
      <c r="CE8" s="34"/>
      <c r="CF8" s="34"/>
      <c r="CG8" s="34">
        <v>5</v>
      </c>
      <c r="CH8" s="34"/>
      <c r="CI8" s="34"/>
      <c r="CJ8" s="34"/>
      <c r="CK8" s="34">
        <v>6</v>
      </c>
      <c r="CL8" s="34">
        <v>11</v>
      </c>
      <c r="CM8" s="34">
        <v>16</v>
      </c>
      <c r="CN8" s="34">
        <v>3</v>
      </c>
      <c r="CO8" s="34">
        <v>14</v>
      </c>
      <c r="CP8" s="34">
        <v>1</v>
      </c>
      <c r="CQ8" s="34">
        <v>90</v>
      </c>
    </row>
    <row r="9" spans="1:95" x14ac:dyDescent="0.2">
      <c r="A9" s="34" t="s">
        <v>402</v>
      </c>
      <c r="B9" s="34" t="s">
        <v>179</v>
      </c>
      <c r="C9" s="36"/>
    </row>
    <row r="10" spans="1:95" x14ac:dyDescent="0.2">
      <c r="A10" s="34" t="s">
        <v>403</v>
      </c>
      <c r="B10" s="34" t="s">
        <v>180</v>
      </c>
      <c r="C10" s="35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>
        <v>3</v>
      </c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>
        <v>1</v>
      </c>
      <c r="AS10" s="34"/>
      <c r="AT10" s="34">
        <v>1</v>
      </c>
      <c r="AU10" s="34">
        <v>2</v>
      </c>
      <c r="AV10" s="34">
        <v>3</v>
      </c>
      <c r="AW10" s="34">
        <v>1</v>
      </c>
      <c r="AX10" s="34">
        <v>17</v>
      </c>
      <c r="AY10" s="34"/>
      <c r="AZ10" s="34"/>
      <c r="BA10" s="34"/>
      <c r="BB10" s="34"/>
      <c r="BC10" s="34"/>
      <c r="BD10" s="34"/>
      <c r="BE10" s="34"/>
      <c r="BF10" s="34">
        <v>1</v>
      </c>
      <c r="BG10" s="34"/>
      <c r="BH10" s="34">
        <v>1</v>
      </c>
      <c r="BI10" s="34">
        <v>9</v>
      </c>
      <c r="BJ10" s="34"/>
      <c r="BK10" s="34"/>
      <c r="BL10" s="34"/>
      <c r="BM10" s="34"/>
      <c r="BN10" s="34"/>
      <c r="BO10" s="34"/>
      <c r="BP10" s="34">
        <v>6</v>
      </c>
      <c r="BQ10" s="34">
        <v>79</v>
      </c>
      <c r="BR10" s="34"/>
      <c r="BS10" s="34"/>
      <c r="BT10" s="34">
        <v>2</v>
      </c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>
        <v>126</v>
      </c>
    </row>
    <row r="11" spans="1:95" x14ac:dyDescent="0.2">
      <c r="A11" s="34" t="s">
        <v>404</v>
      </c>
      <c r="B11" s="34" t="s">
        <v>181</v>
      </c>
      <c r="C11" s="35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>
        <v>5</v>
      </c>
      <c r="W11" s="34"/>
      <c r="X11" s="34"/>
      <c r="Y11" s="34">
        <v>1</v>
      </c>
      <c r="Z11" s="34">
        <v>2</v>
      </c>
      <c r="AA11" s="34"/>
      <c r="AB11" s="34">
        <v>5</v>
      </c>
      <c r="AC11" s="34"/>
      <c r="AD11" s="34">
        <v>1</v>
      </c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>
        <v>22</v>
      </c>
      <c r="AV11" s="34"/>
      <c r="AW11" s="34">
        <v>3</v>
      </c>
      <c r="AX11" s="34"/>
      <c r="AY11" s="34">
        <v>5</v>
      </c>
      <c r="AZ11" s="34"/>
      <c r="BA11" s="34"/>
      <c r="BB11" s="34">
        <v>1</v>
      </c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>
        <v>1</v>
      </c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>
        <v>46</v>
      </c>
    </row>
    <row r="12" spans="1:95" x14ac:dyDescent="0.2">
      <c r="A12" s="34" t="s">
        <v>182</v>
      </c>
      <c r="B12" s="34" t="s">
        <v>183</v>
      </c>
      <c r="C12" s="36"/>
    </row>
    <row r="13" spans="1:95" x14ac:dyDescent="0.2">
      <c r="A13" s="34" t="s">
        <v>184</v>
      </c>
      <c r="B13" s="34" t="s">
        <v>185</v>
      </c>
      <c r="C13" s="35"/>
      <c r="D13" s="34"/>
      <c r="E13" s="34"/>
      <c r="F13" s="34"/>
      <c r="G13" s="34"/>
      <c r="H13" s="34"/>
      <c r="I13" s="34">
        <v>1</v>
      </c>
      <c r="J13" s="34"/>
      <c r="K13" s="34"/>
      <c r="L13" s="34"/>
      <c r="M13" s="34">
        <v>2</v>
      </c>
      <c r="N13" s="34"/>
      <c r="O13" s="34"/>
      <c r="P13" s="34"/>
      <c r="Q13" s="34">
        <v>1</v>
      </c>
      <c r="R13" s="34"/>
      <c r="S13" s="34">
        <v>3</v>
      </c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>
        <v>44</v>
      </c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>
        <v>1</v>
      </c>
      <c r="BS13" s="34"/>
      <c r="BT13" s="34"/>
      <c r="BU13" s="34"/>
      <c r="BV13" s="34"/>
      <c r="BW13" s="34">
        <v>68</v>
      </c>
      <c r="BX13" s="34">
        <v>3</v>
      </c>
      <c r="BY13" s="34"/>
      <c r="BZ13" s="34">
        <v>3</v>
      </c>
      <c r="CA13" s="34">
        <v>42</v>
      </c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>
        <v>168</v>
      </c>
    </row>
    <row r="14" spans="1:95" x14ac:dyDescent="0.2">
      <c r="A14" s="34" t="s">
        <v>405</v>
      </c>
      <c r="B14" s="34" t="s">
        <v>186</v>
      </c>
      <c r="C14" s="35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>
        <v>41</v>
      </c>
      <c r="P14" s="34"/>
      <c r="Q14" s="34">
        <v>3</v>
      </c>
      <c r="R14" s="34">
        <v>1</v>
      </c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>
        <v>2</v>
      </c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>
        <v>19</v>
      </c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>
        <v>2</v>
      </c>
      <c r="CL14" s="34">
        <v>1</v>
      </c>
      <c r="CM14" s="34"/>
      <c r="CN14" s="34"/>
      <c r="CO14" s="34"/>
      <c r="CP14" s="34"/>
      <c r="CQ14" s="34">
        <v>69</v>
      </c>
    </row>
    <row r="15" spans="1:95" x14ac:dyDescent="0.2">
      <c r="A15" s="34" t="s">
        <v>187</v>
      </c>
      <c r="B15" s="34" t="s">
        <v>188</v>
      </c>
      <c r="C15" s="35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>
        <v>2</v>
      </c>
      <c r="W15" s="34"/>
      <c r="X15" s="34"/>
      <c r="Y15" s="34">
        <v>1</v>
      </c>
      <c r="Z15" s="34">
        <v>11</v>
      </c>
      <c r="AA15" s="34"/>
      <c r="AB15" s="34">
        <v>7</v>
      </c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>
        <v>4</v>
      </c>
      <c r="AV15" s="34">
        <v>3</v>
      </c>
      <c r="AW15" s="34"/>
      <c r="AX15" s="34">
        <v>2</v>
      </c>
      <c r="AY15" s="34"/>
      <c r="AZ15" s="34"/>
      <c r="BA15" s="34"/>
      <c r="BB15" s="34"/>
      <c r="BC15" s="34"/>
      <c r="BD15" s="34">
        <v>28</v>
      </c>
      <c r="BE15" s="34"/>
      <c r="BF15" s="34"/>
      <c r="BG15" s="34"/>
      <c r="BH15" s="34"/>
      <c r="BI15" s="34"/>
      <c r="BJ15" s="34"/>
      <c r="BK15" s="34">
        <v>5</v>
      </c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>
        <v>1</v>
      </c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>
        <v>64</v>
      </c>
    </row>
    <row r="16" spans="1:95" x14ac:dyDescent="0.2">
      <c r="A16" s="34" t="s">
        <v>189</v>
      </c>
      <c r="B16" s="34" t="s">
        <v>190</v>
      </c>
      <c r="C16" s="35"/>
      <c r="D16" s="34"/>
      <c r="E16" s="34"/>
      <c r="F16" s="34"/>
      <c r="G16" s="34"/>
      <c r="H16" s="34"/>
      <c r="I16" s="34">
        <v>7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>
        <v>1</v>
      </c>
      <c r="AF16" s="34"/>
      <c r="AG16" s="34"/>
      <c r="AH16" s="34"/>
      <c r="AI16" s="34"/>
      <c r="AJ16" s="34"/>
      <c r="AK16" s="34"/>
      <c r="AL16" s="34"/>
      <c r="AM16" s="34">
        <v>1</v>
      </c>
      <c r="AN16" s="34">
        <v>21</v>
      </c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>
        <v>82</v>
      </c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>
        <v>112</v>
      </c>
    </row>
    <row r="17" spans="1:95" x14ac:dyDescent="0.2">
      <c r="A17" s="34" t="s">
        <v>191</v>
      </c>
      <c r="B17" s="34" t="s">
        <v>192</v>
      </c>
      <c r="C17" s="35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>
        <v>17</v>
      </c>
      <c r="P17" s="34"/>
      <c r="Q17" s="34"/>
      <c r="R17" s="34">
        <v>5</v>
      </c>
      <c r="S17" s="34"/>
      <c r="T17" s="34">
        <v>15</v>
      </c>
      <c r="U17" s="34"/>
      <c r="V17" s="34"/>
      <c r="W17" s="34"/>
      <c r="X17" s="34">
        <v>1</v>
      </c>
      <c r="Y17" s="34">
        <v>4</v>
      </c>
      <c r="Z17" s="34"/>
      <c r="AA17" s="34"/>
      <c r="AB17" s="34"/>
      <c r="AC17" s="34">
        <v>2</v>
      </c>
      <c r="AD17" s="34"/>
      <c r="AE17" s="34"/>
      <c r="AF17" s="34"/>
      <c r="AG17" s="34"/>
      <c r="AH17" s="34">
        <v>1</v>
      </c>
      <c r="AI17" s="34"/>
      <c r="AJ17" s="34">
        <v>2</v>
      </c>
      <c r="AK17" s="34"/>
      <c r="AL17" s="34"/>
      <c r="AM17" s="34"/>
      <c r="AN17" s="34">
        <v>1</v>
      </c>
      <c r="AO17" s="34"/>
      <c r="AP17" s="34"/>
      <c r="AQ17" s="34"/>
      <c r="AR17" s="34"/>
      <c r="AS17" s="34"/>
      <c r="AT17" s="34"/>
      <c r="AU17" s="34"/>
      <c r="AV17" s="34"/>
      <c r="AW17" s="34"/>
      <c r="AX17" s="34">
        <v>1</v>
      </c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>
        <v>1</v>
      </c>
      <c r="BY17" s="34"/>
      <c r="BZ17" s="34"/>
      <c r="CA17" s="34"/>
      <c r="CB17" s="34">
        <v>94</v>
      </c>
      <c r="CC17" s="34">
        <v>3</v>
      </c>
      <c r="CD17" s="34">
        <v>5</v>
      </c>
      <c r="CE17" s="34">
        <v>5</v>
      </c>
      <c r="CF17" s="34">
        <v>4</v>
      </c>
      <c r="CG17" s="34">
        <v>12</v>
      </c>
      <c r="CH17" s="34"/>
      <c r="CI17" s="34"/>
      <c r="CJ17" s="34"/>
      <c r="CK17" s="34"/>
      <c r="CL17" s="34"/>
      <c r="CM17" s="34">
        <v>2</v>
      </c>
      <c r="CN17" s="34">
        <v>1</v>
      </c>
      <c r="CO17" s="34"/>
      <c r="CP17" s="34"/>
      <c r="CQ17" s="34">
        <v>176</v>
      </c>
    </row>
    <row r="18" spans="1:95" x14ac:dyDescent="0.2">
      <c r="A18" s="34" t="s">
        <v>193</v>
      </c>
      <c r="B18" s="34" t="s">
        <v>194</v>
      </c>
      <c r="C18" s="36"/>
    </row>
    <row r="19" spans="1:95" x14ac:dyDescent="0.2">
      <c r="A19" s="34" t="s">
        <v>294</v>
      </c>
      <c r="B19" s="34" t="s">
        <v>195</v>
      </c>
      <c r="C19" s="36"/>
    </row>
    <row r="20" spans="1:95" x14ac:dyDescent="0.2">
      <c r="A20" s="34" t="s">
        <v>295</v>
      </c>
      <c r="B20" s="34" t="s">
        <v>197</v>
      </c>
      <c r="C20" s="35"/>
      <c r="D20" s="34"/>
      <c r="E20" s="34"/>
      <c r="F20" s="34"/>
      <c r="G20" s="34"/>
      <c r="H20" s="34"/>
      <c r="I20" s="34"/>
      <c r="J20" s="34"/>
      <c r="K20" s="34"/>
      <c r="L20" s="34"/>
      <c r="M20" s="34">
        <v>1</v>
      </c>
      <c r="N20" s="34"/>
      <c r="O20" s="34">
        <v>1</v>
      </c>
      <c r="P20" s="34"/>
      <c r="Q20" s="34"/>
      <c r="R20" s="34"/>
      <c r="S20" s="34"/>
      <c r="T20" s="34">
        <v>18</v>
      </c>
      <c r="U20" s="34"/>
      <c r="V20" s="34"/>
      <c r="W20" s="34"/>
      <c r="X20" s="34">
        <v>7</v>
      </c>
      <c r="Y20" s="34">
        <v>23</v>
      </c>
      <c r="Z20" s="34"/>
      <c r="AA20" s="34"/>
      <c r="AB20" s="34">
        <v>4</v>
      </c>
      <c r="AC20" s="34">
        <v>9</v>
      </c>
      <c r="AD20" s="34">
        <v>9</v>
      </c>
      <c r="AE20" s="34"/>
      <c r="AF20" s="34"/>
      <c r="AG20" s="34"/>
      <c r="AH20" s="34">
        <v>1</v>
      </c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>
        <v>5</v>
      </c>
      <c r="AV20" s="34"/>
      <c r="AW20" s="34"/>
      <c r="AX20" s="34">
        <v>2</v>
      </c>
      <c r="AY20" s="34"/>
      <c r="AZ20" s="34"/>
      <c r="BA20" s="34"/>
      <c r="BB20" s="34"/>
      <c r="BC20" s="34"/>
      <c r="BD20" s="34">
        <v>1</v>
      </c>
      <c r="BE20" s="34"/>
      <c r="BF20" s="34">
        <v>2</v>
      </c>
      <c r="BG20" s="34"/>
      <c r="BH20" s="34"/>
      <c r="BI20" s="34"/>
      <c r="BJ20" s="34"/>
      <c r="BK20" s="34">
        <v>4</v>
      </c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>
        <v>7</v>
      </c>
      <c r="BY20" s="34"/>
      <c r="BZ20" s="34">
        <v>5</v>
      </c>
      <c r="CA20" s="34"/>
      <c r="CB20" s="34"/>
      <c r="CC20" s="34">
        <v>1</v>
      </c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>
        <v>100</v>
      </c>
    </row>
    <row r="21" spans="1:95" x14ac:dyDescent="0.2">
      <c r="A21" s="34" t="s">
        <v>296</v>
      </c>
      <c r="B21" s="34" t="s">
        <v>199</v>
      </c>
      <c r="C21" s="35"/>
      <c r="D21" s="34"/>
      <c r="E21" s="34"/>
      <c r="F21" s="34"/>
      <c r="G21" s="34"/>
      <c r="H21" s="34"/>
      <c r="I21" s="34"/>
      <c r="J21" s="34"/>
      <c r="K21" s="34">
        <v>5</v>
      </c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>
        <v>15</v>
      </c>
      <c r="BV21" s="34"/>
      <c r="BW21" s="34">
        <v>1</v>
      </c>
      <c r="BX21" s="34"/>
      <c r="BY21" s="34">
        <v>3</v>
      </c>
      <c r="BZ21" s="34"/>
      <c r="CA21" s="34"/>
      <c r="CB21" s="34"/>
      <c r="CC21" s="34"/>
      <c r="CD21" s="34"/>
      <c r="CE21" s="34"/>
      <c r="CF21" s="34"/>
      <c r="CG21" s="34">
        <v>1</v>
      </c>
      <c r="CH21" s="34"/>
      <c r="CI21" s="34"/>
      <c r="CJ21" s="34"/>
      <c r="CK21" s="34"/>
      <c r="CL21" s="34"/>
      <c r="CM21" s="34"/>
      <c r="CN21" s="34"/>
      <c r="CO21" s="34"/>
      <c r="CP21" s="34"/>
      <c r="CQ21" s="34">
        <v>25</v>
      </c>
    </row>
    <row r="22" spans="1:95" x14ac:dyDescent="0.2">
      <c r="A22" s="34" t="s">
        <v>297</v>
      </c>
      <c r="B22" s="34" t="s">
        <v>200</v>
      </c>
      <c r="C22" s="35"/>
      <c r="D22" s="34"/>
      <c r="E22" s="34"/>
      <c r="F22" s="34"/>
      <c r="G22" s="34">
        <v>3</v>
      </c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>
        <v>1</v>
      </c>
      <c r="AC22" s="34"/>
      <c r="AD22" s="34"/>
      <c r="AE22" s="34">
        <v>1</v>
      </c>
      <c r="AF22" s="34"/>
      <c r="AG22" s="34">
        <v>3</v>
      </c>
      <c r="AH22" s="34"/>
      <c r="AI22" s="34"/>
      <c r="AJ22" s="34">
        <v>1</v>
      </c>
      <c r="AK22" s="34"/>
      <c r="AL22" s="34">
        <v>3</v>
      </c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>
        <v>22</v>
      </c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>
        <v>1</v>
      </c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>
        <v>35</v>
      </c>
    </row>
    <row r="23" spans="1:95" x14ac:dyDescent="0.2">
      <c r="A23" s="34" t="s">
        <v>298</v>
      </c>
      <c r="B23" s="34" t="s">
        <v>201</v>
      </c>
      <c r="C23" s="35"/>
      <c r="D23" s="34"/>
      <c r="E23" s="34"/>
      <c r="F23" s="34"/>
      <c r="G23" s="34"/>
      <c r="H23" s="34"/>
      <c r="I23" s="34"/>
      <c r="J23" s="34"/>
      <c r="K23" s="34">
        <v>4</v>
      </c>
      <c r="L23" s="34"/>
      <c r="M23" s="34"/>
      <c r="N23" s="34"/>
      <c r="O23" s="34"/>
      <c r="P23" s="34"/>
      <c r="Q23" s="34"/>
      <c r="R23" s="34">
        <v>2</v>
      </c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>
        <v>3</v>
      </c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>
        <v>1</v>
      </c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>
        <v>1</v>
      </c>
      <c r="BY23" s="34"/>
      <c r="BZ23" s="34"/>
      <c r="CA23" s="34"/>
      <c r="CB23" s="34"/>
      <c r="CC23" s="34"/>
      <c r="CD23" s="34">
        <v>2</v>
      </c>
      <c r="CE23" s="34">
        <v>1</v>
      </c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>
        <v>14</v>
      </c>
    </row>
    <row r="24" spans="1:95" x14ac:dyDescent="0.2">
      <c r="A24" s="34" t="s">
        <v>299</v>
      </c>
      <c r="B24" s="34" t="s">
        <v>202</v>
      </c>
      <c r="C24" s="36"/>
    </row>
    <row r="25" spans="1:95" x14ac:dyDescent="0.2">
      <c r="A25" s="34" t="s">
        <v>300</v>
      </c>
      <c r="B25" s="34" t="s">
        <v>203</v>
      </c>
      <c r="C25" s="36"/>
    </row>
    <row r="26" spans="1:95" x14ac:dyDescent="0.2">
      <c r="A26" s="34" t="s">
        <v>406</v>
      </c>
      <c r="B26" s="34" t="s">
        <v>204</v>
      </c>
      <c r="C26" s="35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>
        <v>32</v>
      </c>
      <c r="W26" s="34"/>
      <c r="X26" s="34">
        <v>1</v>
      </c>
      <c r="Y26" s="34">
        <v>1</v>
      </c>
      <c r="Z26" s="34"/>
      <c r="AA26" s="34"/>
      <c r="AB26" s="34">
        <v>2</v>
      </c>
      <c r="AC26" s="34"/>
      <c r="AD26" s="34"/>
      <c r="AE26" s="34"/>
      <c r="AF26" s="34"/>
      <c r="AG26" s="34">
        <v>2</v>
      </c>
      <c r="AH26" s="34"/>
      <c r="AI26" s="34"/>
      <c r="AJ26" s="34"/>
      <c r="AK26" s="34"/>
      <c r="AL26" s="34"/>
      <c r="AM26" s="34"/>
      <c r="AN26" s="34"/>
      <c r="AO26" s="34">
        <v>5</v>
      </c>
      <c r="AP26" s="34"/>
      <c r="AQ26" s="34"/>
      <c r="AR26" s="34"/>
      <c r="AS26" s="34"/>
      <c r="AT26" s="34"/>
      <c r="AU26" s="34">
        <v>3</v>
      </c>
      <c r="AV26" s="34">
        <v>1</v>
      </c>
      <c r="AW26" s="34"/>
      <c r="AX26" s="34"/>
      <c r="AY26" s="34"/>
      <c r="AZ26" s="34">
        <v>6</v>
      </c>
      <c r="BA26" s="34">
        <v>2</v>
      </c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>
        <v>2</v>
      </c>
      <c r="BP26" s="34"/>
      <c r="BQ26" s="34">
        <v>1</v>
      </c>
      <c r="BR26" s="34"/>
      <c r="BS26" s="34">
        <v>80</v>
      </c>
      <c r="BT26" s="34">
        <v>1</v>
      </c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>
        <v>1</v>
      </c>
      <c r="CJ26" s="34"/>
      <c r="CK26" s="34"/>
      <c r="CL26" s="34"/>
      <c r="CM26" s="34"/>
      <c r="CN26" s="34"/>
      <c r="CO26" s="34"/>
      <c r="CP26" s="34"/>
      <c r="CQ26" s="34">
        <v>140</v>
      </c>
    </row>
    <row r="27" spans="1:95" x14ac:dyDescent="0.2">
      <c r="A27" s="34" t="s">
        <v>301</v>
      </c>
      <c r="B27" s="34" t="s">
        <v>205</v>
      </c>
      <c r="C27" s="36"/>
    </row>
    <row r="28" spans="1:95" x14ac:dyDescent="0.2">
      <c r="A28" s="34" t="s">
        <v>206</v>
      </c>
      <c r="B28" s="34" t="s">
        <v>207</v>
      </c>
      <c r="C28" s="35"/>
      <c r="D28" s="34">
        <v>1</v>
      </c>
      <c r="E28" s="34"/>
      <c r="F28" s="34"/>
      <c r="G28" s="34"/>
      <c r="H28" s="34"/>
      <c r="I28" s="34"/>
      <c r="J28" s="34"/>
      <c r="K28" s="34">
        <v>1</v>
      </c>
      <c r="L28" s="34">
        <v>2</v>
      </c>
      <c r="M28" s="34"/>
      <c r="N28" s="34">
        <v>40</v>
      </c>
      <c r="O28" s="34">
        <v>19</v>
      </c>
      <c r="P28" s="34"/>
      <c r="Q28" s="34"/>
      <c r="R28" s="34"/>
      <c r="S28" s="34"/>
      <c r="T28" s="34">
        <v>3</v>
      </c>
      <c r="U28" s="34">
        <v>4</v>
      </c>
      <c r="V28" s="34"/>
      <c r="W28" s="34"/>
      <c r="X28" s="34">
        <v>15</v>
      </c>
      <c r="Y28" s="34">
        <v>9</v>
      </c>
      <c r="Z28" s="34">
        <v>2</v>
      </c>
      <c r="AA28" s="34"/>
      <c r="AB28" s="34"/>
      <c r="AC28" s="34">
        <v>24</v>
      </c>
      <c r="AD28" s="34">
        <v>1</v>
      </c>
      <c r="AE28" s="34"/>
      <c r="AF28" s="34"/>
      <c r="AG28" s="34"/>
      <c r="AH28" s="34">
        <v>2</v>
      </c>
      <c r="AI28" s="34"/>
      <c r="AJ28" s="34"/>
      <c r="AK28" s="34">
        <v>1</v>
      </c>
      <c r="AL28" s="34"/>
      <c r="AM28" s="34"/>
      <c r="AN28" s="34"/>
      <c r="AO28" s="34">
        <v>1</v>
      </c>
      <c r="AP28" s="34"/>
      <c r="AQ28" s="34"/>
      <c r="AR28" s="34"/>
      <c r="AS28" s="34"/>
      <c r="AT28" s="34"/>
      <c r="AU28" s="34">
        <v>1</v>
      </c>
      <c r="AV28" s="34"/>
      <c r="AW28" s="34"/>
      <c r="AX28" s="34"/>
      <c r="AY28" s="34"/>
      <c r="AZ28" s="34"/>
      <c r="BA28" s="34"/>
      <c r="BB28" s="34">
        <v>2</v>
      </c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>
        <v>1</v>
      </c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>
        <v>129</v>
      </c>
    </row>
    <row r="29" spans="1:95" x14ac:dyDescent="0.2">
      <c r="A29" s="34" t="s">
        <v>208</v>
      </c>
      <c r="B29" s="34" t="s">
        <v>209</v>
      </c>
      <c r="C29" s="35"/>
      <c r="D29" s="34"/>
      <c r="E29" s="34">
        <v>1</v>
      </c>
      <c r="F29" s="34"/>
      <c r="G29" s="34">
        <v>1</v>
      </c>
      <c r="H29" s="34">
        <v>12</v>
      </c>
      <c r="I29" s="34">
        <v>5</v>
      </c>
      <c r="J29" s="34"/>
      <c r="K29" s="34"/>
      <c r="L29" s="34">
        <v>1</v>
      </c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>
        <v>1</v>
      </c>
      <c r="AO29" s="34"/>
      <c r="AP29" s="34"/>
      <c r="AQ29" s="34"/>
      <c r="AR29" s="34">
        <v>4</v>
      </c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>
        <v>1</v>
      </c>
      <c r="CI29" s="34">
        <v>4</v>
      </c>
      <c r="CJ29" s="34">
        <v>25</v>
      </c>
      <c r="CK29" s="34"/>
      <c r="CL29" s="34"/>
      <c r="CM29" s="34"/>
      <c r="CN29" s="34"/>
      <c r="CO29" s="34">
        <v>1</v>
      </c>
      <c r="CP29" s="34"/>
      <c r="CQ29" s="34">
        <v>56</v>
      </c>
    </row>
    <row r="30" spans="1:95" x14ac:dyDescent="0.2">
      <c r="A30" s="34" t="s">
        <v>302</v>
      </c>
      <c r="B30" s="34" t="s">
        <v>210</v>
      </c>
      <c r="C30" s="35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>
        <v>4</v>
      </c>
      <c r="BX30" s="34"/>
      <c r="BY30" s="34">
        <v>1</v>
      </c>
      <c r="BZ30" s="34"/>
      <c r="CA30" s="34">
        <v>37</v>
      </c>
      <c r="CB30" s="34">
        <v>3</v>
      </c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>
        <v>2</v>
      </c>
      <c r="CN30" s="34"/>
      <c r="CO30" s="34"/>
      <c r="CP30" s="34"/>
      <c r="CQ30" s="34">
        <v>47</v>
      </c>
    </row>
    <row r="31" spans="1:95" x14ac:dyDescent="0.2">
      <c r="A31" s="34" t="s">
        <v>211</v>
      </c>
      <c r="B31" s="34" t="s">
        <v>212</v>
      </c>
      <c r="C31" s="35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>
        <v>9</v>
      </c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>
        <v>9</v>
      </c>
    </row>
    <row r="32" spans="1:95" x14ac:dyDescent="0.2">
      <c r="A32" s="34" t="s">
        <v>303</v>
      </c>
      <c r="B32" s="34" t="s">
        <v>213</v>
      </c>
      <c r="C32" s="35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>
        <v>1</v>
      </c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>
        <v>28</v>
      </c>
      <c r="BX32" s="34"/>
      <c r="BY32" s="34">
        <v>2</v>
      </c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>
        <v>31</v>
      </c>
    </row>
    <row r="33" spans="1:95" x14ac:dyDescent="0.2">
      <c r="A33" s="34" t="s">
        <v>214</v>
      </c>
      <c r="B33" s="34" t="s">
        <v>215</v>
      </c>
      <c r="C33" s="36"/>
    </row>
    <row r="34" spans="1:95" x14ac:dyDescent="0.2">
      <c r="A34" s="34" t="s">
        <v>216</v>
      </c>
      <c r="B34" s="34" t="s">
        <v>217</v>
      </c>
      <c r="C34" s="36"/>
    </row>
    <row r="35" spans="1:95" x14ac:dyDescent="0.2">
      <c r="A35" s="34" t="s">
        <v>218</v>
      </c>
      <c r="B35" s="34" t="s">
        <v>219</v>
      </c>
      <c r="C35" s="36"/>
    </row>
    <row r="36" spans="1:95" x14ac:dyDescent="0.2">
      <c r="A36" s="34" t="s">
        <v>304</v>
      </c>
      <c r="B36" s="34" t="s">
        <v>220</v>
      </c>
      <c r="C36" s="35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>
        <v>5</v>
      </c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>
        <v>5</v>
      </c>
    </row>
    <row r="37" spans="1:95" x14ac:dyDescent="0.2">
      <c r="A37" s="34" t="s">
        <v>407</v>
      </c>
      <c r="B37" s="34" t="s">
        <v>221</v>
      </c>
      <c r="C37" s="35"/>
      <c r="D37" s="34"/>
      <c r="E37" s="34"/>
      <c r="F37" s="34"/>
      <c r="G37" s="34"/>
      <c r="H37" s="34"/>
      <c r="I37" s="34">
        <v>2</v>
      </c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>
        <v>2</v>
      </c>
      <c r="AI37" s="34">
        <v>1</v>
      </c>
      <c r="AJ37" s="34"/>
      <c r="AK37" s="34"/>
      <c r="AL37" s="34"/>
      <c r="AM37" s="34">
        <v>6</v>
      </c>
      <c r="AN37" s="34"/>
      <c r="AO37" s="34">
        <v>1</v>
      </c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>
        <v>3</v>
      </c>
      <c r="CJ37" s="34"/>
      <c r="CK37" s="34"/>
      <c r="CL37" s="34">
        <v>13</v>
      </c>
      <c r="CM37" s="34"/>
      <c r="CN37" s="34"/>
      <c r="CO37" s="34"/>
      <c r="CP37" s="34"/>
      <c r="CQ37" s="34">
        <v>28</v>
      </c>
    </row>
    <row r="38" spans="1:95" x14ac:dyDescent="0.2">
      <c r="A38" s="34" t="s">
        <v>222</v>
      </c>
      <c r="B38" s="34" t="s">
        <v>223</v>
      </c>
      <c r="C38" s="36"/>
    </row>
    <row r="39" spans="1:95" x14ac:dyDescent="0.2">
      <c r="A39" s="34" t="s">
        <v>408</v>
      </c>
      <c r="B39" s="34" t="s">
        <v>224</v>
      </c>
      <c r="C39" s="35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>
        <v>13</v>
      </c>
      <c r="T39" s="34"/>
      <c r="U39" s="34"/>
      <c r="V39" s="34"/>
      <c r="W39" s="34"/>
      <c r="X39" s="34"/>
      <c r="Y39" s="34">
        <v>1</v>
      </c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>
        <v>14</v>
      </c>
    </row>
    <row r="40" spans="1:95" x14ac:dyDescent="0.2">
      <c r="A40" s="34" t="s">
        <v>305</v>
      </c>
      <c r="B40" s="34" t="s">
        <v>225</v>
      </c>
      <c r="C40" s="35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>
        <v>2</v>
      </c>
      <c r="P40" s="34"/>
      <c r="Q40" s="34">
        <v>3</v>
      </c>
      <c r="R40" s="34">
        <v>2</v>
      </c>
      <c r="S40" s="34"/>
      <c r="T40" s="34">
        <v>10</v>
      </c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>
        <v>1</v>
      </c>
      <c r="BX40" s="34">
        <v>4</v>
      </c>
      <c r="BY40" s="34"/>
      <c r="BZ40" s="34"/>
      <c r="CA40" s="34"/>
      <c r="CB40" s="34"/>
      <c r="CC40" s="34"/>
      <c r="CD40" s="34"/>
      <c r="CE40" s="34">
        <v>1</v>
      </c>
      <c r="CF40" s="34"/>
      <c r="CG40" s="34"/>
      <c r="CH40" s="34"/>
      <c r="CI40" s="34"/>
      <c r="CJ40" s="34"/>
      <c r="CK40" s="34">
        <v>4</v>
      </c>
      <c r="CL40" s="34"/>
      <c r="CM40" s="34"/>
      <c r="CN40" s="34"/>
      <c r="CO40" s="34"/>
      <c r="CP40" s="34"/>
      <c r="CQ40" s="34">
        <v>27</v>
      </c>
    </row>
    <row r="41" spans="1:95" x14ac:dyDescent="0.2">
      <c r="A41" s="34" t="s">
        <v>306</v>
      </c>
      <c r="B41" s="34" t="s">
        <v>226</v>
      </c>
      <c r="C41" s="35"/>
      <c r="D41" s="34"/>
      <c r="E41" s="34"/>
      <c r="F41" s="34"/>
      <c r="G41" s="34"/>
      <c r="H41" s="34"/>
      <c r="I41" s="34">
        <v>3</v>
      </c>
      <c r="J41" s="34"/>
      <c r="K41" s="34"/>
      <c r="L41" s="34"/>
      <c r="M41" s="34">
        <v>43</v>
      </c>
      <c r="N41" s="34"/>
      <c r="O41" s="34">
        <v>1</v>
      </c>
      <c r="P41" s="34"/>
      <c r="Q41" s="34">
        <v>10</v>
      </c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>
        <v>19</v>
      </c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>
        <v>15</v>
      </c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>
        <v>2</v>
      </c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>
        <v>55</v>
      </c>
      <c r="BV41" s="34"/>
      <c r="BW41" s="34">
        <v>30</v>
      </c>
      <c r="BX41" s="34">
        <v>20</v>
      </c>
      <c r="BY41" s="34">
        <v>12</v>
      </c>
      <c r="BZ41" s="34">
        <v>12</v>
      </c>
      <c r="CA41" s="34">
        <v>7</v>
      </c>
      <c r="CB41" s="34"/>
      <c r="CC41" s="34"/>
      <c r="CD41" s="34"/>
      <c r="CE41" s="34">
        <v>10</v>
      </c>
      <c r="CF41" s="34"/>
      <c r="CG41" s="34">
        <v>1</v>
      </c>
      <c r="CH41" s="34"/>
      <c r="CI41" s="34"/>
      <c r="CJ41" s="34"/>
      <c r="CK41" s="34">
        <v>27</v>
      </c>
      <c r="CL41" s="34">
        <v>4</v>
      </c>
      <c r="CM41" s="34"/>
      <c r="CN41" s="34"/>
      <c r="CO41" s="34"/>
      <c r="CP41" s="34"/>
      <c r="CQ41" s="34">
        <v>271</v>
      </c>
    </row>
    <row r="42" spans="1:95" x14ac:dyDescent="0.2">
      <c r="A42" s="34" t="s">
        <v>307</v>
      </c>
      <c r="B42" s="34" t="s">
        <v>227</v>
      </c>
      <c r="C42" s="36"/>
    </row>
    <row r="43" spans="1:95" x14ac:dyDescent="0.2">
      <c r="A43" s="34" t="s">
        <v>308</v>
      </c>
      <c r="B43" s="34" t="s">
        <v>228</v>
      </c>
      <c r="C43" s="36"/>
    </row>
    <row r="44" spans="1:95" x14ac:dyDescent="0.2">
      <c r="A44" s="34" t="s">
        <v>309</v>
      </c>
      <c r="B44" s="34" t="s">
        <v>229</v>
      </c>
      <c r="C44" s="35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>
        <v>1</v>
      </c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>
        <v>102</v>
      </c>
      <c r="BX44" s="34">
        <v>8</v>
      </c>
      <c r="BY44" s="34"/>
      <c r="BZ44" s="34"/>
      <c r="CA44" s="34">
        <v>4</v>
      </c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>
        <v>12</v>
      </c>
      <c r="CP44" s="34"/>
      <c r="CQ44" s="34">
        <v>127</v>
      </c>
    </row>
    <row r="45" spans="1:95" x14ac:dyDescent="0.2">
      <c r="A45" s="34" t="s">
        <v>230</v>
      </c>
      <c r="B45" s="34" t="s">
        <v>231</v>
      </c>
      <c r="C45" s="36"/>
    </row>
    <row r="46" spans="1:95" x14ac:dyDescent="0.2">
      <c r="A46" s="34" t="s">
        <v>310</v>
      </c>
      <c r="B46" s="34" t="s">
        <v>232</v>
      </c>
      <c r="C46" s="35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>
        <v>1</v>
      </c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>
        <v>1</v>
      </c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>
        <v>1</v>
      </c>
      <c r="CI46" s="34">
        <v>3</v>
      </c>
      <c r="CJ46" s="34"/>
      <c r="CK46" s="34"/>
      <c r="CL46" s="34"/>
      <c r="CM46" s="34"/>
      <c r="CN46" s="34"/>
      <c r="CO46" s="34"/>
      <c r="CP46" s="34"/>
      <c r="CQ46" s="34">
        <v>6</v>
      </c>
    </row>
    <row r="47" spans="1:95" x14ac:dyDescent="0.2">
      <c r="A47" s="34" t="s">
        <v>233</v>
      </c>
      <c r="B47" s="34" t="s">
        <v>234</v>
      </c>
      <c r="C47" s="35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>
        <v>1</v>
      </c>
      <c r="Z47" s="34"/>
      <c r="AA47" s="34"/>
      <c r="AB47" s="34"/>
      <c r="AC47" s="34">
        <v>5</v>
      </c>
      <c r="AD47" s="34"/>
      <c r="AE47" s="34">
        <v>3</v>
      </c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>
        <v>1</v>
      </c>
      <c r="AS47" s="34"/>
      <c r="AT47" s="34"/>
      <c r="AU47" s="34">
        <v>1</v>
      </c>
      <c r="AV47" s="34"/>
      <c r="AW47" s="34"/>
      <c r="AX47" s="34"/>
      <c r="AY47" s="34">
        <v>8</v>
      </c>
      <c r="AZ47" s="34">
        <v>1</v>
      </c>
      <c r="BA47" s="34">
        <v>2</v>
      </c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>
        <v>1</v>
      </c>
      <c r="CL47" s="34"/>
      <c r="CM47" s="34"/>
      <c r="CN47" s="34"/>
      <c r="CO47" s="34"/>
      <c r="CP47" s="34"/>
      <c r="CQ47" s="34">
        <v>23</v>
      </c>
    </row>
    <row r="48" spans="1:95" x14ac:dyDescent="0.2">
      <c r="A48" s="34" t="s">
        <v>311</v>
      </c>
      <c r="B48" s="34" t="s">
        <v>235</v>
      </c>
      <c r="C48" s="35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>
        <v>3</v>
      </c>
      <c r="AV48" s="34"/>
      <c r="AW48" s="34"/>
      <c r="AX48" s="34">
        <v>1</v>
      </c>
      <c r="AY48" s="34"/>
      <c r="AZ48" s="34"/>
      <c r="BA48" s="34"/>
      <c r="BB48" s="34"/>
      <c r="BC48" s="34"/>
      <c r="BD48" s="34">
        <v>9</v>
      </c>
      <c r="BE48" s="34"/>
      <c r="BF48" s="34"/>
      <c r="BG48" s="34">
        <v>1</v>
      </c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>
        <v>14</v>
      </c>
    </row>
    <row r="49" spans="1:152" x14ac:dyDescent="0.2">
      <c r="A49" s="34" t="s">
        <v>312</v>
      </c>
      <c r="B49" s="34" t="s">
        <v>236</v>
      </c>
      <c r="C49" s="36"/>
    </row>
    <row r="50" spans="1:152" x14ac:dyDescent="0.2">
      <c r="A50" s="34" t="s">
        <v>313</v>
      </c>
      <c r="B50" s="34" t="s">
        <v>237</v>
      </c>
      <c r="C50" s="36"/>
    </row>
    <row r="51" spans="1:152" x14ac:dyDescent="0.2">
      <c r="A51" s="34" t="s">
        <v>238</v>
      </c>
      <c r="B51" s="34" t="s">
        <v>239</v>
      </c>
      <c r="C51" s="35"/>
      <c r="D51" s="34"/>
      <c r="E51" s="34"/>
      <c r="F51" s="34">
        <v>18</v>
      </c>
      <c r="G51" s="34"/>
      <c r="H51" s="34"/>
      <c r="I51" s="34"/>
      <c r="J51" s="34"/>
      <c r="K51" s="34"/>
      <c r="L51" s="34"/>
      <c r="M51" s="34">
        <v>17</v>
      </c>
      <c r="N51" s="34"/>
      <c r="O51" s="34"/>
      <c r="P51" s="34">
        <v>3</v>
      </c>
      <c r="Q51" s="34"/>
      <c r="R51" s="34">
        <v>2</v>
      </c>
      <c r="S51" s="34">
        <v>1</v>
      </c>
      <c r="T51" s="34">
        <v>2</v>
      </c>
      <c r="U51" s="34"/>
      <c r="V51" s="34"/>
      <c r="W51" s="34"/>
      <c r="X51" s="34"/>
      <c r="Y51" s="34">
        <v>1</v>
      </c>
      <c r="Z51" s="34">
        <v>4</v>
      </c>
      <c r="AA51" s="34">
        <v>68</v>
      </c>
      <c r="AB51" s="34"/>
      <c r="AC51" s="34">
        <v>4</v>
      </c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>
        <v>1</v>
      </c>
      <c r="AP51" s="34">
        <v>1</v>
      </c>
      <c r="AQ51" s="34"/>
      <c r="AR51" s="34"/>
      <c r="AS51" s="34"/>
      <c r="AT51" s="34"/>
      <c r="AU51" s="34"/>
      <c r="AV51" s="34"/>
      <c r="AW51" s="34"/>
      <c r="AX51" s="34">
        <v>5</v>
      </c>
      <c r="AY51" s="34"/>
      <c r="AZ51" s="34"/>
      <c r="BA51" s="34"/>
      <c r="BB51" s="34">
        <v>3</v>
      </c>
      <c r="BC51" s="34"/>
      <c r="BD51" s="34"/>
      <c r="BE51" s="34"/>
      <c r="BF51" s="34"/>
      <c r="BG51" s="34"/>
      <c r="BH51" s="34"/>
      <c r="BI51" s="34"/>
      <c r="BJ51" s="34"/>
      <c r="BK51" s="34"/>
      <c r="BL51" s="34">
        <v>1</v>
      </c>
      <c r="BM51" s="34"/>
      <c r="BN51" s="34"/>
      <c r="BO51" s="34"/>
      <c r="BP51" s="34"/>
      <c r="BQ51" s="34"/>
      <c r="BR51" s="34"/>
      <c r="BS51" s="34"/>
      <c r="BT51" s="34">
        <v>2</v>
      </c>
      <c r="BU51" s="34"/>
      <c r="BV51" s="34"/>
      <c r="BW51" s="34"/>
      <c r="BX51" s="34">
        <v>8</v>
      </c>
      <c r="BY51" s="34"/>
      <c r="BZ51" s="34"/>
      <c r="CA51" s="34"/>
      <c r="CB51" s="34"/>
      <c r="CC51" s="34"/>
      <c r="CD51" s="34">
        <v>6</v>
      </c>
      <c r="CE51" s="34"/>
      <c r="CF51" s="34">
        <v>4</v>
      </c>
      <c r="CG51" s="34"/>
      <c r="CH51" s="34"/>
      <c r="CI51" s="34"/>
      <c r="CJ51" s="34"/>
      <c r="CK51" s="34">
        <v>2</v>
      </c>
      <c r="CL51" s="34"/>
      <c r="CM51" s="34"/>
      <c r="CN51" s="34"/>
      <c r="CO51" s="34"/>
      <c r="CP51" s="34">
        <v>1</v>
      </c>
      <c r="CQ51" s="34">
        <v>154</v>
      </c>
    </row>
    <row r="52" spans="1:152" x14ac:dyDescent="0.2">
      <c r="A52" s="34" t="s">
        <v>240</v>
      </c>
      <c r="B52" s="34" t="s">
        <v>241</v>
      </c>
      <c r="C52" s="36"/>
    </row>
    <row r="53" spans="1:152" x14ac:dyDescent="0.2">
      <c r="A53" s="34" t="s">
        <v>314</v>
      </c>
      <c r="B53" s="34" t="s">
        <v>242</v>
      </c>
      <c r="C53" s="36"/>
    </row>
    <row r="54" spans="1:152" x14ac:dyDescent="0.2">
      <c r="A54" s="34" t="s">
        <v>409</v>
      </c>
      <c r="B54" s="34" t="s">
        <v>243</v>
      </c>
      <c r="C54" s="35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>
        <v>3</v>
      </c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>
        <v>2</v>
      </c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>
        <v>2</v>
      </c>
      <c r="BY54" s="34">
        <v>1</v>
      </c>
      <c r="BZ54" s="34"/>
      <c r="CA54" s="34"/>
      <c r="CB54" s="34"/>
      <c r="CC54" s="34"/>
      <c r="CD54" s="34">
        <v>2</v>
      </c>
      <c r="CE54" s="34"/>
      <c r="CF54" s="34"/>
      <c r="CG54" s="34"/>
      <c r="CH54" s="34"/>
      <c r="CI54" s="34"/>
      <c r="CJ54" s="34">
        <v>1</v>
      </c>
      <c r="CK54" s="34"/>
      <c r="CL54" s="34"/>
      <c r="CM54" s="34">
        <v>2</v>
      </c>
      <c r="CN54" s="34"/>
      <c r="CO54" s="34">
        <v>37</v>
      </c>
      <c r="CP54" s="34">
        <v>1</v>
      </c>
      <c r="CQ54" s="34">
        <v>51</v>
      </c>
    </row>
    <row r="55" spans="1:152" x14ac:dyDescent="0.2">
      <c r="A55" s="31" t="s">
        <v>244</v>
      </c>
      <c r="B55" s="4" t="s">
        <v>245</v>
      </c>
      <c r="C55" s="36"/>
    </row>
    <row r="56" spans="1:152" x14ac:dyDescent="0.2">
      <c r="A56" s="4" t="s">
        <v>315</v>
      </c>
      <c r="B56" s="4" t="s">
        <v>246</v>
      </c>
      <c r="C56" s="35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</row>
    <row r="57" spans="1:152" x14ac:dyDescent="0.2">
      <c r="A57" s="4" t="s">
        <v>316</v>
      </c>
      <c r="B57" s="4" t="s">
        <v>247</v>
      </c>
      <c r="C57" s="35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</row>
    <row r="58" spans="1:152" x14ac:dyDescent="0.2">
      <c r="A58" s="4" t="s">
        <v>317</v>
      </c>
      <c r="B58" s="4" t="s">
        <v>248</v>
      </c>
      <c r="C58" s="35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</row>
    <row r="59" spans="1:152" x14ac:dyDescent="0.2">
      <c r="A59" s="4" t="s">
        <v>249</v>
      </c>
      <c r="B59" s="4" t="s">
        <v>250</v>
      </c>
      <c r="C59" s="35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</row>
    <row r="60" spans="1:152" x14ac:dyDescent="0.2">
      <c r="A60" s="35" t="s">
        <v>251</v>
      </c>
      <c r="C60" s="35"/>
      <c r="D60" s="34">
        <v>1</v>
      </c>
      <c r="E60" s="34">
        <v>1</v>
      </c>
      <c r="F60" s="34">
        <v>18</v>
      </c>
      <c r="G60" s="34">
        <v>4</v>
      </c>
      <c r="H60" s="34">
        <v>12</v>
      </c>
      <c r="I60" s="34">
        <v>21</v>
      </c>
      <c r="J60" s="34"/>
      <c r="K60" s="34">
        <v>10</v>
      </c>
      <c r="L60" s="34">
        <v>5</v>
      </c>
      <c r="M60" s="34">
        <v>63</v>
      </c>
      <c r="N60" s="34">
        <v>40</v>
      </c>
      <c r="O60" s="34">
        <v>88</v>
      </c>
      <c r="P60" s="34">
        <v>5</v>
      </c>
      <c r="Q60" s="34">
        <v>22</v>
      </c>
      <c r="R60" s="34">
        <v>21</v>
      </c>
      <c r="S60" s="34">
        <v>17</v>
      </c>
      <c r="T60" s="34">
        <v>48</v>
      </c>
      <c r="U60" s="34">
        <v>4</v>
      </c>
      <c r="V60" s="34">
        <v>40</v>
      </c>
      <c r="W60" s="34"/>
      <c r="X60" s="34">
        <v>24</v>
      </c>
      <c r="Y60" s="34">
        <v>45</v>
      </c>
      <c r="Z60" s="34">
        <v>33</v>
      </c>
      <c r="AA60" s="34">
        <v>69</v>
      </c>
      <c r="AB60" s="34">
        <v>37</v>
      </c>
      <c r="AC60" s="34">
        <v>48</v>
      </c>
      <c r="AD60" s="34">
        <v>55</v>
      </c>
      <c r="AE60" s="34">
        <v>35</v>
      </c>
      <c r="AF60" s="34"/>
      <c r="AG60" s="34">
        <v>5</v>
      </c>
      <c r="AH60" s="34">
        <v>6</v>
      </c>
      <c r="AI60" s="34">
        <v>1</v>
      </c>
      <c r="AJ60" s="34">
        <v>3</v>
      </c>
      <c r="AK60" s="34">
        <v>2</v>
      </c>
      <c r="AL60" s="34">
        <v>3</v>
      </c>
      <c r="AM60" s="34">
        <v>7</v>
      </c>
      <c r="AN60" s="34">
        <v>34</v>
      </c>
      <c r="AO60" s="34">
        <v>16</v>
      </c>
      <c r="AP60" s="34">
        <v>2</v>
      </c>
      <c r="AQ60" s="34">
        <v>16</v>
      </c>
      <c r="AR60" s="34">
        <v>27</v>
      </c>
      <c r="AS60" s="34"/>
      <c r="AT60" s="34">
        <v>1</v>
      </c>
      <c r="AU60" s="34">
        <v>42</v>
      </c>
      <c r="AV60" s="34">
        <v>7</v>
      </c>
      <c r="AW60" s="34">
        <v>4</v>
      </c>
      <c r="AX60" s="34">
        <v>28</v>
      </c>
      <c r="AY60" s="34">
        <v>13</v>
      </c>
      <c r="AZ60" s="34">
        <v>7</v>
      </c>
      <c r="BA60" s="34">
        <v>26</v>
      </c>
      <c r="BB60" s="34">
        <v>7</v>
      </c>
      <c r="BC60" s="34"/>
      <c r="BD60" s="34">
        <v>38</v>
      </c>
      <c r="BE60" s="34">
        <v>2</v>
      </c>
      <c r="BF60" s="34">
        <v>5</v>
      </c>
      <c r="BG60" s="34">
        <v>1</v>
      </c>
      <c r="BH60" s="34">
        <v>1</v>
      </c>
      <c r="BI60" s="34">
        <v>9</v>
      </c>
      <c r="BJ60" s="34">
        <v>2</v>
      </c>
      <c r="BK60" s="34">
        <v>9</v>
      </c>
      <c r="BL60" s="34">
        <v>1</v>
      </c>
      <c r="BM60" s="34"/>
      <c r="BN60" s="34">
        <v>1</v>
      </c>
      <c r="BO60" s="34">
        <v>3</v>
      </c>
      <c r="BP60" s="34">
        <v>6</v>
      </c>
      <c r="BQ60" s="34">
        <v>80</v>
      </c>
      <c r="BR60" s="34">
        <v>2</v>
      </c>
      <c r="BS60" s="34">
        <v>80</v>
      </c>
      <c r="BT60" s="34">
        <v>5</v>
      </c>
      <c r="BU60" s="34">
        <v>71</v>
      </c>
      <c r="BV60" s="34"/>
      <c r="BW60" s="34">
        <v>253</v>
      </c>
      <c r="BX60" s="34">
        <v>55</v>
      </c>
      <c r="BY60" s="34">
        <v>19</v>
      </c>
      <c r="BZ60" s="34">
        <v>21</v>
      </c>
      <c r="CA60" s="34">
        <v>177</v>
      </c>
      <c r="CB60" s="34">
        <v>103</v>
      </c>
      <c r="CC60" s="34">
        <v>4</v>
      </c>
      <c r="CD60" s="34">
        <v>15</v>
      </c>
      <c r="CE60" s="34">
        <v>19</v>
      </c>
      <c r="CF60" s="34">
        <v>8</v>
      </c>
      <c r="CG60" s="34">
        <v>19</v>
      </c>
      <c r="CH60" s="34">
        <v>2</v>
      </c>
      <c r="CI60" s="34">
        <v>11</v>
      </c>
      <c r="CJ60" s="34">
        <v>26</v>
      </c>
      <c r="CK60" s="34">
        <v>42</v>
      </c>
      <c r="CL60" s="34">
        <v>29</v>
      </c>
      <c r="CM60" s="34">
        <v>22</v>
      </c>
      <c r="CN60" s="34">
        <v>4</v>
      </c>
      <c r="CO60" s="34">
        <v>64</v>
      </c>
      <c r="CP60" s="34">
        <v>3</v>
      </c>
      <c r="CQ60" s="34">
        <v>2235</v>
      </c>
    </row>
    <row r="61" spans="1:152" s="36" customFormat="1" ht="30" customHeight="1" x14ac:dyDescent="0.2"/>
    <row r="62" spans="1:152" x14ac:dyDescent="0.2">
      <c r="D62" s="58" t="s">
        <v>0</v>
      </c>
      <c r="E62" s="58"/>
      <c r="F62" s="58"/>
      <c r="G62" s="58"/>
      <c r="H62" s="58"/>
      <c r="I62" s="58"/>
      <c r="K62" s="58" t="s">
        <v>1</v>
      </c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X62" s="58" t="s">
        <v>2</v>
      </c>
      <c r="Y62" s="58"/>
      <c r="Z62" s="58"/>
      <c r="AA62" s="58"/>
      <c r="AB62" s="58"/>
      <c r="AC62" s="58"/>
      <c r="AD62" s="58"/>
      <c r="AE62" s="58"/>
      <c r="AG62" s="58" t="s">
        <v>3</v>
      </c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32"/>
      <c r="AT62" s="58" t="s">
        <v>4</v>
      </c>
      <c r="AU62" s="58"/>
      <c r="AV62" s="58"/>
      <c r="AW62" s="58"/>
      <c r="AX62" s="58"/>
      <c r="AY62" s="58"/>
      <c r="AZ62" s="58"/>
      <c r="BA62" s="58"/>
      <c r="BB62" s="58"/>
      <c r="BD62" s="58" t="s">
        <v>5</v>
      </c>
      <c r="BE62" s="58"/>
      <c r="BF62" s="58"/>
      <c r="BG62" s="58"/>
      <c r="BH62" s="58"/>
      <c r="BI62" s="58"/>
      <c r="BJ62" s="58"/>
      <c r="BK62" s="58"/>
      <c r="BL62" s="58"/>
      <c r="BN62" s="58" t="s">
        <v>6</v>
      </c>
      <c r="BO62" s="58"/>
      <c r="BP62" s="58"/>
      <c r="BQ62" s="58"/>
      <c r="BR62" s="58"/>
      <c r="BS62" s="58"/>
      <c r="BT62" s="58"/>
      <c r="BW62" s="58" t="s">
        <v>7</v>
      </c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V62" s="59" t="s">
        <v>0</v>
      </c>
      <c r="CW62" s="59"/>
      <c r="CY62" s="58" t="s">
        <v>1</v>
      </c>
      <c r="CZ62" s="58"/>
      <c r="DA62" s="58"/>
      <c r="DB62" s="58"/>
      <c r="DC62" s="58"/>
      <c r="DD62" s="58"/>
      <c r="DE62" s="58"/>
      <c r="DF62" s="58"/>
      <c r="DG62" s="58"/>
      <c r="DI62" s="58" t="s">
        <v>2</v>
      </c>
      <c r="DJ62" s="58"/>
      <c r="DK62" s="58"/>
      <c r="DL62" s="58"/>
      <c r="DM62" s="58"/>
      <c r="DN62" s="58"/>
      <c r="DO62" s="58"/>
      <c r="DP62" s="58"/>
      <c r="DR62" s="59" t="s">
        <v>3</v>
      </c>
      <c r="DS62" s="59"/>
      <c r="DT62" s="59"/>
      <c r="DU62" s="59"/>
      <c r="DV62" s="59"/>
      <c r="DX62" s="58" t="s">
        <v>4</v>
      </c>
      <c r="DY62" s="58"/>
      <c r="DZ62" s="58"/>
      <c r="EA62" s="58"/>
      <c r="EC62" s="41" t="s">
        <v>5</v>
      </c>
      <c r="EE62" s="59" t="s">
        <v>6</v>
      </c>
      <c r="EF62" s="59"/>
      <c r="EI62" s="58" t="s">
        <v>7</v>
      </c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</row>
    <row r="63" spans="1:152" ht="231" customHeight="1" x14ac:dyDescent="0.2">
      <c r="A63" s="32"/>
      <c r="B63" s="32"/>
      <c r="C63" s="37"/>
      <c r="D63" s="33" t="s">
        <v>8</v>
      </c>
      <c r="E63" s="33" t="s">
        <v>9</v>
      </c>
      <c r="F63" s="33" t="s">
        <v>10</v>
      </c>
      <c r="G63" s="33" t="s">
        <v>11</v>
      </c>
      <c r="H63" s="33" t="s">
        <v>12</v>
      </c>
      <c r="I63" s="33" t="s">
        <v>13</v>
      </c>
      <c r="J63" s="38"/>
      <c r="K63" s="33" t="s">
        <v>14</v>
      </c>
      <c r="L63" s="33" t="s">
        <v>15</v>
      </c>
      <c r="M63" s="33" t="s">
        <v>16</v>
      </c>
      <c r="N63" s="33" t="s">
        <v>17</v>
      </c>
      <c r="O63" s="33" t="s">
        <v>18</v>
      </c>
      <c r="P63" s="33" t="s">
        <v>19</v>
      </c>
      <c r="Q63" s="33" t="s">
        <v>20</v>
      </c>
      <c r="R63" s="33" t="s">
        <v>21</v>
      </c>
      <c r="S63" s="33" t="s">
        <v>22</v>
      </c>
      <c r="T63" s="33" t="s">
        <v>23</v>
      </c>
      <c r="U63" s="33" t="s">
        <v>24</v>
      </c>
      <c r="V63" s="33" t="s">
        <v>25</v>
      </c>
      <c r="W63" s="38"/>
      <c r="X63" s="33" t="s">
        <v>26</v>
      </c>
      <c r="Y63" s="33" t="s">
        <v>27</v>
      </c>
      <c r="Z63" s="33" t="s">
        <v>28</v>
      </c>
      <c r="AA63" s="33" t="s">
        <v>29</v>
      </c>
      <c r="AB63" s="33" t="s">
        <v>30</v>
      </c>
      <c r="AC63" s="33" t="s">
        <v>31</v>
      </c>
      <c r="AD63" s="33" t="s">
        <v>32</v>
      </c>
      <c r="AE63" s="33" t="s">
        <v>33</v>
      </c>
      <c r="AF63" s="38"/>
      <c r="AG63" s="33" t="s">
        <v>34</v>
      </c>
      <c r="AH63" s="33" t="s">
        <v>35</v>
      </c>
      <c r="AI63" s="33" t="s">
        <v>36</v>
      </c>
      <c r="AJ63" s="33" t="s">
        <v>37</v>
      </c>
      <c r="AK63" s="33" t="s">
        <v>38</v>
      </c>
      <c r="AL63" s="33" t="s">
        <v>39</v>
      </c>
      <c r="AM63" s="33" t="s">
        <v>40</v>
      </c>
      <c r="AN63" s="33" t="s">
        <v>41</v>
      </c>
      <c r="AO63" s="33" t="s">
        <v>42</v>
      </c>
      <c r="AP63" s="33" t="s">
        <v>43</v>
      </c>
      <c r="AQ63" s="33" t="s">
        <v>44</v>
      </c>
      <c r="AR63" s="33" t="s">
        <v>45</v>
      </c>
      <c r="AS63" s="38"/>
      <c r="AT63" s="33" t="s">
        <v>46</v>
      </c>
      <c r="AU63" s="33" t="s">
        <v>47</v>
      </c>
      <c r="AV63" s="33" t="s">
        <v>48</v>
      </c>
      <c r="AW63" s="33" t="s">
        <v>49</v>
      </c>
      <c r="AX63" s="33" t="s">
        <v>50</v>
      </c>
      <c r="AY63" s="33" t="s">
        <v>51</v>
      </c>
      <c r="AZ63" s="33" t="s">
        <v>52</v>
      </c>
      <c r="BA63" s="33" t="s">
        <v>53</v>
      </c>
      <c r="BB63" s="33" t="s">
        <v>54</v>
      </c>
      <c r="BC63" s="38"/>
      <c r="BD63" s="33" t="s">
        <v>55</v>
      </c>
      <c r="BE63" s="33" t="s">
        <v>56</v>
      </c>
      <c r="BF63" s="33" t="s">
        <v>57</v>
      </c>
      <c r="BG63" s="33" t="s">
        <v>58</v>
      </c>
      <c r="BH63" s="33" t="s">
        <v>59</v>
      </c>
      <c r="BI63" s="33" t="s">
        <v>60</v>
      </c>
      <c r="BJ63" s="33" t="s">
        <v>61</v>
      </c>
      <c r="BK63" s="33" t="s">
        <v>62</v>
      </c>
      <c r="BL63" s="33" t="s">
        <v>63</v>
      </c>
      <c r="BM63" s="38"/>
      <c r="BN63" s="33" t="s">
        <v>64</v>
      </c>
      <c r="BO63" s="33" t="s">
        <v>65</v>
      </c>
      <c r="BP63" s="33" t="s">
        <v>66</v>
      </c>
      <c r="BQ63" s="33" t="s">
        <v>67</v>
      </c>
      <c r="BR63" s="33" t="s">
        <v>68</v>
      </c>
      <c r="BS63" s="33" t="s">
        <v>69</v>
      </c>
      <c r="BT63" s="33" t="s">
        <v>70</v>
      </c>
      <c r="BU63" s="26" t="s">
        <v>71</v>
      </c>
      <c r="BV63" s="38"/>
      <c r="BW63" s="33" t="s">
        <v>72</v>
      </c>
      <c r="BX63" s="33" t="s">
        <v>73</v>
      </c>
      <c r="BY63" s="33" t="s">
        <v>74</v>
      </c>
      <c r="BZ63" s="33" t="s">
        <v>75</v>
      </c>
      <c r="CA63" s="33" t="s">
        <v>76</v>
      </c>
      <c r="CB63" s="33" t="s">
        <v>77</v>
      </c>
      <c r="CC63" s="33" t="s">
        <v>78</v>
      </c>
      <c r="CD63" s="33" t="s">
        <v>79</v>
      </c>
      <c r="CE63" s="33" t="s">
        <v>80</v>
      </c>
      <c r="CF63" s="33" t="s">
        <v>81</v>
      </c>
      <c r="CG63" s="33" t="s">
        <v>82</v>
      </c>
      <c r="CH63" s="33" t="s">
        <v>83</v>
      </c>
      <c r="CI63" s="33" t="s">
        <v>84</v>
      </c>
      <c r="CJ63" s="33" t="s">
        <v>85</v>
      </c>
      <c r="CK63" s="33" t="s">
        <v>86</v>
      </c>
      <c r="CL63" s="33" t="s">
        <v>87</v>
      </c>
      <c r="CM63" s="33" t="s">
        <v>88</v>
      </c>
      <c r="CN63" s="33" t="s">
        <v>89</v>
      </c>
      <c r="CO63" s="33" t="s">
        <v>90</v>
      </c>
      <c r="CP63" s="33" t="s">
        <v>91</v>
      </c>
      <c r="CQ63" s="33"/>
      <c r="CS63" s="32"/>
      <c r="CT63" s="32"/>
      <c r="CU63" s="37"/>
      <c r="CV63" s="33" t="s">
        <v>10</v>
      </c>
      <c r="CW63" s="33" t="s">
        <v>12</v>
      </c>
      <c r="CX63" s="38"/>
      <c r="CY63" s="33" t="s">
        <v>14</v>
      </c>
      <c r="CZ63" s="33" t="s">
        <v>16</v>
      </c>
      <c r="DA63" s="33" t="s">
        <v>17</v>
      </c>
      <c r="DB63" s="33" t="s">
        <v>18</v>
      </c>
      <c r="DC63" s="33" t="s">
        <v>20</v>
      </c>
      <c r="DD63" s="33" t="s">
        <v>21</v>
      </c>
      <c r="DE63" s="33" t="s">
        <v>22</v>
      </c>
      <c r="DF63" s="33" t="s">
        <v>23</v>
      </c>
      <c r="DG63" s="33" t="s">
        <v>25</v>
      </c>
      <c r="DH63" s="38"/>
      <c r="DI63" s="33" t="s">
        <v>26</v>
      </c>
      <c r="DJ63" s="33" t="s">
        <v>27</v>
      </c>
      <c r="DK63" s="33" t="s">
        <v>28</v>
      </c>
      <c r="DL63" s="33" t="s">
        <v>29</v>
      </c>
      <c r="DM63" s="33" t="s">
        <v>30</v>
      </c>
      <c r="DN63" s="33" t="s">
        <v>31</v>
      </c>
      <c r="DO63" s="33" t="s">
        <v>32</v>
      </c>
      <c r="DP63" s="33" t="s">
        <v>33</v>
      </c>
      <c r="DQ63" s="38"/>
      <c r="DR63" s="33" t="s">
        <v>38</v>
      </c>
      <c r="DS63" s="33" t="s">
        <v>40</v>
      </c>
      <c r="DT63" s="33" t="s">
        <v>41</v>
      </c>
      <c r="DU63" s="33" t="s">
        <v>42</v>
      </c>
      <c r="DV63" s="33" t="s">
        <v>45</v>
      </c>
      <c r="DW63" s="38"/>
      <c r="DX63" s="33" t="s">
        <v>47</v>
      </c>
      <c r="DY63" s="33" t="s">
        <v>50</v>
      </c>
      <c r="DZ63" s="33" t="s">
        <v>51</v>
      </c>
      <c r="EA63" s="33" t="s">
        <v>53</v>
      </c>
      <c r="EB63" s="38"/>
      <c r="EC63" s="33" t="s">
        <v>55</v>
      </c>
      <c r="ED63" s="38"/>
      <c r="EE63" s="33" t="s">
        <v>67</v>
      </c>
      <c r="EF63" s="33" t="s">
        <v>69</v>
      </c>
      <c r="EG63" s="26" t="s">
        <v>71</v>
      </c>
      <c r="EH63" s="38"/>
      <c r="EI63" s="33" t="s">
        <v>72</v>
      </c>
      <c r="EJ63" s="33" t="s">
        <v>73</v>
      </c>
      <c r="EK63" s="33" t="s">
        <v>74</v>
      </c>
      <c r="EL63" s="33" t="s">
        <v>76</v>
      </c>
      <c r="EM63" s="33" t="s">
        <v>77</v>
      </c>
      <c r="EN63" s="33" t="s">
        <v>79</v>
      </c>
      <c r="EO63" s="33" t="s">
        <v>83</v>
      </c>
      <c r="EP63" s="33" t="s">
        <v>84</v>
      </c>
      <c r="EQ63" s="33" t="s">
        <v>85</v>
      </c>
      <c r="ER63" s="33" t="s">
        <v>86</v>
      </c>
      <c r="ES63" s="33" t="s">
        <v>87</v>
      </c>
      <c r="ET63" s="33" t="s">
        <v>88</v>
      </c>
      <c r="EU63" s="33" t="s">
        <v>90</v>
      </c>
      <c r="EV63" s="33"/>
    </row>
    <row r="64" spans="1:152" ht="25.5" x14ac:dyDescent="0.2">
      <c r="A64" s="30" t="s">
        <v>410</v>
      </c>
      <c r="B64" s="29" t="s">
        <v>401</v>
      </c>
      <c r="C64" s="3"/>
      <c r="D64" s="27" t="s">
        <v>92</v>
      </c>
      <c r="E64" s="27" t="s">
        <v>93</v>
      </c>
      <c r="F64" s="27" t="s">
        <v>94</v>
      </c>
      <c r="G64" s="27" t="s">
        <v>95</v>
      </c>
      <c r="H64" s="27" t="s">
        <v>96</v>
      </c>
      <c r="I64" s="27" t="s">
        <v>97</v>
      </c>
      <c r="J64" s="2"/>
      <c r="K64" s="27" t="s">
        <v>98</v>
      </c>
      <c r="L64" s="27" t="s">
        <v>99</v>
      </c>
      <c r="M64" s="27" t="s">
        <v>100</v>
      </c>
      <c r="N64" s="27" t="s">
        <v>101</v>
      </c>
      <c r="O64" s="27" t="s">
        <v>102</v>
      </c>
      <c r="P64" s="27" t="s">
        <v>103</v>
      </c>
      <c r="Q64" s="27" t="s">
        <v>104</v>
      </c>
      <c r="R64" s="27" t="s">
        <v>105</v>
      </c>
      <c r="S64" s="27" t="s">
        <v>106</v>
      </c>
      <c r="T64" s="27" t="s">
        <v>107</v>
      </c>
      <c r="U64" s="27" t="s">
        <v>108</v>
      </c>
      <c r="V64" s="27" t="s">
        <v>109</v>
      </c>
      <c r="W64" s="2"/>
      <c r="X64" s="27" t="s">
        <v>110</v>
      </c>
      <c r="Y64" s="27" t="s">
        <v>111</v>
      </c>
      <c r="Z64" s="27" t="s">
        <v>112</v>
      </c>
      <c r="AA64" s="27" t="s">
        <v>113</v>
      </c>
      <c r="AB64" s="27" t="s">
        <v>114</v>
      </c>
      <c r="AC64" s="27" t="s">
        <v>115</v>
      </c>
      <c r="AD64" s="27" t="s">
        <v>116</v>
      </c>
      <c r="AE64" s="27" t="s">
        <v>117</v>
      </c>
      <c r="AF64" s="2"/>
      <c r="AG64" s="27" t="s">
        <v>118</v>
      </c>
      <c r="AH64" s="27" t="s">
        <v>119</v>
      </c>
      <c r="AI64" s="27" t="s">
        <v>120</v>
      </c>
      <c r="AJ64" s="27" t="s">
        <v>121</v>
      </c>
      <c r="AK64" s="27" t="s">
        <v>122</v>
      </c>
      <c r="AL64" s="27" t="s">
        <v>123</v>
      </c>
      <c r="AM64" s="27" t="s">
        <v>124</v>
      </c>
      <c r="AN64" s="27" t="s">
        <v>125</v>
      </c>
      <c r="AO64" s="27" t="s">
        <v>126</v>
      </c>
      <c r="AP64" s="27" t="s">
        <v>127</v>
      </c>
      <c r="AQ64" s="27" t="s">
        <v>128</v>
      </c>
      <c r="AR64" s="27" t="s">
        <v>129</v>
      </c>
      <c r="AS64" s="2"/>
      <c r="AT64" s="27" t="s">
        <v>130</v>
      </c>
      <c r="AU64" s="27" t="s">
        <v>131</v>
      </c>
      <c r="AV64" s="27" t="s">
        <v>132</v>
      </c>
      <c r="AW64" s="27" t="s">
        <v>133</v>
      </c>
      <c r="AX64" s="27" t="s">
        <v>134</v>
      </c>
      <c r="AY64" s="27" t="s">
        <v>135</v>
      </c>
      <c r="AZ64" s="27" t="s">
        <v>136</v>
      </c>
      <c r="BA64" s="27" t="s">
        <v>137</v>
      </c>
      <c r="BB64" s="27" t="s">
        <v>138</v>
      </c>
      <c r="BC64" s="2"/>
      <c r="BD64" s="27" t="s">
        <v>139</v>
      </c>
      <c r="BE64" s="27" t="s">
        <v>140</v>
      </c>
      <c r="BF64" s="27" t="s">
        <v>141</v>
      </c>
      <c r="BG64" s="27" t="s">
        <v>142</v>
      </c>
      <c r="BH64" s="27" t="s">
        <v>143</v>
      </c>
      <c r="BI64" s="27" t="s">
        <v>144</v>
      </c>
      <c r="BJ64" s="27" t="s">
        <v>145</v>
      </c>
      <c r="BK64" s="27" t="s">
        <v>146</v>
      </c>
      <c r="BL64" s="27" t="s">
        <v>147</v>
      </c>
      <c r="BM64" s="2"/>
      <c r="BN64" s="27" t="s">
        <v>148</v>
      </c>
      <c r="BO64" s="27" t="s">
        <v>149</v>
      </c>
      <c r="BP64" s="27" t="s">
        <v>150</v>
      </c>
      <c r="BQ64" s="27" t="s">
        <v>151</v>
      </c>
      <c r="BR64" s="27" t="s">
        <v>152</v>
      </c>
      <c r="BS64" s="27" t="s">
        <v>153</v>
      </c>
      <c r="BT64" s="27" t="s">
        <v>154</v>
      </c>
      <c r="BU64" s="28" t="s">
        <v>155</v>
      </c>
      <c r="BV64" s="2"/>
      <c r="BW64" s="27" t="s">
        <v>156</v>
      </c>
      <c r="BX64" s="27" t="s">
        <v>157</v>
      </c>
      <c r="BY64" s="27" t="s">
        <v>158</v>
      </c>
      <c r="BZ64" s="27" t="s">
        <v>159</v>
      </c>
      <c r="CA64" s="27" t="s">
        <v>160</v>
      </c>
      <c r="CB64" s="27" t="s">
        <v>161</v>
      </c>
      <c r="CC64" s="27" t="s">
        <v>162</v>
      </c>
      <c r="CD64" s="27" t="s">
        <v>163</v>
      </c>
      <c r="CE64" s="27" t="s">
        <v>164</v>
      </c>
      <c r="CF64" s="27" t="s">
        <v>165</v>
      </c>
      <c r="CG64" s="27" t="s">
        <v>166</v>
      </c>
      <c r="CH64" s="27" t="s">
        <v>167</v>
      </c>
      <c r="CI64" s="27" t="s">
        <v>168</v>
      </c>
      <c r="CJ64" s="27" t="s">
        <v>169</v>
      </c>
      <c r="CK64" s="27" t="s">
        <v>170</v>
      </c>
      <c r="CL64" s="27" t="s">
        <v>171</v>
      </c>
      <c r="CM64" s="27" t="s">
        <v>172</v>
      </c>
      <c r="CN64" s="27" t="s">
        <v>173</v>
      </c>
      <c r="CO64" s="27" t="s">
        <v>174</v>
      </c>
      <c r="CP64" s="27" t="s">
        <v>175</v>
      </c>
      <c r="CQ64" s="2" t="s">
        <v>251</v>
      </c>
      <c r="CS64" s="30" t="s">
        <v>411</v>
      </c>
      <c r="CT64" s="29" t="s">
        <v>401</v>
      </c>
      <c r="CU64" s="42"/>
      <c r="CV64" s="27" t="s">
        <v>94</v>
      </c>
      <c r="CW64" s="27" t="s">
        <v>96</v>
      </c>
      <c r="CX64" s="42"/>
      <c r="CY64" s="27" t="s">
        <v>98</v>
      </c>
      <c r="CZ64" s="27" t="s">
        <v>100</v>
      </c>
      <c r="DA64" s="27" t="s">
        <v>101</v>
      </c>
      <c r="DB64" s="27" t="s">
        <v>102</v>
      </c>
      <c r="DC64" s="27" t="s">
        <v>104</v>
      </c>
      <c r="DD64" s="27" t="s">
        <v>105</v>
      </c>
      <c r="DE64" s="27" t="s">
        <v>106</v>
      </c>
      <c r="DF64" s="27" t="s">
        <v>107</v>
      </c>
      <c r="DG64" s="27" t="s">
        <v>109</v>
      </c>
      <c r="DH64" s="42"/>
      <c r="DI64" s="27" t="s">
        <v>110</v>
      </c>
      <c r="DJ64" s="27" t="s">
        <v>111</v>
      </c>
      <c r="DK64" s="27" t="s">
        <v>112</v>
      </c>
      <c r="DL64" s="27" t="s">
        <v>113</v>
      </c>
      <c r="DM64" s="27" t="s">
        <v>114</v>
      </c>
      <c r="DN64" s="27" t="s">
        <v>115</v>
      </c>
      <c r="DO64" s="27" t="s">
        <v>116</v>
      </c>
      <c r="DP64" s="27" t="s">
        <v>117</v>
      </c>
      <c r="DQ64" s="42"/>
      <c r="DR64" s="27" t="s">
        <v>122</v>
      </c>
      <c r="DS64" s="27" t="s">
        <v>124</v>
      </c>
      <c r="DT64" s="27" t="s">
        <v>125</v>
      </c>
      <c r="DU64" s="27" t="s">
        <v>126</v>
      </c>
      <c r="DV64" s="27" t="s">
        <v>129</v>
      </c>
      <c r="DW64" s="42"/>
      <c r="DX64" s="27" t="s">
        <v>131</v>
      </c>
      <c r="DY64" s="27" t="s">
        <v>134</v>
      </c>
      <c r="DZ64" s="27" t="s">
        <v>135</v>
      </c>
      <c r="EA64" s="27" t="s">
        <v>137</v>
      </c>
      <c r="EB64" s="42"/>
      <c r="EC64" s="27" t="s">
        <v>139</v>
      </c>
      <c r="ED64" s="42"/>
      <c r="EE64" s="27" t="s">
        <v>151</v>
      </c>
      <c r="EF64" s="27" t="s">
        <v>153</v>
      </c>
      <c r="EG64" s="42" t="s">
        <v>155</v>
      </c>
      <c r="EH64" s="42"/>
      <c r="EI64" s="27" t="s">
        <v>156</v>
      </c>
      <c r="EJ64" s="27" t="s">
        <v>157</v>
      </c>
      <c r="EK64" s="27" t="s">
        <v>158</v>
      </c>
      <c r="EL64" s="27" t="s">
        <v>160</v>
      </c>
      <c r="EM64" s="27" t="s">
        <v>161</v>
      </c>
      <c r="EN64" s="27" t="s">
        <v>163</v>
      </c>
      <c r="EO64" s="27" t="s">
        <v>167</v>
      </c>
      <c r="EP64" s="27" t="s">
        <v>168</v>
      </c>
      <c r="EQ64" s="27" t="s">
        <v>169</v>
      </c>
      <c r="ER64" s="27" t="s">
        <v>170</v>
      </c>
      <c r="ES64" s="27" t="s">
        <v>171</v>
      </c>
      <c r="ET64" s="27" t="s">
        <v>172</v>
      </c>
      <c r="EU64" s="27" t="s">
        <v>174</v>
      </c>
      <c r="EV64" s="42" t="s">
        <v>251</v>
      </c>
    </row>
    <row r="65" spans="1:152" x14ac:dyDescent="0.2">
      <c r="A65" s="34" t="s">
        <v>176</v>
      </c>
      <c r="B65" s="34" t="s">
        <v>177</v>
      </c>
      <c r="C65" s="39" t="str">
        <f t="shared" ref="C65:C95" si="0">IF(SUM(D65:I65)&gt;0,SUM(D65:I65),"")</f>
        <v/>
      </c>
      <c r="D65" s="40" t="str">
        <f t="shared" ref="D65:I66" si="1">IF(D7&gt;0,D7/$CQ7*100,"")</f>
        <v/>
      </c>
      <c r="E65" s="40" t="str">
        <f t="shared" si="1"/>
        <v/>
      </c>
      <c r="F65" s="40" t="str">
        <f t="shared" si="1"/>
        <v/>
      </c>
      <c r="G65" s="40" t="str">
        <f t="shared" si="1"/>
        <v/>
      </c>
      <c r="H65" s="40" t="str">
        <f t="shared" si="1"/>
        <v/>
      </c>
      <c r="I65" s="40" t="str">
        <f t="shared" si="1"/>
        <v/>
      </c>
      <c r="J65" s="39">
        <f>IF(SUM(K65:V65)&gt;0,SUM(K65:V65),"")</f>
        <v>2.5641025641025639</v>
      </c>
      <c r="K65" s="40" t="str">
        <f t="shared" ref="K65:V65" si="2">IF(K7&gt;0,K7/$CQ7*100,"")</f>
        <v/>
      </c>
      <c r="L65" s="40" t="str">
        <f t="shared" si="2"/>
        <v/>
      </c>
      <c r="M65" s="40" t="str">
        <f t="shared" si="2"/>
        <v/>
      </c>
      <c r="N65" s="40" t="str">
        <f t="shared" si="2"/>
        <v/>
      </c>
      <c r="O65" s="40">
        <f t="shared" si="2"/>
        <v>2.5641025641025639</v>
      </c>
      <c r="P65" s="40" t="str">
        <f t="shared" si="2"/>
        <v/>
      </c>
      <c r="Q65" s="40" t="str">
        <f t="shared" si="2"/>
        <v/>
      </c>
      <c r="R65" s="40" t="str">
        <f t="shared" si="2"/>
        <v/>
      </c>
      <c r="S65" s="40" t="str">
        <f t="shared" si="2"/>
        <v/>
      </c>
      <c r="T65" s="40" t="str">
        <f t="shared" si="2"/>
        <v/>
      </c>
      <c r="U65" s="40" t="str">
        <f t="shared" si="2"/>
        <v/>
      </c>
      <c r="V65" s="40" t="str">
        <f t="shared" si="2"/>
        <v/>
      </c>
      <c r="W65" s="39">
        <f>IF(SUM(X65:AE65)&gt;0,SUM(X65:AE65),"")</f>
        <v>43.589743589743591</v>
      </c>
      <c r="X65" s="40" t="str">
        <f t="shared" ref="X65:AE66" si="3">IF(X7&gt;0,X7/$CQ7*100,"")</f>
        <v/>
      </c>
      <c r="Y65" s="40" t="str">
        <f t="shared" si="3"/>
        <v/>
      </c>
      <c r="Z65" s="40">
        <f t="shared" si="3"/>
        <v>17.948717948717949</v>
      </c>
      <c r="AA65" s="40">
        <f t="shared" si="3"/>
        <v>1.2820512820512819</v>
      </c>
      <c r="AB65" s="40">
        <f t="shared" si="3"/>
        <v>23.076923076923077</v>
      </c>
      <c r="AC65" s="40">
        <f t="shared" si="3"/>
        <v>1.2820512820512819</v>
      </c>
      <c r="AD65" s="40" t="str">
        <f t="shared" si="3"/>
        <v/>
      </c>
      <c r="AE65" s="40" t="str">
        <f t="shared" si="3"/>
        <v/>
      </c>
      <c r="AF65" s="39">
        <f>IF(SUM(AG65:AR65)&gt;0,SUM(AG65:AR65),"")</f>
        <v>51.282051282051285</v>
      </c>
      <c r="AG65" s="40" t="str">
        <f t="shared" ref="AG65:AR65" si="4">IF(AG7&gt;0,AG7/$CQ7*100,"")</f>
        <v/>
      </c>
      <c r="AH65" s="40" t="str">
        <f t="shared" si="4"/>
        <v/>
      </c>
      <c r="AI65" s="40" t="str">
        <f t="shared" si="4"/>
        <v/>
      </c>
      <c r="AJ65" s="40" t="str">
        <f t="shared" si="4"/>
        <v/>
      </c>
      <c r="AK65" s="40" t="str">
        <f t="shared" si="4"/>
        <v/>
      </c>
      <c r="AL65" s="40" t="str">
        <f t="shared" si="4"/>
        <v/>
      </c>
      <c r="AM65" s="40" t="str">
        <f t="shared" si="4"/>
        <v/>
      </c>
      <c r="AN65" s="40">
        <f t="shared" si="4"/>
        <v>11.538461538461538</v>
      </c>
      <c r="AO65" s="40">
        <f t="shared" si="4"/>
        <v>10.256410256410255</v>
      </c>
      <c r="AP65" s="40">
        <f t="shared" si="4"/>
        <v>1.2820512820512819</v>
      </c>
      <c r="AQ65" s="40">
        <f t="shared" si="4"/>
        <v>1.2820512820512819</v>
      </c>
      <c r="AR65" s="40">
        <f t="shared" si="4"/>
        <v>26.923076923076923</v>
      </c>
      <c r="AS65" s="39">
        <f>IF(SUM(AT65:BB65)&gt;0,SUM(AT65:BB65),"")</f>
        <v>1.2820512820512819</v>
      </c>
      <c r="AT65" s="40" t="str">
        <f t="shared" ref="AT65:BB65" si="5">IF(AT7&gt;0,AT7/$CQ7*100,"")</f>
        <v/>
      </c>
      <c r="AU65" s="40">
        <f t="shared" si="5"/>
        <v>1.2820512820512819</v>
      </c>
      <c r="AV65" s="40" t="str">
        <f t="shared" si="5"/>
        <v/>
      </c>
      <c r="AW65" s="40" t="str">
        <f t="shared" si="5"/>
        <v/>
      </c>
      <c r="AX65" s="40" t="str">
        <f t="shared" si="5"/>
        <v/>
      </c>
      <c r="AY65" s="40" t="str">
        <f t="shared" si="5"/>
        <v/>
      </c>
      <c r="AZ65" s="40" t="str">
        <f t="shared" si="5"/>
        <v/>
      </c>
      <c r="BA65" s="40" t="str">
        <f t="shared" si="5"/>
        <v/>
      </c>
      <c r="BB65" s="40" t="str">
        <f t="shared" si="5"/>
        <v/>
      </c>
      <c r="BC65" s="39" t="str">
        <f>IF(SUM(BD65:BL65)&gt;0,SUM(BD65:BL65),"")</f>
        <v/>
      </c>
      <c r="BD65" s="40" t="str">
        <f t="shared" ref="BD65:BL65" si="6">IF(BD7&gt;0,BD7/$CQ7*100,"")</f>
        <v/>
      </c>
      <c r="BE65" s="40" t="str">
        <f t="shared" si="6"/>
        <v/>
      </c>
      <c r="BF65" s="40" t="str">
        <f t="shared" si="6"/>
        <v/>
      </c>
      <c r="BG65" s="40" t="str">
        <f t="shared" si="6"/>
        <v/>
      </c>
      <c r="BH65" s="40" t="str">
        <f t="shared" si="6"/>
        <v/>
      </c>
      <c r="BI65" s="40" t="str">
        <f t="shared" si="6"/>
        <v/>
      </c>
      <c r="BJ65" s="40" t="str">
        <f t="shared" si="6"/>
        <v/>
      </c>
      <c r="BK65" s="40" t="str">
        <f t="shared" si="6"/>
        <v/>
      </c>
      <c r="BL65" s="40" t="str">
        <f t="shared" si="6"/>
        <v/>
      </c>
      <c r="BM65" s="39">
        <f>IF(SUM(BN65:BT65)&gt;0,SUM(BN65:BT65),"")</f>
        <v>1.2820512820512819</v>
      </c>
      <c r="BN65" s="40" t="str">
        <f t="shared" ref="BN65:BU66" si="7">IF(BN7&gt;0,BN7/$CQ7*100,"")</f>
        <v/>
      </c>
      <c r="BO65" s="40">
        <f t="shared" si="7"/>
        <v>1.2820512820512819</v>
      </c>
      <c r="BP65" s="40" t="str">
        <f t="shared" si="7"/>
        <v/>
      </c>
      <c r="BQ65" s="40" t="str">
        <f t="shared" si="7"/>
        <v/>
      </c>
      <c r="BR65" s="40" t="str">
        <f t="shared" si="7"/>
        <v/>
      </c>
      <c r="BS65" s="40" t="str">
        <f t="shared" si="7"/>
        <v/>
      </c>
      <c r="BT65" s="40" t="str">
        <f t="shared" si="7"/>
        <v/>
      </c>
      <c r="BU65" s="40" t="str">
        <f t="shared" si="7"/>
        <v/>
      </c>
      <c r="BV65" s="39" t="str">
        <f>IF(SUM(BW65:CP65)&gt;0,SUM(BW65:CP65),"")</f>
        <v/>
      </c>
      <c r="BW65" s="40" t="str">
        <f t="shared" ref="BW65:CQ65" si="8">IF(BW7&gt;0,BW7/$CQ7*100,"")</f>
        <v/>
      </c>
      <c r="BX65" s="40" t="str">
        <f t="shared" si="8"/>
        <v/>
      </c>
      <c r="BY65" s="40" t="str">
        <f t="shared" si="8"/>
        <v/>
      </c>
      <c r="BZ65" s="40" t="str">
        <f t="shared" si="8"/>
        <v/>
      </c>
      <c r="CA65" s="40" t="str">
        <f t="shared" si="8"/>
        <v/>
      </c>
      <c r="CB65" s="40" t="str">
        <f t="shared" si="8"/>
        <v/>
      </c>
      <c r="CC65" s="40" t="str">
        <f t="shared" si="8"/>
        <v/>
      </c>
      <c r="CD65" s="40" t="str">
        <f t="shared" si="8"/>
        <v/>
      </c>
      <c r="CE65" s="40" t="str">
        <f t="shared" si="8"/>
        <v/>
      </c>
      <c r="CF65" s="40" t="str">
        <f t="shared" si="8"/>
        <v/>
      </c>
      <c r="CG65" s="40" t="str">
        <f t="shared" si="8"/>
        <v/>
      </c>
      <c r="CH65" s="40" t="str">
        <f t="shared" si="8"/>
        <v/>
      </c>
      <c r="CI65" s="40" t="str">
        <f t="shared" si="8"/>
        <v/>
      </c>
      <c r="CJ65" s="40" t="str">
        <f t="shared" si="8"/>
        <v/>
      </c>
      <c r="CK65" s="40" t="str">
        <f t="shared" si="8"/>
        <v/>
      </c>
      <c r="CL65" s="40" t="str">
        <f t="shared" si="8"/>
        <v/>
      </c>
      <c r="CM65" s="40" t="str">
        <f t="shared" si="8"/>
        <v/>
      </c>
      <c r="CN65" s="40" t="str">
        <f t="shared" si="8"/>
        <v/>
      </c>
      <c r="CO65" s="40" t="str">
        <f t="shared" si="8"/>
        <v/>
      </c>
      <c r="CP65" s="40" t="str">
        <f t="shared" si="8"/>
        <v/>
      </c>
      <c r="CQ65" s="40">
        <f t="shared" si="8"/>
        <v>100</v>
      </c>
      <c r="CS65" s="34" t="s">
        <v>176</v>
      </c>
      <c r="CT65" s="34" t="s">
        <v>177</v>
      </c>
      <c r="CU65" s="39" t="s">
        <v>252</v>
      </c>
      <c r="CV65" s="40" t="s">
        <v>252</v>
      </c>
      <c r="CW65" s="40" t="s">
        <v>252</v>
      </c>
      <c r="CX65" s="39">
        <v>2.5641025641025639</v>
      </c>
      <c r="CY65" s="40" t="s">
        <v>252</v>
      </c>
      <c r="CZ65" s="40" t="s">
        <v>252</v>
      </c>
      <c r="DA65" s="40" t="s">
        <v>252</v>
      </c>
      <c r="DB65" s="40">
        <v>2.5641025641025639</v>
      </c>
      <c r="DC65" s="40" t="s">
        <v>252</v>
      </c>
      <c r="DD65" s="40" t="s">
        <v>252</v>
      </c>
      <c r="DE65" s="40" t="s">
        <v>252</v>
      </c>
      <c r="DF65" s="40" t="s">
        <v>252</v>
      </c>
      <c r="DG65" s="40" t="s">
        <v>252</v>
      </c>
      <c r="DH65" s="39">
        <v>43.589743589743591</v>
      </c>
      <c r="DI65" s="40" t="s">
        <v>252</v>
      </c>
      <c r="DJ65" s="40" t="s">
        <v>252</v>
      </c>
      <c r="DK65" s="40">
        <v>17.948717948717949</v>
      </c>
      <c r="DL65" s="40">
        <v>1.2820512820512819</v>
      </c>
      <c r="DM65" s="40">
        <v>23.076923076923077</v>
      </c>
      <c r="DN65" s="40">
        <v>1.2820512820512819</v>
      </c>
      <c r="DO65" s="40" t="s">
        <v>252</v>
      </c>
      <c r="DP65" s="40" t="s">
        <v>252</v>
      </c>
      <c r="DQ65" s="39">
        <v>51.282051282051285</v>
      </c>
      <c r="DR65" s="40" t="s">
        <v>252</v>
      </c>
      <c r="DS65" s="40" t="s">
        <v>252</v>
      </c>
      <c r="DT65" s="40">
        <v>11.538461538461538</v>
      </c>
      <c r="DU65" s="40">
        <v>10.256410256410255</v>
      </c>
      <c r="DV65" s="40">
        <v>26.923076923076923</v>
      </c>
      <c r="DW65" s="39">
        <v>1.2820512820512819</v>
      </c>
      <c r="DX65" s="40">
        <v>1.2820512820512819</v>
      </c>
      <c r="DY65" s="40" t="s">
        <v>252</v>
      </c>
      <c r="DZ65" s="40" t="s">
        <v>252</v>
      </c>
      <c r="EA65" s="40" t="s">
        <v>252</v>
      </c>
      <c r="EB65" s="39" t="s">
        <v>252</v>
      </c>
      <c r="EC65" s="40" t="s">
        <v>252</v>
      </c>
      <c r="ED65" s="39">
        <v>1.2820512820512819</v>
      </c>
      <c r="EE65" s="40" t="s">
        <v>252</v>
      </c>
      <c r="EF65" s="40" t="s">
        <v>252</v>
      </c>
      <c r="EG65" s="39" t="s">
        <v>252</v>
      </c>
      <c r="EH65" s="39" t="s">
        <v>252</v>
      </c>
      <c r="EI65" s="40" t="s">
        <v>252</v>
      </c>
      <c r="EJ65" s="40" t="s">
        <v>252</v>
      </c>
      <c r="EK65" s="40" t="s">
        <v>252</v>
      </c>
      <c r="EL65" s="40" t="s">
        <v>252</v>
      </c>
      <c r="EM65" s="40" t="s">
        <v>252</v>
      </c>
      <c r="EN65" s="40" t="s">
        <v>252</v>
      </c>
      <c r="EO65" s="40" t="s">
        <v>252</v>
      </c>
      <c r="EP65" s="40" t="s">
        <v>252</v>
      </c>
      <c r="EQ65" s="40" t="s">
        <v>252</v>
      </c>
      <c r="ER65" s="40" t="s">
        <v>252</v>
      </c>
      <c r="ES65" s="40" t="s">
        <v>252</v>
      </c>
      <c r="ET65" s="40" t="s">
        <v>252</v>
      </c>
      <c r="EU65" s="40" t="s">
        <v>252</v>
      </c>
      <c r="EV65" s="40">
        <v>100</v>
      </c>
    </row>
    <row r="66" spans="1:152" x14ac:dyDescent="0.2">
      <c r="A66" s="7" t="s">
        <v>293</v>
      </c>
      <c r="B66" s="34" t="s">
        <v>178</v>
      </c>
      <c r="C66" s="39">
        <f t="shared" si="0"/>
        <v>3.3333333333333335</v>
      </c>
      <c r="D66" s="40" t="str">
        <f t="shared" si="1"/>
        <v/>
      </c>
      <c r="E66" s="40" t="str">
        <f t="shared" si="1"/>
        <v/>
      </c>
      <c r="F66" s="40" t="str">
        <f t="shared" si="1"/>
        <v/>
      </c>
      <c r="G66" s="40" t="str">
        <f t="shared" si="1"/>
        <v/>
      </c>
      <c r="H66" s="40" t="str">
        <f t="shared" si="1"/>
        <v/>
      </c>
      <c r="I66" s="40">
        <f t="shared" si="1"/>
        <v>3.3333333333333335</v>
      </c>
      <c r="J66" s="39">
        <f t="shared" ref="J66:J95" si="9">IF(SUM(K66:V66)&gt;0,SUM(K66:V66),"")</f>
        <v>16.666666666666668</v>
      </c>
      <c r="K66" s="40" t="str">
        <f t="shared" ref="K66:V66" si="10">IF(K8&gt;0,K8/$CQ8*100,"")</f>
        <v/>
      </c>
      <c r="L66" s="40">
        <f t="shared" si="10"/>
        <v>2.2222222222222223</v>
      </c>
      <c r="M66" s="40" t="str">
        <f t="shared" si="10"/>
        <v/>
      </c>
      <c r="N66" s="40" t="str">
        <f t="shared" si="10"/>
        <v/>
      </c>
      <c r="O66" s="40" t="str">
        <f t="shared" si="10"/>
        <v/>
      </c>
      <c r="P66" s="40">
        <f t="shared" si="10"/>
        <v>1.1111111111111112</v>
      </c>
      <c r="Q66" s="40">
        <f t="shared" si="10"/>
        <v>2.2222222222222223</v>
      </c>
      <c r="R66" s="40">
        <f t="shared" si="10"/>
        <v>10</v>
      </c>
      <c r="S66" s="40" t="str">
        <f t="shared" si="10"/>
        <v/>
      </c>
      <c r="T66" s="40" t="str">
        <f t="shared" si="10"/>
        <v/>
      </c>
      <c r="U66" s="40" t="str">
        <f t="shared" si="10"/>
        <v/>
      </c>
      <c r="V66" s="40">
        <f t="shared" si="10"/>
        <v>1.1111111111111112</v>
      </c>
      <c r="W66" s="39">
        <f t="shared" ref="W66:W95" si="11">IF(SUM(X66:AE66)&gt;0,SUM(X66:AE66),"")</f>
        <v>2.2222222222222223</v>
      </c>
      <c r="X66" s="40" t="str">
        <f t="shared" si="3"/>
        <v/>
      </c>
      <c r="Y66" s="40" t="str">
        <f t="shared" si="3"/>
        <v/>
      </c>
      <c r="Z66" s="40" t="str">
        <f t="shared" si="3"/>
        <v/>
      </c>
      <c r="AA66" s="40" t="str">
        <f t="shared" si="3"/>
        <v/>
      </c>
      <c r="AB66" s="40" t="str">
        <f t="shared" si="3"/>
        <v/>
      </c>
      <c r="AC66" s="40" t="str">
        <f t="shared" si="3"/>
        <v/>
      </c>
      <c r="AD66" s="40" t="str">
        <f t="shared" si="3"/>
        <v/>
      </c>
      <c r="AE66" s="40">
        <f t="shared" si="3"/>
        <v>2.2222222222222223</v>
      </c>
      <c r="AF66" s="39" t="str">
        <f t="shared" ref="AF66:AF95" si="12">IF(SUM(AG66:AR66)&gt;0,SUM(AG66:AR66),"")</f>
        <v/>
      </c>
      <c r="AG66" s="40" t="str">
        <f t="shared" ref="AG66:AR66" si="13">IF(AG8&gt;0,AG8/$CQ8*100,"")</f>
        <v/>
      </c>
      <c r="AH66" s="40" t="str">
        <f t="shared" si="13"/>
        <v/>
      </c>
      <c r="AI66" s="40" t="str">
        <f t="shared" si="13"/>
        <v/>
      </c>
      <c r="AJ66" s="40" t="str">
        <f t="shared" si="13"/>
        <v/>
      </c>
      <c r="AK66" s="40" t="str">
        <f t="shared" si="13"/>
        <v/>
      </c>
      <c r="AL66" s="40" t="str">
        <f t="shared" si="13"/>
        <v/>
      </c>
      <c r="AM66" s="40" t="str">
        <f t="shared" si="13"/>
        <v/>
      </c>
      <c r="AN66" s="40" t="str">
        <f t="shared" si="13"/>
        <v/>
      </c>
      <c r="AO66" s="40" t="str">
        <f t="shared" si="13"/>
        <v/>
      </c>
      <c r="AP66" s="40" t="str">
        <f t="shared" si="13"/>
        <v/>
      </c>
      <c r="AQ66" s="40" t="str">
        <f t="shared" si="13"/>
        <v/>
      </c>
      <c r="AR66" s="40" t="str">
        <f t="shared" si="13"/>
        <v/>
      </c>
      <c r="AS66" s="39">
        <f t="shared" ref="AS66:AS95" si="14">IF(SUM(AT66:BB66)&gt;0,SUM(AT66:BB66),"")</f>
        <v>1.1111111111111112</v>
      </c>
      <c r="AT66" s="40" t="str">
        <f t="shared" ref="AT66:BB66" si="15">IF(AT8&gt;0,AT8/$CQ8*100,"")</f>
        <v/>
      </c>
      <c r="AU66" s="40" t="str">
        <f t="shared" si="15"/>
        <v/>
      </c>
      <c r="AV66" s="40" t="str">
        <f t="shared" si="15"/>
        <v/>
      </c>
      <c r="AW66" s="40" t="str">
        <f t="shared" si="15"/>
        <v/>
      </c>
      <c r="AX66" s="40" t="str">
        <f t="shared" si="15"/>
        <v/>
      </c>
      <c r="AY66" s="40" t="str">
        <f t="shared" si="15"/>
        <v/>
      </c>
      <c r="AZ66" s="40" t="str">
        <f t="shared" si="15"/>
        <v/>
      </c>
      <c r="BA66" s="40" t="str">
        <f t="shared" si="15"/>
        <v/>
      </c>
      <c r="BB66" s="40">
        <f t="shared" si="15"/>
        <v>1.1111111111111112</v>
      </c>
      <c r="BC66" s="39" t="str">
        <f t="shared" ref="BC66:BC95" si="16">IF(SUM(BD66:BL66)&gt;0,SUM(BD66:BL66),"")</f>
        <v/>
      </c>
      <c r="BD66" s="40" t="str">
        <f t="shared" ref="BD66:BL66" si="17">IF(BD8&gt;0,BD8/$CQ8*100,"")</f>
        <v/>
      </c>
      <c r="BE66" s="40" t="str">
        <f t="shared" si="17"/>
        <v/>
      </c>
      <c r="BF66" s="40" t="str">
        <f t="shared" si="17"/>
        <v/>
      </c>
      <c r="BG66" s="40" t="str">
        <f t="shared" si="17"/>
        <v/>
      </c>
      <c r="BH66" s="40" t="str">
        <f t="shared" si="17"/>
        <v/>
      </c>
      <c r="BI66" s="40" t="str">
        <f t="shared" si="17"/>
        <v/>
      </c>
      <c r="BJ66" s="40" t="str">
        <f t="shared" si="17"/>
        <v/>
      </c>
      <c r="BK66" s="40" t="str">
        <f t="shared" si="17"/>
        <v/>
      </c>
      <c r="BL66" s="40" t="str">
        <f t="shared" si="17"/>
        <v/>
      </c>
      <c r="BM66" s="39" t="str">
        <f t="shared" ref="BM66:BM95" si="18">IF(SUM(BN66:BT66)&gt;0,SUM(BN66:BT66),"")</f>
        <v/>
      </c>
      <c r="BN66" s="40" t="str">
        <f t="shared" si="7"/>
        <v/>
      </c>
      <c r="BO66" s="40" t="str">
        <f t="shared" si="7"/>
        <v/>
      </c>
      <c r="BP66" s="40" t="str">
        <f t="shared" si="7"/>
        <v/>
      </c>
      <c r="BQ66" s="40" t="str">
        <f t="shared" si="7"/>
        <v/>
      </c>
      <c r="BR66" s="40" t="str">
        <f t="shared" si="7"/>
        <v/>
      </c>
      <c r="BS66" s="40" t="str">
        <f t="shared" si="7"/>
        <v/>
      </c>
      <c r="BT66" s="40" t="str">
        <f t="shared" si="7"/>
        <v/>
      </c>
      <c r="BU66" s="40" t="str">
        <f t="shared" si="7"/>
        <v/>
      </c>
      <c r="BV66" s="39">
        <f t="shared" ref="BV66:BV95" si="19">IF(SUM(BW66:CP66)&gt;0,SUM(BW66:CP66),"")</f>
        <v>76.666666666666671</v>
      </c>
      <c r="BW66" s="40" t="str">
        <f t="shared" ref="BW66:CQ66" si="20">IF(BW8&gt;0,BW8/$CQ8*100,"")</f>
        <v/>
      </c>
      <c r="BX66" s="40">
        <f t="shared" si="20"/>
        <v>1.1111111111111112</v>
      </c>
      <c r="BY66" s="40" t="str">
        <f t="shared" si="20"/>
        <v/>
      </c>
      <c r="BZ66" s="40">
        <f t="shared" si="20"/>
        <v>1.1111111111111112</v>
      </c>
      <c r="CA66" s="40">
        <f t="shared" si="20"/>
        <v>5.5555555555555554</v>
      </c>
      <c r="CB66" s="40">
        <f t="shared" si="20"/>
        <v>6.666666666666667</v>
      </c>
      <c r="CC66" s="40" t="str">
        <f t="shared" si="20"/>
        <v/>
      </c>
      <c r="CD66" s="40" t="str">
        <f t="shared" si="20"/>
        <v/>
      </c>
      <c r="CE66" s="40" t="str">
        <f t="shared" si="20"/>
        <v/>
      </c>
      <c r="CF66" s="40" t="str">
        <f t="shared" si="20"/>
        <v/>
      </c>
      <c r="CG66" s="40">
        <f t="shared" si="20"/>
        <v>5.5555555555555554</v>
      </c>
      <c r="CH66" s="40" t="str">
        <f t="shared" si="20"/>
        <v/>
      </c>
      <c r="CI66" s="40" t="str">
        <f t="shared" si="20"/>
        <v/>
      </c>
      <c r="CJ66" s="40" t="str">
        <f t="shared" si="20"/>
        <v/>
      </c>
      <c r="CK66" s="40">
        <f t="shared" si="20"/>
        <v>6.666666666666667</v>
      </c>
      <c r="CL66" s="40">
        <f t="shared" si="20"/>
        <v>12.222222222222221</v>
      </c>
      <c r="CM66" s="40">
        <f t="shared" si="20"/>
        <v>17.777777777777779</v>
      </c>
      <c r="CN66" s="40">
        <f t="shared" si="20"/>
        <v>3.3333333333333335</v>
      </c>
      <c r="CO66" s="40">
        <f t="shared" si="20"/>
        <v>15.555555555555555</v>
      </c>
      <c r="CP66" s="40">
        <f t="shared" si="20"/>
        <v>1.1111111111111112</v>
      </c>
      <c r="CQ66" s="40">
        <f t="shared" si="20"/>
        <v>100</v>
      </c>
      <c r="CS66" s="7" t="s">
        <v>293</v>
      </c>
      <c r="CT66" s="34" t="s">
        <v>178</v>
      </c>
      <c r="CU66" s="39">
        <v>3.3333333333333335</v>
      </c>
      <c r="CV66" s="40" t="s">
        <v>252</v>
      </c>
      <c r="CW66" s="40" t="s">
        <v>252</v>
      </c>
      <c r="CX66" s="39">
        <v>16.666666666666668</v>
      </c>
      <c r="CY66" s="40" t="s">
        <v>252</v>
      </c>
      <c r="CZ66" s="40" t="s">
        <v>252</v>
      </c>
      <c r="DA66" s="40" t="s">
        <v>252</v>
      </c>
      <c r="DB66" s="40" t="s">
        <v>252</v>
      </c>
      <c r="DC66" s="40">
        <v>2.2222222222222223</v>
      </c>
      <c r="DD66" s="40">
        <v>10</v>
      </c>
      <c r="DE66" s="40" t="s">
        <v>252</v>
      </c>
      <c r="DF66" s="40" t="s">
        <v>252</v>
      </c>
      <c r="DG66" s="40">
        <v>1.1111111111111112</v>
      </c>
      <c r="DH66" s="39">
        <v>2.2222222222222223</v>
      </c>
      <c r="DI66" s="40" t="s">
        <v>252</v>
      </c>
      <c r="DJ66" s="40" t="s">
        <v>252</v>
      </c>
      <c r="DK66" s="40" t="s">
        <v>252</v>
      </c>
      <c r="DL66" s="40" t="s">
        <v>252</v>
      </c>
      <c r="DM66" s="40" t="s">
        <v>252</v>
      </c>
      <c r="DN66" s="40" t="s">
        <v>252</v>
      </c>
      <c r="DO66" s="40" t="s">
        <v>252</v>
      </c>
      <c r="DP66" s="40">
        <v>2.2222222222222223</v>
      </c>
      <c r="DQ66" s="39" t="s">
        <v>252</v>
      </c>
      <c r="DR66" s="40" t="s">
        <v>252</v>
      </c>
      <c r="DS66" s="40" t="s">
        <v>252</v>
      </c>
      <c r="DT66" s="40" t="s">
        <v>252</v>
      </c>
      <c r="DU66" s="40" t="s">
        <v>252</v>
      </c>
      <c r="DV66" s="40" t="s">
        <v>252</v>
      </c>
      <c r="DW66" s="39">
        <v>1.1111111111111112</v>
      </c>
      <c r="DX66" s="40" t="s">
        <v>252</v>
      </c>
      <c r="DY66" s="40" t="s">
        <v>252</v>
      </c>
      <c r="DZ66" s="40" t="s">
        <v>252</v>
      </c>
      <c r="EA66" s="40" t="s">
        <v>252</v>
      </c>
      <c r="EB66" s="39" t="s">
        <v>252</v>
      </c>
      <c r="EC66" s="40" t="s">
        <v>252</v>
      </c>
      <c r="ED66" s="39" t="s">
        <v>252</v>
      </c>
      <c r="EE66" s="40" t="s">
        <v>252</v>
      </c>
      <c r="EF66" s="40" t="s">
        <v>252</v>
      </c>
      <c r="EG66" s="39" t="s">
        <v>252</v>
      </c>
      <c r="EH66" s="39">
        <v>76.666666666666671</v>
      </c>
      <c r="EI66" s="40" t="s">
        <v>252</v>
      </c>
      <c r="EJ66" s="40">
        <v>1.1111111111111112</v>
      </c>
      <c r="EK66" s="40" t="s">
        <v>252</v>
      </c>
      <c r="EL66" s="40">
        <v>5.5555555555555554</v>
      </c>
      <c r="EM66" s="40">
        <v>6.666666666666667</v>
      </c>
      <c r="EN66" s="40" t="s">
        <v>252</v>
      </c>
      <c r="EO66" s="40" t="s">
        <v>252</v>
      </c>
      <c r="EP66" s="40" t="s">
        <v>252</v>
      </c>
      <c r="EQ66" s="40" t="s">
        <v>252</v>
      </c>
      <c r="ER66" s="40">
        <v>6.666666666666667</v>
      </c>
      <c r="ES66" s="40">
        <v>12.222222222222221</v>
      </c>
      <c r="ET66" s="40">
        <v>17.777777777777779</v>
      </c>
      <c r="EU66" s="40">
        <v>15.555555555555555</v>
      </c>
      <c r="EV66" s="40">
        <v>100</v>
      </c>
    </row>
    <row r="67" spans="1:152" x14ac:dyDescent="0.2">
      <c r="A67" s="7" t="s">
        <v>403</v>
      </c>
      <c r="B67" s="34" t="s">
        <v>180</v>
      </c>
      <c r="C67" s="39" t="str">
        <f t="shared" si="0"/>
        <v/>
      </c>
      <c r="D67" s="40" t="str">
        <f t="shared" ref="D67:I68" si="21">IF(D10&gt;0,D10/$CQ10*100,"")</f>
        <v/>
      </c>
      <c r="E67" s="40" t="str">
        <f t="shared" si="21"/>
        <v/>
      </c>
      <c r="F67" s="40" t="str">
        <f t="shared" si="21"/>
        <v/>
      </c>
      <c r="G67" s="40" t="str">
        <f t="shared" si="21"/>
        <v/>
      </c>
      <c r="H67" s="40" t="str">
        <f t="shared" si="21"/>
        <v/>
      </c>
      <c r="I67" s="40" t="str">
        <f t="shared" si="21"/>
        <v/>
      </c>
      <c r="J67" s="39" t="str">
        <f t="shared" si="9"/>
        <v/>
      </c>
      <c r="K67" s="40" t="str">
        <f t="shared" ref="K67:V67" si="22">IF(K10&gt;0,K10/$CQ10*100,"")</f>
        <v/>
      </c>
      <c r="L67" s="40" t="str">
        <f t="shared" si="22"/>
        <v/>
      </c>
      <c r="M67" s="40" t="str">
        <f t="shared" si="22"/>
        <v/>
      </c>
      <c r="N67" s="40" t="str">
        <f t="shared" si="22"/>
        <v/>
      </c>
      <c r="O67" s="40" t="str">
        <f t="shared" si="22"/>
        <v/>
      </c>
      <c r="P67" s="40" t="str">
        <f t="shared" si="22"/>
        <v/>
      </c>
      <c r="Q67" s="40" t="str">
        <f t="shared" si="22"/>
        <v/>
      </c>
      <c r="R67" s="40" t="str">
        <f t="shared" si="22"/>
        <v/>
      </c>
      <c r="S67" s="40" t="str">
        <f t="shared" si="22"/>
        <v/>
      </c>
      <c r="T67" s="40" t="str">
        <f t="shared" si="22"/>
        <v/>
      </c>
      <c r="U67" s="40" t="str">
        <f t="shared" si="22"/>
        <v/>
      </c>
      <c r="V67" s="40" t="str">
        <f t="shared" si="22"/>
        <v/>
      </c>
      <c r="W67" s="39">
        <f t="shared" si="11"/>
        <v>2.3809523809523809</v>
      </c>
      <c r="X67" s="40" t="str">
        <f t="shared" ref="X67:AE68" si="23">IF(X10&gt;0,X10/$CQ10*100,"")</f>
        <v/>
      </c>
      <c r="Y67" s="40">
        <f t="shared" si="23"/>
        <v>2.3809523809523809</v>
      </c>
      <c r="Z67" s="40" t="str">
        <f t="shared" si="23"/>
        <v/>
      </c>
      <c r="AA67" s="40" t="str">
        <f t="shared" si="23"/>
        <v/>
      </c>
      <c r="AB67" s="40" t="str">
        <f t="shared" si="23"/>
        <v/>
      </c>
      <c r="AC67" s="40" t="str">
        <f t="shared" si="23"/>
        <v/>
      </c>
      <c r="AD67" s="40" t="str">
        <f t="shared" si="23"/>
        <v/>
      </c>
      <c r="AE67" s="40" t="str">
        <f t="shared" si="23"/>
        <v/>
      </c>
      <c r="AF67" s="39">
        <f t="shared" si="12"/>
        <v>0.79365079365079361</v>
      </c>
      <c r="AG67" s="40" t="str">
        <f t="shared" ref="AG67:AR67" si="24">IF(AG10&gt;0,AG10/$CQ10*100,"")</f>
        <v/>
      </c>
      <c r="AH67" s="40" t="str">
        <f t="shared" si="24"/>
        <v/>
      </c>
      <c r="AI67" s="40" t="str">
        <f t="shared" si="24"/>
        <v/>
      </c>
      <c r="AJ67" s="40" t="str">
        <f t="shared" si="24"/>
        <v/>
      </c>
      <c r="AK67" s="40" t="str">
        <f t="shared" si="24"/>
        <v/>
      </c>
      <c r="AL67" s="40" t="str">
        <f t="shared" si="24"/>
        <v/>
      </c>
      <c r="AM67" s="40" t="str">
        <f t="shared" si="24"/>
        <v/>
      </c>
      <c r="AN67" s="40" t="str">
        <f t="shared" si="24"/>
        <v/>
      </c>
      <c r="AO67" s="40" t="str">
        <f t="shared" si="24"/>
        <v/>
      </c>
      <c r="AP67" s="40" t="str">
        <f t="shared" si="24"/>
        <v/>
      </c>
      <c r="AQ67" s="40" t="str">
        <f t="shared" si="24"/>
        <v/>
      </c>
      <c r="AR67" s="40">
        <f t="shared" si="24"/>
        <v>0.79365079365079361</v>
      </c>
      <c r="AS67" s="39">
        <f t="shared" si="14"/>
        <v>19.047619047619047</v>
      </c>
      <c r="AT67" s="40">
        <f t="shared" ref="AT67:BB67" si="25">IF(AT10&gt;0,AT10/$CQ10*100,"")</f>
        <v>0.79365079365079361</v>
      </c>
      <c r="AU67" s="40">
        <f t="shared" si="25"/>
        <v>1.5873015873015872</v>
      </c>
      <c r="AV67" s="40">
        <f t="shared" si="25"/>
        <v>2.3809523809523809</v>
      </c>
      <c r="AW67" s="40">
        <f t="shared" si="25"/>
        <v>0.79365079365079361</v>
      </c>
      <c r="AX67" s="40">
        <f t="shared" si="25"/>
        <v>13.492063492063492</v>
      </c>
      <c r="AY67" s="40" t="str">
        <f t="shared" si="25"/>
        <v/>
      </c>
      <c r="AZ67" s="40" t="str">
        <f t="shared" si="25"/>
        <v/>
      </c>
      <c r="BA67" s="40" t="str">
        <f t="shared" si="25"/>
        <v/>
      </c>
      <c r="BB67" s="40" t="str">
        <f t="shared" si="25"/>
        <v/>
      </c>
      <c r="BC67" s="39">
        <f t="shared" si="16"/>
        <v>8.7301587301587293</v>
      </c>
      <c r="BD67" s="40" t="str">
        <f t="shared" ref="BD67:BL67" si="26">IF(BD10&gt;0,BD10/$CQ10*100,"")</f>
        <v/>
      </c>
      <c r="BE67" s="40" t="str">
        <f t="shared" si="26"/>
        <v/>
      </c>
      <c r="BF67" s="40">
        <f t="shared" si="26"/>
        <v>0.79365079365079361</v>
      </c>
      <c r="BG67" s="40" t="str">
        <f t="shared" si="26"/>
        <v/>
      </c>
      <c r="BH67" s="40">
        <f t="shared" si="26"/>
        <v>0.79365079365079361</v>
      </c>
      <c r="BI67" s="40">
        <f t="shared" si="26"/>
        <v>7.1428571428571423</v>
      </c>
      <c r="BJ67" s="40" t="str">
        <f t="shared" si="26"/>
        <v/>
      </c>
      <c r="BK67" s="40" t="str">
        <f t="shared" si="26"/>
        <v/>
      </c>
      <c r="BL67" s="40" t="str">
        <f t="shared" si="26"/>
        <v/>
      </c>
      <c r="BM67" s="39">
        <f t="shared" si="18"/>
        <v>69.047619047619037</v>
      </c>
      <c r="BN67" s="40" t="str">
        <f t="shared" ref="BN67:BU67" si="27">IF(BN10&gt;0,BN10/$CQ10*100,"")</f>
        <v/>
      </c>
      <c r="BO67" s="40" t="str">
        <f t="shared" si="27"/>
        <v/>
      </c>
      <c r="BP67" s="40">
        <f t="shared" si="27"/>
        <v>4.7619047619047619</v>
      </c>
      <c r="BQ67" s="40">
        <f t="shared" si="27"/>
        <v>62.698412698412696</v>
      </c>
      <c r="BR67" s="40" t="str">
        <f t="shared" si="27"/>
        <v/>
      </c>
      <c r="BS67" s="40" t="str">
        <f t="shared" si="27"/>
        <v/>
      </c>
      <c r="BT67" s="40">
        <f t="shared" si="27"/>
        <v>1.5873015873015872</v>
      </c>
      <c r="BU67" s="40" t="str">
        <f t="shared" si="27"/>
        <v/>
      </c>
      <c r="BV67" s="39" t="str">
        <f t="shared" si="19"/>
        <v/>
      </c>
      <c r="BW67" s="40" t="str">
        <f t="shared" ref="BW67:CQ67" si="28">IF(BW10&gt;0,BW10/$CQ10*100,"")</f>
        <v/>
      </c>
      <c r="BX67" s="40" t="str">
        <f t="shared" si="28"/>
        <v/>
      </c>
      <c r="BY67" s="40" t="str">
        <f t="shared" si="28"/>
        <v/>
      </c>
      <c r="BZ67" s="40" t="str">
        <f t="shared" si="28"/>
        <v/>
      </c>
      <c r="CA67" s="40" t="str">
        <f t="shared" si="28"/>
        <v/>
      </c>
      <c r="CB67" s="40" t="str">
        <f t="shared" si="28"/>
        <v/>
      </c>
      <c r="CC67" s="40" t="str">
        <f t="shared" si="28"/>
        <v/>
      </c>
      <c r="CD67" s="40" t="str">
        <f t="shared" si="28"/>
        <v/>
      </c>
      <c r="CE67" s="40" t="str">
        <f t="shared" si="28"/>
        <v/>
      </c>
      <c r="CF67" s="40" t="str">
        <f t="shared" si="28"/>
        <v/>
      </c>
      <c r="CG67" s="40" t="str">
        <f t="shared" si="28"/>
        <v/>
      </c>
      <c r="CH67" s="40" t="str">
        <f t="shared" si="28"/>
        <v/>
      </c>
      <c r="CI67" s="40" t="str">
        <f t="shared" si="28"/>
        <v/>
      </c>
      <c r="CJ67" s="40" t="str">
        <f t="shared" si="28"/>
        <v/>
      </c>
      <c r="CK67" s="40" t="str">
        <f t="shared" si="28"/>
        <v/>
      </c>
      <c r="CL67" s="40" t="str">
        <f t="shared" si="28"/>
        <v/>
      </c>
      <c r="CM67" s="40" t="str">
        <f t="shared" si="28"/>
        <v/>
      </c>
      <c r="CN67" s="40" t="str">
        <f t="shared" si="28"/>
        <v/>
      </c>
      <c r="CO67" s="40" t="str">
        <f t="shared" si="28"/>
        <v/>
      </c>
      <c r="CP67" s="40" t="str">
        <f t="shared" si="28"/>
        <v/>
      </c>
      <c r="CQ67" s="40">
        <f t="shared" si="28"/>
        <v>100</v>
      </c>
      <c r="CS67" s="7" t="s">
        <v>403</v>
      </c>
      <c r="CT67" s="34" t="s">
        <v>180</v>
      </c>
      <c r="CU67" s="39" t="s">
        <v>252</v>
      </c>
      <c r="CV67" s="40" t="s">
        <v>252</v>
      </c>
      <c r="CW67" s="40" t="s">
        <v>252</v>
      </c>
      <c r="CX67" s="39" t="s">
        <v>252</v>
      </c>
      <c r="CY67" s="40" t="s">
        <v>252</v>
      </c>
      <c r="CZ67" s="40" t="s">
        <v>252</v>
      </c>
      <c r="DA67" s="40" t="s">
        <v>252</v>
      </c>
      <c r="DB67" s="40" t="s">
        <v>252</v>
      </c>
      <c r="DC67" s="40" t="s">
        <v>252</v>
      </c>
      <c r="DD67" s="40" t="s">
        <v>252</v>
      </c>
      <c r="DE67" s="40" t="s">
        <v>252</v>
      </c>
      <c r="DF67" s="40" t="s">
        <v>252</v>
      </c>
      <c r="DG67" s="40" t="s">
        <v>252</v>
      </c>
      <c r="DH67" s="39">
        <v>2.3809523809523809</v>
      </c>
      <c r="DI67" s="40" t="s">
        <v>252</v>
      </c>
      <c r="DJ67" s="40">
        <v>2.3809523809523809</v>
      </c>
      <c r="DK67" s="40" t="s">
        <v>252</v>
      </c>
      <c r="DL67" s="40" t="s">
        <v>252</v>
      </c>
      <c r="DM67" s="40" t="s">
        <v>252</v>
      </c>
      <c r="DN67" s="40" t="s">
        <v>252</v>
      </c>
      <c r="DO67" s="40" t="s">
        <v>252</v>
      </c>
      <c r="DP67" s="40" t="s">
        <v>252</v>
      </c>
      <c r="DQ67" s="39">
        <v>0.79365079365079361</v>
      </c>
      <c r="DR67" s="40" t="s">
        <v>252</v>
      </c>
      <c r="DS67" s="40" t="s">
        <v>252</v>
      </c>
      <c r="DT67" s="40" t="s">
        <v>252</v>
      </c>
      <c r="DU67" s="40" t="s">
        <v>252</v>
      </c>
      <c r="DV67" s="40">
        <v>0.79365079365079361</v>
      </c>
      <c r="DW67" s="39">
        <v>19.047619047619047</v>
      </c>
      <c r="DX67" s="40">
        <v>1.5873015873015872</v>
      </c>
      <c r="DY67" s="40">
        <v>13.492063492063492</v>
      </c>
      <c r="DZ67" s="40" t="s">
        <v>252</v>
      </c>
      <c r="EA67" s="40" t="s">
        <v>252</v>
      </c>
      <c r="EB67" s="39">
        <v>8.7301587301587293</v>
      </c>
      <c r="EC67" s="40" t="s">
        <v>252</v>
      </c>
      <c r="ED67" s="39">
        <v>69.047619047619037</v>
      </c>
      <c r="EE67" s="40">
        <v>62.698412698412696</v>
      </c>
      <c r="EF67" s="40" t="s">
        <v>252</v>
      </c>
      <c r="EG67" s="39" t="s">
        <v>252</v>
      </c>
      <c r="EH67" s="39" t="s">
        <v>252</v>
      </c>
      <c r="EI67" s="40" t="s">
        <v>252</v>
      </c>
      <c r="EJ67" s="40" t="s">
        <v>252</v>
      </c>
      <c r="EK67" s="40" t="s">
        <v>252</v>
      </c>
      <c r="EL67" s="40" t="s">
        <v>252</v>
      </c>
      <c r="EM67" s="40" t="s">
        <v>252</v>
      </c>
      <c r="EN67" s="40" t="s">
        <v>252</v>
      </c>
      <c r="EO67" s="40" t="s">
        <v>252</v>
      </c>
      <c r="EP67" s="40" t="s">
        <v>252</v>
      </c>
      <c r="EQ67" s="40" t="s">
        <v>252</v>
      </c>
      <c r="ER67" s="40" t="s">
        <v>252</v>
      </c>
      <c r="ES67" s="40" t="s">
        <v>252</v>
      </c>
      <c r="ET67" s="40" t="s">
        <v>252</v>
      </c>
      <c r="EU67" s="40" t="s">
        <v>252</v>
      </c>
      <c r="EV67" s="40">
        <v>100</v>
      </c>
    </row>
    <row r="68" spans="1:152" x14ac:dyDescent="0.2">
      <c r="A68" s="7" t="s">
        <v>404</v>
      </c>
      <c r="B68" s="34" t="s">
        <v>181</v>
      </c>
      <c r="C68" s="39" t="str">
        <f t="shared" si="0"/>
        <v/>
      </c>
      <c r="D68" s="40" t="str">
        <f t="shared" si="21"/>
        <v/>
      </c>
      <c r="E68" s="40" t="str">
        <f t="shared" si="21"/>
        <v/>
      </c>
      <c r="F68" s="40" t="str">
        <f t="shared" si="21"/>
        <v/>
      </c>
      <c r="G68" s="40" t="str">
        <f t="shared" si="21"/>
        <v/>
      </c>
      <c r="H68" s="40" t="str">
        <f t="shared" si="21"/>
        <v/>
      </c>
      <c r="I68" s="40" t="str">
        <f t="shared" si="21"/>
        <v/>
      </c>
      <c r="J68" s="39">
        <f t="shared" si="9"/>
        <v>10.869565217391305</v>
      </c>
      <c r="K68" s="40" t="str">
        <f t="shared" ref="K68:V68" si="29">IF(K11&gt;0,K11/$CQ11*100,"")</f>
        <v/>
      </c>
      <c r="L68" s="40" t="str">
        <f t="shared" si="29"/>
        <v/>
      </c>
      <c r="M68" s="40" t="str">
        <f t="shared" si="29"/>
        <v/>
      </c>
      <c r="N68" s="40" t="str">
        <f t="shared" si="29"/>
        <v/>
      </c>
      <c r="O68" s="40" t="str">
        <f t="shared" si="29"/>
        <v/>
      </c>
      <c r="P68" s="40" t="str">
        <f t="shared" si="29"/>
        <v/>
      </c>
      <c r="Q68" s="40" t="str">
        <f t="shared" si="29"/>
        <v/>
      </c>
      <c r="R68" s="40" t="str">
        <f t="shared" si="29"/>
        <v/>
      </c>
      <c r="S68" s="40" t="str">
        <f t="shared" si="29"/>
        <v/>
      </c>
      <c r="T68" s="40" t="str">
        <f t="shared" si="29"/>
        <v/>
      </c>
      <c r="U68" s="40" t="str">
        <f t="shared" si="29"/>
        <v/>
      </c>
      <c r="V68" s="40">
        <f t="shared" si="29"/>
        <v>10.869565217391305</v>
      </c>
      <c r="W68" s="39">
        <f t="shared" si="11"/>
        <v>19.565217391304348</v>
      </c>
      <c r="X68" s="40" t="str">
        <f t="shared" si="23"/>
        <v/>
      </c>
      <c r="Y68" s="40">
        <f t="shared" si="23"/>
        <v>2.1739130434782608</v>
      </c>
      <c r="Z68" s="40">
        <f t="shared" si="23"/>
        <v>4.3478260869565215</v>
      </c>
      <c r="AA68" s="40" t="str">
        <f t="shared" si="23"/>
        <v/>
      </c>
      <c r="AB68" s="40">
        <f t="shared" si="23"/>
        <v>10.869565217391305</v>
      </c>
      <c r="AC68" s="40" t="str">
        <f t="shared" si="23"/>
        <v/>
      </c>
      <c r="AD68" s="40">
        <f t="shared" si="23"/>
        <v>2.1739130434782608</v>
      </c>
      <c r="AE68" s="40" t="str">
        <f t="shared" si="23"/>
        <v/>
      </c>
      <c r="AF68" s="39" t="str">
        <f t="shared" si="12"/>
        <v/>
      </c>
      <c r="AG68" s="40" t="str">
        <f t="shared" ref="AG68:AR68" si="30">IF(AG11&gt;0,AG11/$CQ11*100,"")</f>
        <v/>
      </c>
      <c r="AH68" s="40" t="str">
        <f t="shared" si="30"/>
        <v/>
      </c>
      <c r="AI68" s="40" t="str">
        <f t="shared" si="30"/>
        <v/>
      </c>
      <c r="AJ68" s="40" t="str">
        <f t="shared" si="30"/>
        <v/>
      </c>
      <c r="AK68" s="40" t="str">
        <f t="shared" si="30"/>
        <v/>
      </c>
      <c r="AL68" s="40" t="str">
        <f t="shared" si="30"/>
        <v/>
      </c>
      <c r="AM68" s="40" t="str">
        <f t="shared" si="30"/>
        <v/>
      </c>
      <c r="AN68" s="40" t="str">
        <f t="shared" si="30"/>
        <v/>
      </c>
      <c r="AO68" s="40" t="str">
        <f t="shared" si="30"/>
        <v/>
      </c>
      <c r="AP68" s="40" t="str">
        <f t="shared" si="30"/>
        <v/>
      </c>
      <c r="AQ68" s="40" t="str">
        <f t="shared" si="30"/>
        <v/>
      </c>
      <c r="AR68" s="40" t="str">
        <f t="shared" si="30"/>
        <v/>
      </c>
      <c r="AS68" s="39">
        <f t="shared" si="14"/>
        <v>67.391304347826093</v>
      </c>
      <c r="AT68" s="40" t="str">
        <f t="shared" ref="AT68:BB68" si="31">IF(AT11&gt;0,AT11/$CQ11*100,"")</f>
        <v/>
      </c>
      <c r="AU68" s="40">
        <f t="shared" si="31"/>
        <v>47.826086956521742</v>
      </c>
      <c r="AV68" s="40" t="str">
        <f t="shared" si="31"/>
        <v/>
      </c>
      <c r="AW68" s="40">
        <f t="shared" si="31"/>
        <v>6.5217391304347823</v>
      </c>
      <c r="AX68" s="40" t="str">
        <f t="shared" si="31"/>
        <v/>
      </c>
      <c r="AY68" s="40">
        <f t="shared" si="31"/>
        <v>10.869565217391305</v>
      </c>
      <c r="AZ68" s="40" t="str">
        <f t="shared" si="31"/>
        <v/>
      </c>
      <c r="BA68" s="40" t="str">
        <f t="shared" si="31"/>
        <v/>
      </c>
      <c r="BB68" s="40">
        <f t="shared" si="31"/>
        <v>2.1739130434782608</v>
      </c>
      <c r="BC68" s="39" t="str">
        <f t="shared" si="16"/>
        <v/>
      </c>
      <c r="BD68" s="40" t="str">
        <f t="shared" ref="BD68:BL68" si="32">IF(BD11&gt;0,BD11/$CQ11*100,"")</f>
        <v/>
      </c>
      <c r="BE68" s="40" t="str">
        <f t="shared" si="32"/>
        <v/>
      </c>
      <c r="BF68" s="40" t="str">
        <f t="shared" si="32"/>
        <v/>
      </c>
      <c r="BG68" s="40" t="str">
        <f t="shared" si="32"/>
        <v/>
      </c>
      <c r="BH68" s="40" t="str">
        <f t="shared" si="32"/>
        <v/>
      </c>
      <c r="BI68" s="40" t="str">
        <f t="shared" si="32"/>
        <v/>
      </c>
      <c r="BJ68" s="40" t="str">
        <f t="shared" si="32"/>
        <v/>
      </c>
      <c r="BK68" s="40" t="str">
        <f t="shared" si="32"/>
        <v/>
      </c>
      <c r="BL68" s="40" t="str">
        <f t="shared" si="32"/>
        <v/>
      </c>
      <c r="BM68" s="39">
        <f t="shared" si="18"/>
        <v>2.1739130434782608</v>
      </c>
      <c r="BN68" s="40">
        <f t="shared" ref="BN68:BT68" si="33">IF(BN11&gt;0,BN11/$CQ11*100,"")</f>
        <v>2.1739130434782608</v>
      </c>
      <c r="BO68" s="40" t="str">
        <f t="shared" si="33"/>
        <v/>
      </c>
      <c r="BP68" s="40" t="str">
        <f t="shared" si="33"/>
        <v/>
      </c>
      <c r="BQ68" s="40" t="str">
        <f t="shared" si="33"/>
        <v/>
      </c>
      <c r="BR68" s="40" t="str">
        <f t="shared" si="33"/>
        <v/>
      </c>
      <c r="BS68" s="40" t="str">
        <f t="shared" si="33"/>
        <v/>
      </c>
      <c r="BT68" s="40" t="str">
        <f t="shared" si="33"/>
        <v/>
      </c>
      <c r="BU68" s="40" t="str">
        <f t="shared" ref="BU68" si="34">IF(BU11&gt;0,BU11/$CQ11*100,"")</f>
        <v/>
      </c>
      <c r="BV68" s="39" t="str">
        <f t="shared" si="19"/>
        <v/>
      </c>
      <c r="BW68" s="40" t="str">
        <f t="shared" ref="BW68:CQ68" si="35">IF(BW11&gt;0,BW11/$CQ11*100,"")</f>
        <v/>
      </c>
      <c r="BX68" s="40" t="str">
        <f t="shared" si="35"/>
        <v/>
      </c>
      <c r="BY68" s="40" t="str">
        <f t="shared" si="35"/>
        <v/>
      </c>
      <c r="BZ68" s="40" t="str">
        <f t="shared" si="35"/>
        <v/>
      </c>
      <c r="CA68" s="40" t="str">
        <f t="shared" si="35"/>
        <v/>
      </c>
      <c r="CB68" s="40" t="str">
        <f t="shared" si="35"/>
        <v/>
      </c>
      <c r="CC68" s="40" t="str">
        <f t="shared" si="35"/>
        <v/>
      </c>
      <c r="CD68" s="40" t="str">
        <f t="shared" si="35"/>
        <v/>
      </c>
      <c r="CE68" s="40" t="str">
        <f t="shared" si="35"/>
        <v/>
      </c>
      <c r="CF68" s="40" t="str">
        <f t="shared" si="35"/>
        <v/>
      </c>
      <c r="CG68" s="40" t="str">
        <f t="shared" si="35"/>
        <v/>
      </c>
      <c r="CH68" s="40" t="str">
        <f t="shared" si="35"/>
        <v/>
      </c>
      <c r="CI68" s="40" t="str">
        <f t="shared" si="35"/>
        <v/>
      </c>
      <c r="CJ68" s="40" t="str">
        <f t="shared" si="35"/>
        <v/>
      </c>
      <c r="CK68" s="40" t="str">
        <f t="shared" si="35"/>
        <v/>
      </c>
      <c r="CL68" s="40" t="str">
        <f t="shared" si="35"/>
        <v/>
      </c>
      <c r="CM68" s="40" t="str">
        <f t="shared" si="35"/>
        <v/>
      </c>
      <c r="CN68" s="40" t="str">
        <f t="shared" si="35"/>
        <v/>
      </c>
      <c r="CO68" s="40" t="str">
        <f t="shared" si="35"/>
        <v/>
      </c>
      <c r="CP68" s="40" t="str">
        <f t="shared" si="35"/>
        <v/>
      </c>
      <c r="CQ68" s="40">
        <f t="shared" si="35"/>
        <v>100</v>
      </c>
      <c r="CS68" s="7" t="s">
        <v>404</v>
      </c>
      <c r="CT68" s="34" t="s">
        <v>181</v>
      </c>
      <c r="CU68" s="39" t="s">
        <v>252</v>
      </c>
      <c r="CV68" s="40" t="s">
        <v>252</v>
      </c>
      <c r="CW68" s="40" t="s">
        <v>252</v>
      </c>
      <c r="CX68" s="39">
        <v>10.869565217391305</v>
      </c>
      <c r="CY68" s="40" t="s">
        <v>252</v>
      </c>
      <c r="CZ68" s="40" t="s">
        <v>252</v>
      </c>
      <c r="DA68" s="40" t="s">
        <v>252</v>
      </c>
      <c r="DB68" s="40" t="s">
        <v>252</v>
      </c>
      <c r="DC68" s="40" t="s">
        <v>252</v>
      </c>
      <c r="DD68" s="40" t="s">
        <v>252</v>
      </c>
      <c r="DE68" s="40" t="s">
        <v>252</v>
      </c>
      <c r="DF68" s="40" t="s">
        <v>252</v>
      </c>
      <c r="DG68" s="40">
        <v>10.869565217391305</v>
      </c>
      <c r="DH68" s="39">
        <v>19.565217391304348</v>
      </c>
      <c r="DI68" s="40" t="s">
        <v>252</v>
      </c>
      <c r="DJ68" s="40">
        <v>2.1739130434782608</v>
      </c>
      <c r="DK68" s="40">
        <v>4.3478260869565215</v>
      </c>
      <c r="DL68" s="40" t="s">
        <v>252</v>
      </c>
      <c r="DM68" s="40">
        <v>10.869565217391305</v>
      </c>
      <c r="DN68" s="40" t="s">
        <v>252</v>
      </c>
      <c r="DO68" s="40">
        <v>2.1739130434782608</v>
      </c>
      <c r="DP68" s="40" t="s">
        <v>252</v>
      </c>
      <c r="DQ68" s="39" t="s">
        <v>252</v>
      </c>
      <c r="DR68" s="40" t="s">
        <v>252</v>
      </c>
      <c r="DS68" s="40" t="s">
        <v>252</v>
      </c>
      <c r="DT68" s="40" t="s">
        <v>252</v>
      </c>
      <c r="DU68" s="40" t="s">
        <v>252</v>
      </c>
      <c r="DV68" s="40" t="s">
        <v>252</v>
      </c>
      <c r="DW68" s="39">
        <v>67.391304347826093</v>
      </c>
      <c r="DX68" s="40">
        <v>47.826086956521742</v>
      </c>
      <c r="DY68" s="40" t="s">
        <v>252</v>
      </c>
      <c r="DZ68" s="40">
        <v>10.869565217391305</v>
      </c>
      <c r="EA68" s="40" t="s">
        <v>252</v>
      </c>
      <c r="EB68" s="39" t="s">
        <v>252</v>
      </c>
      <c r="EC68" s="40" t="s">
        <v>252</v>
      </c>
      <c r="ED68" s="39">
        <v>2.1739130434782608</v>
      </c>
      <c r="EE68" s="40" t="s">
        <v>252</v>
      </c>
      <c r="EF68" s="40" t="s">
        <v>252</v>
      </c>
      <c r="EG68" s="39" t="s">
        <v>252</v>
      </c>
      <c r="EH68" s="39" t="s">
        <v>252</v>
      </c>
      <c r="EI68" s="40" t="s">
        <v>252</v>
      </c>
      <c r="EJ68" s="40" t="s">
        <v>252</v>
      </c>
      <c r="EK68" s="40" t="s">
        <v>252</v>
      </c>
      <c r="EL68" s="40" t="s">
        <v>252</v>
      </c>
      <c r="EM68" s="40" t="s">
        <v>252</v>
      </c>
      <c r="EN68" s="40" t="s">
        <v>252</v>
      </c>
      <c r="EO68" s="40" t="s">
        <v>252</v>
      </c>
      <c r="EP68" s="40" t="s">
        <v>252</v>
      </c>
      <c r="EQ68" s="40" t="s">
        <v>252</v>
      </c>
      <c r="ER68" s="40" t="s">
        <v>252</v>
      </c>
      <c r="ES68" s="40" t="s">
        <v>252</v>
      </c>
      <c r="ET68" s="40" t="s">
        <v>252</v>
      </c>
      <c r="EU68" s="40" t="s">
        <v>252</v>
      </c>
      <c r="EV68" s="40">
        <v>100</v>
      </c>
    </row>
    <row r="69" spans="1:152" x14ac:dyDescent="0.2">
      <c r="A69" s="7" t="s">
        <v>184</v>
      </c>
      <c r="B69" s="34" t="s">
        <v>185</v>
      </c>
      <c r="C69" s="39">
        <f t="shared" si="0"/>
        <v>0.59523809523809523</v>
      </c>
      <c r="D69" s="40" t="str">
        <f t="shared" ref="D69:I73" si="36">IF(D13&gt;0,D13/$CQ13*100,"")</f>
        <v/>
      </c>
      <c r="E69" s="40" t="str">
        <f t="shared" si="36"/>
        <v/>
      </c>
      <c r="F69" s="40" t="str">
        <f t="shared" si="36"/>
        <v/>
      </c>
      <c r="G69" s="40" t="str">
        <f t="shared" si="36"/>
        <v/>
      </c>
      <c r="H69" s="40" t="str">
        <f t="shared" si="36"/>
        <v/>
      </c>
      <c r="I69" s="40">
        <f t="shared" si="36"/>
        <v>0.59523809523809523</v>
      </c>
      <c r="J69" s="39">
        <f t="shared" si="9"/>
        <v>3.5714285714285712</v>
      </c>
      <c r="K69" s="40" t="str">
        <f t="shared" ref="K69:V69" si="37">IF(K13&gt;0,K13/$CQ13*100,"")</f>
        <v/>
      </c>
      <c r="L69" s="40" t="str">
        <f t="shared" si="37"/>
        <v/>
      </c>
      <c r="M69" s="40">
        <f t="shared" si="37"/>
        <v>1.1904761904761905</v>
      </c>
      <c r="N69" s="40" t="str">
        <f t="shared" si="37"/>
        <v/>
      </c>
      <c r="O69" s="40" t="str">
        <f t="shared" si="37"/>
        <v/>
      </c>
      <c r="P69" s="40" t="str">
        <f t="shared" si="37"/>
        <v/>
      </c>
      <c r="Q69" s="40">
        <f t="shared" si="37"/>
        <v>0.59523809523809523</v>
      </c>
      <c r="R69" s="40" t="str">
        <f t="shared" si="37"/>
        <v/>
      </c>
      <c r="S69" s="40">
        <f t="shared" si="37"/>
        <v>1.7857142857142856</v>
      </c>
      <c r="T69" s="40" t="str">
        <f t="shared" si="37"/>
        <v/>
      </c>
      <c r="U69" s="40" t="str">
        <f t="shared" si="37"/>
        <v/>
      </c>
      <c r="V69" s="40" t="str">
        <f t="shared" si="37"/>
        <v/>
      </c>
      <c r="W69" s="39">
        <f t="shared" si="11"/>
        <v>26.190476190476193</v>
      </c>
      <c r="X69" s="40" t="str">
        <f t="shared" ref="X69:AE73" si="38">IF(X13&gt;0,X13/$CQ13*100,"")</f>
        <v/>
      </c>
      <c r="Y69" s="40" t="str">
        <f t="shared" si="38"/>
        <v/>
      </c>
      <c r="Z69" s="40" t="str">
        <f t="shared" si="38"/>
        <v/>
      </c>
      <c r="AA69" s="40" t="str">
        <f t="shared" si="38"/>
        <v/>
      </c>
      <c r="AB69" s="40" t="str">
        <f t="shared" si="38"/>
        <v/>
      </c>
      <c r="AC69" s="40" t="str">
        <f t="shared" si="38"/>
        <v/>
      </c>
      <c r="AD69" s="40">
        <f t="shared" si="38"/>
        <v>26.190476190476193</v>
      </c>
      <c r="AE69" s="40" t="str">
        <f t="shared" si="38"/>
        <v/>
      </c>
      <c r="AF69" s="39" t="str">
        <f t="shared" si="12"/>
        <v/>
      </c>
      <c r="AG69" s="40" t="str">
        <f t="shared" ref="AG69:AR69" si="39">IF(AG13&gt;0,AG13/$CQ13*100,"")</f>
        <v/>
      </c>
      <c r="AH69" s="40" t="str">
        <f t="shared" si="39"/>
        <v/>
      </c>
      <c r="AI69" s="40" t="str">
        <f t="shared" si="39"/>
        <v/>
      </c>
      <c r="AJ69" s="40" t="str">
        <f t="shared" si="39"/>
        <v/>
      </c>
      <c r="AK69" s="40" t="str">
        <f t="shared" si="39"/>
        <v/>
      </c>
      <c r="AL69" s="40" t="str">
        <f t="shared" si="39"/>
        <v/>
      </c>
      <c r="AM69" s="40" t="str">
        <f t="shared" si="39"/>
        <v/>
      </c>
      <c r="AN69" s="40" t="str">
        <f t="shared" si="39"/>
        <v/>
      </c>
      <c r="AO69" s="40" t="str">
        <f t="shared" si="39"/>
        <v/>
      </c>
      <c r="AP69" s="40" t="str">
        <f t="shared" si="39"/>
        <v/>
      </c>
      <c r="AQ69" s="40" t="str">
        <f t="shared" si="39"/>
        <v/>
      </c>
      <c r="AR69" s="40" t="str">
        <f t="shared" si="39"/>
        <v/>
      </c>
      <c r="AS69" s="39" t="str">
        <f t="shared" si="14"/>
        <v/>
      </c>
      <c r="AT69" s="40" t="str">
        <f t="shared" ref="AT69:BB69" si="40">IF(AT13&gt;0,AT13/$CQ13*100,"")</f>
        <v/>
      </c>
      <c r="AU69" s="40" t="str">
        <f t="shared" si="40"/>
        <v/>
      </c>
      <c r="AV69" s="40" t="str">
        <f t="shared" si="40"/>
        <v/>
      </c>
      <c r="AW69" s="40" t="str">
        <f t="shared" si="40"/>
        <v/>
      </c>
      <c r="AX69" s="40" t="str">
        <f t="shared" si="40"/>
        <v/>
      </c>
      <c r="AY69" s="40" t="str">
        <f t="shared" si="40"/>
        <v/>
      </c>
      <c r="AZ69" s="40" t="str">
        <f t="shared" si="40"/>
        <v/>
      </c>
      <c r="BA69" s="40" t="str">
        <f t="shared" si="40"/>
        <v/>
      </c>
      <c r="BB69" s="40" t="str">
        <f t="shared" si="40"/>
        <v/>
      </c>
      <c r="BC69" s="39" t="str">
        <f t="shared" si="16"/>
        <v/>
      </c>
      <c r="BD69" s="40" t="str">
        <f t="shared" ref="BD69:BL69" si="41">IF(BD13&gt;0,BD13/$CQ13*100,"")</f>
        <v/>
      </c>
      <c r="BE69" s="40" t="str">
        <f t="shared" si="41"/>
        <v/>
      </c>
      <c r="BF69" s="40" t="str">
        <f t="shared" si="41"/>
        <v/>
      </c>
      <c r="BG69" s="40" t="str">
        <f t="shared" si="41"/>
        <v/>
      </c>
      <c r="BH69" s="40" t="str">
        <f t="shared" si="41"/>
        <v/>
      </c>
      <c r="BI69" s="40" t="str">
        <f t="shared" si="41"/>
        <v/>
      </c>
      <c r="BJ69" s="40" t="str">
        <f t="shared" si="41"/>
        <v/>
      </c>
      <c r="BK69" s="40" t="str">
        <f t="shared" si="41"/>
        <v/>
      </c>
      <c r="BL69" s="40" t="str">
        <f t="shared" si="41"/>
        <v/>
      </c>
      <c r="BM69" s="39">
        <f t="shared" si="18"/>
        <v>0.59523809523809523</v>
      </c>
      <c r="BN69" s="40" t="str">
        <f t="shared" ref="BN69:BU70" si="42">IF(BN13&gt;0,BN13/$CQ13*100,"")</f>
        <v/>
      </c>
      <c r="BO69" s="40" t="str">
        <f t="shared" si="42"/>
        <v/>
      </c>
      <c r="BP69" s="40" t="str">
        <f t="shared" si="42"/>
        <v/>
      </c>
      <c r="BQ69" s="40" t="str">
        <f t="shared" si="42"/>
        <v/>
      </c>
      <c r="BR69" s="40">
        <f t="shared" si="42"/>
        <v>0.59523809523809523</v>
      </c>
      <c r="BS69" s="40" t="str">
        <f t="shared" si="42"/>
        <v/>
      </c>
      <c r="BT69" s="40" t="str">
        <f t="shared" si="42"/>
        <v/>
      </c>
      <c r="BU69" s="40" t="str">
        <f t="shared" si="42"/>
        <v/>
      </c>
      <c r="BV69" s="39">
        <f t="shared" si="19"/>
        <v>69.047619047619037</v>
      </c>
      <c r="BW69" s="40">
        <f t="shared" ref="BW69:CQ69" si="43">IF(BW13&gt;0,BW13/$CQ13*100,"")</f>
        <v>40.476190476190474</v>
      </c>
      <c r="BX69" s="40">
        <f t="shared" si="43"/>
        <v>1.7857142857142856</v>
      </c>
      <c r="BY69" s="40" t="str">
        <f t="shared" si="43"/>
        <v/>
      </c>
      <c r="BZ69" s="40">
        <f t="shared" si="43"/>
        <v>1.7857142857142856</v>
      </c>
      <c r="CA69" s="40">
        <f t="shared" si="43"/>
        <v>25</v>
      </c>
      <c r="CB69" s="40" t="str">
        <f t="shared" si="43"/>
        <v/>
      </c>
      <c r="CC69" s="40" t="str">
        <f t="shared" si="43"/>
        <v/>
      </c>
      <c r="CD69" s="40" t="str">
        <f t="shared" si="43"/>
        <v/>
      </c>
      <c r="CE69" s="40" t="str">
        <f t="shared" si="43"/>
        <v/>
      </c>
      <c r="CF69" s="40" t="str">
        <f t="shared" si="43"/>
        <v/>
      </c>
      <c r="CG69" s="40" t="str">
        <f t="shared" si="43"/>
        <v/>
      </c>
      <c r="CH69" s="40" t="str">
        <f t="shared" si="43"/>
        <v/>
      </c>
      <c r="CI69" s="40" t="str">
        <f t="shared" si="43"/>
        <v/>
      </c>
      <c r="CJ69" s="40" t="str">
        <f t="shared" si="43"/>
        <v/>
      </c>
      <c r="CK69" s="40" t="str">
        <f t="shared" si="43"/>
        <v/>
      </c>
      <c r="CL69" s="40" t="str">
        <f t="shared" si="43"/>
        <v/>
      </c>
      <c r="CM69" s="40" t="str">
        <f t="shared" si="43"/>
        <v/>
      </c>
      <c r="CN69" s="40" t="str">
        <f t="shared" si="43"/>
        <v/>
      </c>
      <c r="CO69" s="40" t="str">
        <f t="shared" si="43"/>
        <v/>
      </c>
      <c r="CP69" s="40" t="str">
        <f t="shared" si="43"/>
        <v/>
      </c>
      <c r="CQ69" s="40">
        <f t="shared" si="43"/>
        <v>100</v>
      </c>
      <c r="CS69" s="7" t="s">
        <v>184</v>
      </c>
      <c r="CT69" s="34" t="s">
        <v>185</v>
      </c>
      <c r="CU69" s="39">
        <v>0.59523809523809523</v>
      </c>
      <c r="CV69" s="40" t="s">
        <v>252</v>
      </c>
      <c r="CW69" s="40" t="s">
        <v>252</v>
      </c>
      <c r="CX69" s="39">
        <v>3.5714285714285712</v>
      </c>
      <c r="CY69" s="40" t="s">
        <v>252</v>
      </c>
      <c r="CZ69" s="40">
        <v>1.1904761904761905</v>
      </c>
      <c r="DA69" s="40" t="s">
        <v>252</v>
      </c>
      <c r="DB69" s="40" t="s">
        <v>252</v>
      </c>
      <c r="DC69" s="40">
        <v>0.59523809523809523</v>
      </c>
      <c r="DD69" s="40" t="s">
        <v>252</v>
      </c>
      <c r="DE69" s="40">
        <v>1.7857142857142856</v>
      </c>
      <c r="DF69" s="40" t="s">
        <v>252</v>
      </c>
      <c r="DG69" s="40" t="s">
        <v>252</v>
      </c>
      <c r="DH69" s="39">
        <v>26.190476190476193</v>
      </c>
      <c r="DI69" s="40" t="s">
        <v>252</v>
      </c>
      <c r="DJ69" s="40" t="s">
        <v>252</v>
      </c>
      <c r="DK69" s="40" t="s">
        <v>252</v>
      </c>
      <c r="DL69" s="40" t="s">
        <v>252</v>
      </c>
      <c r="DM69" s="40" t="s">
        <v>252</v>
      </c>
      <c r="DN69" s="40" t="s">
        <v>252</v>
      </c>
      <c r="DO69" s="40">
        <v>26.190476190476193</v>
      </c>
      <c r="DP69" s="40" t="s">
        <v>252</v>
      </c>
      <c r="DQ69" s="39" t="s">
        <v>252</v>
      </c>
      <c r="DR69" s="40" t="s">
        <v>252</v>
      </c>
      <c r="DS69" s="40" t="s">
        <v>252</v>
      </c>
      <c r="DT69" s="40" t="s">
        <v>252</v>
      </c>
      <c r="DU69" s="40" t="s">
        <v>252</v>
      </c>
      <c r="DV69" s="40" t="s">
        <v>252</v>
      </c>
      <c r="DW69" s="39" t="s">
        <v>252</v>
      </c>
      <c r="DX69" s="40" t="s">
        <v>252</v>
      </c>
      <c r="DY69" s="40" t="s">
        <v>252</v>
      </c>
      <c r="DZ69" s="40" t="s">
        <v>252</v>
      </c>
      <c r="EA69" s="40" t="s">
        <v>252</v>
      </c>
      <c r="EB69" s="39" t="s">
        <v>252</v>
      </c>
      <c r="EC69" s="40" t="s">
        <v>252</v>
      </c>
      <c r="ED69" s="39">
        <v>0.59523809523809523</v>
      </c>
      <c r="EE69" s="40" t="s">
        <v>252</v>
      </c>
      <c r="EF69" s="40" t="s">
        <v>252</v>
      </c>
      <c r="EG69" s="39" t="s">
        <v>252</v>
      </c>
      <c r="EH69" s="39">
        <v>69.047619047619037</v>
      </c>
      <c r="EI69" s="40">
        <v>40.476190476190474</v>
      </c>
      <c r="EJ69" s="40">
        <v>1.7857142857142856</v>
      </c>
      <c r="EK69" s="40" t="s">
        <v>252</v>
      </c>
      <c r="EL69" s="40">
        <v>25</v>
      </c>
      <c r="EM69" s="40" t="s">
        <v>252</v>
      </c>
      <c r="EN69" s="40" t="s">
        <v>252</v>
      </c>
      <c r="EO69" s="40" t="s">
        <v>252</v>
      </c>
      <c r="EP69" s="40" t="s">
        <v>252</v>
      </c>
      <c r="EQ69" s="40" t="s">
        <v>252</v>
      </c>
      <c r="ER69" s="40" t="s">
        <v>252</v>
      </c>
      <c r="ES69" s="40" t="s">
        <v>252</v>
      </c>
      <c r="ET69" s="40" t="s">
        <v>252</v>
      </c>
      <c r="EU69" s="40" t="s">
        <v>252</v>
      </c>
      <c r="EV69" s="40">
        <v>100</v>
      </c>
    </row>
    <row r="70" spans="1:152" x14ac:dyDescent="0.2">
      <c r="A70" s="7" t="s">
        <v>405</v>
      </c>
      <c r="B70" s="34" t="s">
        <v>186</v>
      </c>
      <c r="C70" s="39" t="str">
        <f t="shared" si="0"/>
        <v/>
      </c>
      <c r="D70" s="40" t="str">
        <f t="shared" si="36"/>
        <v/>
      </c>
      <c r="E70" s="40" t="str">
        <f t="shared" si="36"/>
        <v/>
      </c>
      <c r="F70" s="40" t="str">
        <f t="shared" si="36"/>
        <v/>
      </c>
      <c r="G70" s="40" t="str">
        <f t="shared" si="36"/>
        <v/>
      </c>
      <c r="H70" s="40" t="str">
        <f t="shared" si="36"/>
        <v/>
      </c>
      <c r="I70" s="40" t="str">
        <f t="shared" si="36"/>
        <v/>
      </c>
      <c r="J70" s="39">
        <f t="shared" si="9"/>
        <v>65.217391304347828</v>
      </c>
      <c r="K70" s="40" t="str">
        <f t="shared" ref="K70:V70" si="44">IF(K14&gt;0,K14/$CQ14*100,"")</f>
        <v/>
      </c>
      <c r="L70" s="40" t="str">
        <f t="shared" si="44"/>
        <v/>
      </c>
      <c r="M70" s="40" t="str">
        <f t="shared" si="44"/>
        <v/>
      </c>
      <c r="N70" s="40" t="str">
        <f t="shared" si="44"/>
        <v/>
      </c>
      <c r="O70" s="40">
        <f t="shared" si="44"/>
        <v>59.420289855072461</v>
      </c>
      <c r="P70" s="40" t="str">
        <f t="shared" si="44"/>
        <v/>
      </c>
      <c r="Q70" s="40">
        <f t="shared" si="44"/>
        <v>4.3478260869565215</v>
      </c>
      <c r="R70" s="40">
        <f t="shared" si="44"/>
        <v>1.4492753623188406</v>
      </c>
      <c r="S70" s="40" t="str">
        <f t="shared" si="44"/>
        <v/>
      </c>
      <c r="T70" s="40" t="str">
        <f t="shared" si="44"/>
        <v/>
      </c>
      <c r="U70" s="40" t="str">
        <f t="shared" si="44"/>
        <v/>
      </c>
      <c r="V70" s="40" t="str">
        <f t="shared" si="44"/>
        <v/>
      </c>
      <c r="W70" s="39" t="str">
        <f t="shared" si="11"/>
        <v/>
      </c>
      <c r="X70" s="40" t="str">
        <f t="shared" si="38"/>
        <v/>
      </c>
      <c r="Y70" s="40" t="str">
        <f t="shared" si="38"/>
        <v/>
      </c>
      <c r="Z70" s="40" t="str">
        <f t="shared" si="38"/>
        <v/>
      </c>
      <c r="AA70" s="40" t="str">
        <f t="shared" si="38"/>
        <v/>
      </c>
      <c r="AB70" s="40" t="str">
        <f t="shared" si="38"/>
        <v/>
      </c>
      <c r="AC70" s="40" t="str">
        <f t="shared" si="38"/>
        <v/>
      </c>
      <c r="AD70" s="40" t="str">
        <f t="shared" si="38"/>
        <v/>
      </c>
      <c r="AE70" s="40" t="str">
        <f t="shared" si="38"/>
        <v/>
      </c>
      <c r="AF70" s="39" t="str">
        <f t="shared" si="12"/>
        <v/>
      </c>
      <c r="AG70" s="40" t="str">
        <f t="shared" ref="AG70:AR70" si="45">IF(AG14&gt;0,AG14/$CQ14*100,"")</f>
        <v/>
      </c>
      <c r="AH70" s="40" t="str">
        <f t="shared" si="45"/>
        <v/>
      </c>
      <c r="AI70" s="40" t="str">
        <f t="shared" si="45"/>
        <v/>
      </c>
      <c r="AJ70" s="40" t="str">
        <f t="shared" si="45"/>
        <v/>
      </c>
      <c r="AK70" s="40" t="str">
        <f t="shared" si="45"/>
        <v/>
      </c>
      <c r="AL70" s="40" t="str">
        <f t="shared" si="45"/>
        <v/>
      </c>
      <c r="AM70" s="40" t="str">
        <f t="shared" si="45"/>
        <v/>
      </c>
      <c r="AN70" s="40" t="str">
        <f t="shared" si="45"/>
        <v/>
      </c>
      <c r="AO70" s="40" t="str">
        <f t="shared" si="45"/>
        <v/>
      </c>
      <c r="AP70" s="40" t="str">
        <f t="shared" si="45"/>
        <v/>
      </c>
      <c r="AQ70" s="40" t="str">
        <f t="shared" si="45"/>
        <v/>
      </c>
      <c r="AR70" s="40" t="str">
        <f t="shared" si="45"/>
        <v/>
      </c>
      <c r="AS70" s="39" t="str">
        <f t="shared" si="14"/>
        <v/>
      </c>
      <c r="AT70" s="40" t="str">
        <f t="shared" ref="AT70:BB70" si="46">IF(AT14&gt;0,AT14/$CQ14*100,"")</f>
        <v/>
      </c>
      <c r="AU70" s="40" t="str">
        <f t="shared" si="46"/>
        <v/>
      </c>
      <c r="AV70" s="40" t="str">
        <f t="shared" si="46"/>
        <v/>
      </c>
      <c r="AW70" s="40" t="str">
        <f t="shared" si="46"/>
        <v/>
      </c>
      <c r="AX70" s="40" t="str">
        <f t="shared" si="46"/>
        <v/>
      </c>
      <c r="AY70" s="40" t="str">
        <f t="shared" si="46"/>
        <v/>
      </c>
      <c r="AZ70" s="40" t="str">
        <f t="shared" si="46"/>
        <v/>
      </c>
      <c r="BA70" s="40" t="str">
        <f t="shared" si="46"/>
        <v/>
      </c>
      <c r="BB70" s="40" t="str">
        <f t="shared" si="46"/>
        <v/>
      </c>
      <c r="BC70" s="39">
        <f t="shared" si="16"/>
        <v>2.8985507246376812</v>
      </c>
      <c r="BD70" s="40" t="str">
        <f t="shared" ref="BD70:BL70" si="47">IF(BD14&gt;0,BD14/$CQ14*100,"")</f>
        <v/>
      </c>
      <c r="BE70" s="40" t="str">
        <f t="shared" si="47"/>
        <v/>
      </c>
      <c r="BF70" s="40">
        <f t="shared" si="47"/>
        <v>2.8985507246376812</v>
      </c>
      <c r="BG70" s="40" t="str">
        <f t="shared" si="47"/>
        <v/>
      </c>
      <c r="BH70" s="40" t="str">
        <f t="shared" si="47"/>
        <v/>
      </c>
      <c r="BI70" s="40" t="str">
        <f t="shared" si="47"/>
        <v/>
      </c>
      <c r="BJ70" s="40" t="str">
        <f t="shared" si="47"/>
        <v/>
      </c>
      <c r="BK70" s="40" t="str">
        <f t="shared" si="47"/>
        <v/>
      </c>
      <c r="BL70" s="40" t="str">
        <f t="shared" si="47"/>
        <v/>
      </c>
      <c r="BM70" s="39" t="str">
        <f t="shared" si="18"/>
        <v/>
      </c>
      <c r="BN70" s="40" t="str">
        <f t="shared" si="42"/>
        <v/>
      </c>
      <c r="BO70" s="40" t="str">
        <f t="shared" si="42"/>
        <v/>
      </c>
      <c r="BP70" s="40" t="str">
        <f t="shared" si="42"/>
        <v/>
      </c>
      <c r="BQ70" s="40" t="str">
        <f t="shared" si="42"/>
        <v/>
      </c>
      <c r="BR70" s="40" t="str">
        <f t="shared" si="42"/>
        <v/>
      </c>
      <c r="BS70" s="40" t="str">
        <f t="shared" si="42"/>
        <v/>
      </c>
      <c r="BT70" s="40" t="str">
        <f t="shared" si="42"/>
        <v/>
      </c>
      <c r="BU70" s="40" t="str">
        <f t="shared" si="42"/>
        <v/>
      </c>
      <c r="BV70" s="39">
        <f t="shared" si="19"/>
        <v>31.884057971014492</v>
      </c>
      <c r="BW70" s="40">
        <f t="shared" ref="BW70:CQ70" si="48">IF(BW14&gt;0,BW14/$CQ14*100,"")</f>
        <v>27.536231884057973</v>
      </c>
      <c r="BX70" s="40" t="str">
        <f t="shared" si="48"/>
        <v/>
      </c>
      <c r="BY70" s="40" t="str">
        <f t="shared" si="48"/>
        <v/>
      </c>
      <c r="BZ70" s="40" t="str">
        <f t="shared" si="48"/>
        <v/>
      </c>
      <c r="CA70" s="40" t="str">
        <f t="shared" si="48"/>
        <v/>
      </c>
      <c r="CB70" s="40" t="str">
        <f t="shared" si="48"/>
        <v/>
      </c>
      <c r="CC70" s="40" t="str">
        <f t="shared" si="48"/>
        <v/>
      </c>
      <c r="CD70" s="40" t="str">
        <f t="shared" si="48"/>
        <v/>
      </c>
      <c r="CE70" s="40" t="str">
        <f t="shared" si="48"/>
        <v/>
      </c>
      <c r="CF70" s="40" t="str">
        <f t="shared" si="48"/>
        <v/>
      </c>
      <c r="CG70" s="40" t="str">
        <f t="shared" si="48"/>
        <v/>
      </c>
      <c r="CH70" s="40" t="str">
        <f t="shared" si="48"/>
        <v/>
      </c>
      <c r="CI70" s="40" t="str">
        <f t="shared" si="48"/>
        <v/>
      </c>
      <c r="CJ70" s="40" t="str">
        <f t="shared" si="48"/>
        <v/>
      </c>
      <c r="CK70" s="40">
        <f t="shared" si="48"/>
        <v>2.8985507246376812</v>
      </c>
      <c r="CL70" s="40">
        <f t="shared" si="48"/>
        <v>1.4492753623188406</v>
      </c>
      <c r="CM70" s="40" t="str">
        <f t="shared" si="48"/>
        <v/>
      </c>
      <c r="CN70" s="40" t="str">
        <f t="shared" si="48"/>
        <v/>
      </c>
      <c r="CO70" s="40" t="str">
        <f t="shared" si="48"/>
        <v/>
      </c>
      <c r="CP70" s="40" t="str">
        <f t="shared" si="48"/>
        <v/>
      </c>
      <c r="CQ70" s="40">
        <f t="shared" si="48"/>
        <v>100</v>
      </c>
      <c r="CS70" s="7" t="s">
        <v>405</v>
      </c>
      <c r="CT70" s="34" t="s">
        <v>186</v>
      </c>
      <c r="CU70" s="39" t="s">
        <v>252</v>
      </c>
      <c r="CV70" s="40" t="s">
        <v>252</v>
      </c>
      <c r="CW70" s="40" t="s">
        <v>252</v>
      </c>
      <c r="CX70" s="39">
        <v>65.217391304347828</v>
      </c>
      <c r="CY70" s="40" t="s">
        <v>252</v>
      </c>
      <c r="CZ70" s="40" t="s">
        <v>252</v>
      </c>
      <c r="DA70" s="40" t="s">
        <v>252</v>
      </c>
      <c r="DB70" s="40">
        <v>59.420289855072461</v>
      </c>
      <c r="DC70" s="40">
        <v>4.3478260869565215</v>
      </c>
      <c r="DD70" s="40">
        <v>1.4492753623188406</v>
      </c>
      <c r="DE70" s="40" t="s">
        <v>252</v>
      </c>
      <c r="DF70" s="40" t="s">
        <v>252</v>
      </c>
      <c r="DG70" s="40" t="s">
        <v>252</v>
      </c>
      <c r="DH70" s="39" t="s">
        <v>252</v>
      </c>
      <c r="DI70" s="40" t="s">
        <v>252</v>
      </c>
      <c r="DJ70" s="40" t="s">
        <v>252</v>
      </c>
      <c r="DK70" s="40" t="s">
        <v>252</v>
      </c>
      <c r="DL70" s="40" t="s">
        <v>252</v>
      </c>
      <c r="DM70" s="40" t="s">
        <v>252</v>
      </c>
      <c r="DN70" s="40" t="s">
        <v>252</v>
      </c>
      <c r="DO70" s="40" t="s">
        <v>252</v>
      </c>
      <c r="DP70" s="40" t="s">
        <v>252</v>
      </c>
      <c r="DQ70" s="39" t="s">
        <v>252</v>
      </c>
      <c r="DR70" s="40" t="s">
        <v>252</v>
      </c>
      <c r="DS70" s="40" t="s">
        <v>252</v>
      </c>
      <c r="DT70" s="40" t="s">
        <v>252</v>
      </c>
      <c r="DU70" s="40" t="s">
        <v>252</v>
      </c>
      <c r="DV70" s="40" t="s">
        <v>252</v>
      </c>
      <c r="DW70" s="39" t="s">
        <v>252</v>
      </c>
      <c r="DX70" s="40" t="s">
        <v>252</v>
      </c>
      <c r="DY70" s="40" t="s">
        <v>252</v>
      </c>
      <c r="DZ70" s="40" t="s">
        <v>252</v>
      </c>
      <c r="EA70" s="40" t="s">
        <v>252</v>
      </c>
      <c r="EB70" s="39">
        <v>2.8985507246376812</v>
      </c>
      <c r="EC70" s="40" t="s">
        <v>252</v>
      </c>
      <c r="ED70" s="39" t="s">
        <v>252</v>
      </c>
      <c r="EE70" s="40" t="s">
        <v>252</v>
      </c>
      <c r="EF70" s="40" t="s">
        <v>252</v>
      </c>
      <c r="EG70" s="39" t="s">
        <v>252</v>
      </c>
      <c r="EH70" s="39">
        <v>31.884057971014492</v>
      </c>
      <c r="EI70" s="40">
        <v>27.536231884057973</v>
      </c>
      <c r="EJ70" s="40" t="s">
        <v>252</v>
      </c>
      <c r="EK70" s="40" t="s">
        <v>252</v>
      </c>
      <c r="EL70" s="40" t="s">
        <v>252</v>
      </c>
      <c r="EM70" s="40" t="s">
        <v>252</v>
      </c>
      <c r="EN70" s="40" t="s">
        <v>252</v>
      </c>
      <c r="EO70" s="40" t="s">
        <v>252</v>
      </c>
      <c r="EP70" s="40" t="s">
        <v>252</v>
      </c>
      <c r="EQ70" s="40" t="s">
        <v>252</v>
      </c>
      <c r="ER70" s="40">
        <v>2.8985507246376812</v>
      </c>
      <c r="ES70" s="40">
        <v>1.4492753623188406</v>
      </c>
      <c r="ET70" s="40" t="s">
        <v>252</v>
      </c>
      <c r="EU70" s="40" t="s">
        <v>252</v>
      </c>
      <c r="EV70" s="40">
        <v>100</v>
      </c>
    </row>
    <row r="71" spans="1:152" x14ac:dyDescent="0.2">
      <c r="A71" s="34" t="s">
        <v>187</v>
      </c>
      <c r="B71" s="34" t="s">
        <v>188</v>
      </c>
      <c r="C71" s="39" t="str">
        <f t="shared" si="0"/>
        <v/>
      </c>
      <c r="D71" s="40" t="str">
        <f t="shared" si="36"/>
        <v/>
      </c>
      <c r="E71" s="40" t="str">
        <f t="shared" si="36"/>
        <v/>
      </c>
      <c r="F71" s="40" t="str">
        <f t="shared" si="36"/>
        <v/>
      </c>
      <c r="G71" s="40" t="str">
        <f t="shared" si="36"/>
        <v/>
      </c>
      <c r="H71" s="40" t="str">
        <f t="shared" si="36"/>
        <v/>
      </c>
      <c r="I71" s="40" t="str">
        <f t="shared" si="36"/>
        <v/>
      </c>
      <c r="J71" s="39">
        <f t="shared" si="9"/>
        <v>3.125</v>
      </c>
      <c r="K71" s="40" t="str">
        <f t="shared" ref="K71:V71" si="49">IF(K15&gt;0,K15/$CQ15*100,"")</f>
        <v/>
      </c>
      <c r="L71" s="40" t="str">
        <f t="shared" si="49"/>
        <v/>
      </c>
      <c r="M71" s="40" t="str">
        <f t="shared" si="49"/>
        <v/>
      </c>
      <c r="N71" s="40" t="str">
        <f t="shared" si="49"/>
        <v/>
      </c>
      <c r="O71" s="40" t="str">
        <f t="shared" si="49"/>
        <v/>
      </c>
      <c r="P71" s="40" t="str">
        <f t="shared" si="49"/>
        <v/>
      </c>
      <c r="Q71" s="40" t="str">
        <f t="shared" si="49"/>
        <v/>
      </c>
      <c r="R71" s="40" t="str">
        <f t="shared" si="49"/>
        <v/>
      </c>
      <c r="S71" s="40" t="str">
        <f t="shared" si="49"/>
        <v/>
      </c>
      <c r="T71" s="40" t="str">
        <f t="shared" si="49"/>
        <v/>
      </c>
      <c r="U71" s="40" t="str">
        <f t="shared" si="49"/>
        <v/>
      </c>
      <c r="V71" s="40">
        <f t="shared" si="49"/>
        <v>3.125</v>
      </c>
      <c r="W71" s="39">
        <f t="shared" si="11"/>
        <v>29.6875</v>
      </c>
      <c r="X71" s="40" t="str">
        <f t="shared" si="38"/>
        <v/>
      </c>
      <c r="Y71" s="40">
        <f t="shared" si="38"/>
        <v>1.5625</v>
      </c>
      <c r="Z71" s="40">
        <f t="shared" si="38"/>
        <v>17.1875</v>
      </c>
      <c r="AA71" s="40" t="str">
        <f t="shared" si="38"/>
        <v/>
      </c>
      <c r="AB71" s="40">
        <f t="shared" si="38"/>
        <v>10.9375</v>
      </c>
      <c r="AC71" s="40" t="str">
        <f t="shared" si="38"/>
        <v/>
      </c>
      <c r="AD71" s="40" t="str">
        <f t="shared" si="38"/>
        <v/>
      </c>
      <c r="AE71" s="40" t="str">
        <f t="shared" si="38"/>
        <v/>
      </c>
      <c r="AF71" s="39" t="str">
        <f t="shared" si="12"/>
        <v/>
      </c>
      <c r="AG71" s="40" t="str">
        <f t="shared" ref="AG71:AR71" si="50">IF(AG15&gt;0,AG15/$CQ15*100,"")</f>
        <v/>
      </c>
      <c r="AH71" s="40" t="str">
        <f t="shared" si="50"/>
        <v/>
      </c>
      <c r="AI71" s="40" t="str">
        <f t="shared" si="50"/>
        <v/>
      </c>
      <c r="AJ71" s="40" t="str">
        <f t="shared" si="50"/>
        <v/>
      </c>
      <c r="AK71" s="40" t="str">
        <f t="shared" si="50"/>
        <v/>
      </c>
      <c r="AL71" s="40" t="str">
        <f t="shared" si="50"/>
        <v/>
      </c>
      <c r="AM71" s="40" t="str">
        <f t="shared" si="50"/>
        <v/>
      </c>
      <c r="AN71" s="40" t="str">
        <f t="shared" si="50"/>
        <v/>
      </c>
      <c r="AO71" s="40" t="str">
        <f t="shared" si="50"/>
        <v/>
      </c>
      <c r="AP71" s="40" t="str">
        <f t="shared" si="50"/>
        <v/>
      </c>
      <c r="AQ71" s="40" t="str">
        <f t="shared" si="50"/>
        <v/>
      </c>
      <c r="AR71" s="40" t="str">
        <f t="shared" si="50"/>
        <v/>
      </c>
      <c r="AS71" s="39">
        <f t="shared" si="14"/>
        <v>14.0625</v>
      </c>
      <c r="AT71" s="40" t="str">
        <f t="shared" ref="AT71:BB71" si="51">IF(AT15&gt;0,AT15/$CQ15*100,"")</f>
        <v/>
      </c>
      <c r="AU71" s="40">
        <f t="shared" si="51"/>
        <v>6.25</v>
      </c>
      <c r="AV71" s="40">
        <f t="shared" si="51"/>
        <v>4.6875</v>
      </c>
      <c r="AW71" s="40" t="str">
        <f t="shared" si="51"/>
        <v/>
      </c>
      <c r="AX71" s="40">
        <f t="shared" si="51"/>
        <v>3.125</v>
      </c>
      <c r="AY71" s="40" t="str">
        <f t="shared" si="51"/>
        <v/>
      </c>
      <c r="AZ71" s="40" t="str">
        <f t="shared" si="51"/>
        <v/>
      </c>
      <c r="BA71" s="40" t="str">
        <f t="shared" si="51"/>
        <v/>
      </c>
      <c r="BB71" s="40" t="str">
        <f t="shared" si="51"/>
        <v/>
      </c>
      <c r="BC71" s="39">
        <f t="shared" si="16"/>
        <v>51.5625</v>
      </c>
      <c r="BD71" s="40">
        <f t="shared" ref="BD71:BL71" si="52">IF(BD15&gt;0,BD15/$CQ15*100,"")</f>
        <v>43.75</v>
      </c>
      <c r="BE71" s="40" t="str">
        <f t="shared" si="52"/>
        <v/>
      </c>
      <c r="BF71" s="40" t="str">
        <f t="shared" si="52"/>
        <v/>
      </c>
      <c r="BG71" s="40" t="str">
        <f t="shared" si="52"/>
        <v/>
      </c>
      <c r="BH71" s="40" t="str">
        <f t="shared" si="52"/>
        <v/>
      </c>
      <c r="BI71" s="40" t="str">
        <f t="shared" si="52"/>
        <v/>
      </c>
      <c r="BJ71" s="40" t="str">
        <f t="shared" si="52"/>
        <v/>
      </c>
      <c r="BK71" s="40">
        <f t="shared" si="52"/>
        <v>7.8125</v>
      </c>
      <c r="BL71" s="40" t="str">
        <f t="shared" si="52"/>
        <v/>
      </c>
      <c r="BM71" s="39" t="str">
        <f t="shared" si="18"/>
        <v/>
      </c>
      <c r="BN71" s="40" t="str">
        <f t="shared" ref="BN71:BT73" si="53">IF(BN15&gt;0,BN15/$CQ15*100,"")</f>
        <v/>
      </c>
      <c r="BO71" s="40" t="str">
        <f t="shared" si="53"/>
        <v/>
      </c>
      <c r="BP71" s="40" t="str">
        <f t="shared" si="53"/>
        <v/>
      </c>
      <c r="BQ71" s="40" t="str">
        <f t="shared" si="53"/>
        <v/>
      </c>
      <c r="BR71" s="40" t="str">
        <f t="shared" si="53"/>
        <v/>
      </c>
      <c r="BS71" s="40" t="str">
        <f t="shared" si="53"/>
        <v/>
      </c>
      <c r="BT71" s="40" t="str">
        <f t="shared" si="53"/>
        <v/>
      </c>
      <c r="BU71" s="40" t="str">
        <f t="shared" ref="BU71" si="54">IF(BU15&gt;0,BU15/$CQ15*100,"")</f>
        <v/>
      </c>
      <c r="BV71" s="39">
        <f t="shared" si="19"/>
        <v>1.5625</v>
      </c>
      <c r="BW71" s="40" t="str">
        <f t="shared" ref="BW71:CQ71" si="55">IF(BW15&gt;0,BW15/$CQ15*100,"")</f>
        <v/>
      </c>
      <c r="BX71" s="40" t="str">
        <f t="shared" si="55"/>
        <v/>
      </c>
      <c r="BY71" s="40" t="str">
        <f t="shared" si="55"/>
        <v/>
      </c>
      <c r="BZ71" s="40" t="str">
        <f t="shared" si="55"/>
        <v/>
      </c>
      <c r="CA71" s="40" t="str">
        <f t="shared" si="55"/>
        <v/>
      </c>
      <c r="CB71" s="40" t="str">
        <f t="shared" si="55"/>
        <v/>
      </c>
      <c r="CC71" s="40" t="str">
        <f t="shared" si="55"/>
        <v/>
      </c>
      <c r="CD71" s="40" t="str">
        <f t="shared" si="55"/>
        <v/>
      </c>
      <c r="CE71" s="40">
        <f t="shared" si="55"/>
        <v>1.5625</v>
      </c>
      <c r="CF71" s="40" t="str">
        <f t="shared" si="55"/>
        <v/>
      </c>
      <c r="CG71" s="40" t="str">
        <f t="shared" si="55"/>
        <v/>
      </c>
      <c r="CH71" s="40" t="str">
        <f t="shared" si="55"/>
        <v/>
      </c>
      <c r="CI71" s="40" t="str">
        <f t="shared" si="55"/>
        <v/>
      </c>
      <c r="CJ71" s="40" t="str">
        <f t="shared" si="55"/>
        <v/>
      </c>
      <c r="CK71" s="40" t="str">
        <f t="shared" si="55"/>
        <v/>
      </c>
      <c r="CL71" s="40" t="str">
        <f t="shared" si="55"/>
        <v/>
      </c>
      <c r="CM71" s="40" t="str">
        <f t="shared" si="55"/>
        <v/>
      </c>
      <c r="CN71" s="40" t="str">
        <f t="shared" si="55"/>
        <v/>
      </c>
      <c r="CO71" s="40" t="str">
        <f t="shared" si="55"/>
        <v/>
      </c>
      <c r="CP71" s="40" t="str">
        <f t="shared" si="55"/>
        <v/>
      </c>
      <c r="CQ71" s="40">
        <f t="shared" si="55"/>
        <v>100</v>
      </c>
      <c r="CS71" s="34" t="s">
        <v>187</v>
      </c>
      <c r="CT71" s="34" t="s">
        <v>188</v>
      </c>
      <c r="CU71" s="39" t="s">
        <v>252</v>
      </c>
      <c r="CV71" s="40" t="s">
        <v>252</v>
      </c>
      <c r="CW71" s="40" t="s">
        <v>252</v>
      </c>
      <c r="CX71" s="39">
        <v>3.125</v>
      </c>
      <c r="CY71" s="40" t="s">
        <v>252</v>
      </c>
      <c r="CZ71" s="40" t="s">
        <v>252</v>
      </c>
      <c r="DA71" s="40" t="s">
        <v>252</v>
      </c>
      <c r="DB71" s="40" t="s">
        <v>252</v>
      </c>
      <c r="DC71" s="40" t="s">
        <v>252</v>
      </c>
      <c r="DD71" s="40" t="s">
        <v>252</v>
      </c>
      <c r="DE71" s="40" t="s">
        <v>252</v>
      </c>
      <c r="DF71" s="40" t="s">
        <v>252</v>
      </c>
      <c r="DG71" s="40">
        <v>3.125</v>
      </c>
      <c r="DH71" s="39">
        <v>29.6875</v>
      </c>
      <c r="DI71" s="40" t="s">
        <v>252</v>
      </c>
      <c r="DJ71" s="40">
        <v>1.5625</v>
      </c>
      <c r="DK71" s="40">
        <v>17.1875</v>
      </c>
      <c r="DL71" s="40" t="s">
        <v>252</v>
      </c>
      <c r="DM71" s="40">
        <v>10.9375</v>
      </c>
      <c r="DN71" s="40" t="s">
        <v>252</v>
      </c>
      <c r="DO71" s="40" t="s">
        <v>252</v>
      </c>
      <c r="DP71" s="40" t="s">
        <v>252</v>
      </c>
      <c r="DQ71" s="39" t="s">
        <v>252</v>
      </c>
      <c r="DR71" s="40" t="s">
        <v>252</v>
      </c>
      <c r="DS71" s="40" t="s">
        <v>252</v>
      </c>
      <c r="DT71" s="40" t="s">
        <v>252</v>
      </c>
      <c r="DU71" s="40" t="s">
        <v>252</v>
      </c>
      <c r="DV71" s="40" t="s">
        <v>252</v>
      </c>
      <c r="DW71" s="39">
        <v>14.0625</v>
      </c>
      <c r="DX71" s="40">
        <v>6.25</v>
      </c>
      <c r="DY71" s="40">
        <v>3.125</v>
      </c>
      <c r="DZ71" s="40" t="s">
        <v>252</v>
      </c>
      <c r="EA71" s="40" t="s">
        <v>252</v>
      </c>
      <c r="EB71" s="39">
        <v>51.5625</v>
      </c>
      <c r="EC71" s="40">
        <v>43.75</v>
      </c>
      <c r="ED71" s="39" t="s">
        <v>252</v>
      </c>
      <c r="EE71" s="40" t="s">
        <v>252</v>
      </c>
      <c r="EF71" s="40" t="s">
        <v>252</v>
      </c>
      <c r="EG71" s="39" t="s">
        <v>252</v>
      </c>
      <c r="EH71" s="39">
        <v>1.5625</v>
      </c>
      <c r="EI71" s="40" t="s">
        <v>252</v>
      </c>
      <c r="EJ71" s="40" t="s">
        <v>252</v>
      </c>
      <c r="EK71" s="40" t="s">
        <v>252</v>
      </c>
      <c r="EL71" s="40" t="s">
        <v>252</v>
      </c>
      <c r="EM71" s="40" t="s">
        <v>252</v>
      </c>
      <c r="EN71" s="40" t="s">
        <v>252</v>
      </c>
      <c r="EO71" s="40" t="s">
        <v>252</v>
      </c>
      <c r="EP71" s="40" t="s">
        <v>252</v>
      </c>
      <c r="EQ71" s="40" t="s">
        <v>252</v>
      </c>
      <c r="ER71" s="40" t="s">
        <v>252</v>
      </c>
      <c r="ES71" s="40" t="s">
        <v>252</v>
      </c>
      <c r="ET71" s="40" t="s">
        <v>252</v>
      </c>
      <c r="EU71" s="40" t="s">
        <v>252</v>
      </c>
      <c r="EV71" s="40">
        <v>100</v>
      </c>
    </row>
    <row r="72" spans="1:152" x14ac:dyDescent="0.2">
      <c r="A72" s="34" t="s">
        <v>189</v>
      </c>
      <c r="B72" s="34" t="s">
        <v>190</v>
      </c>
      <c r="C72" s="39">
        <f t="shared" si="0"/>
        <v>6.25</v>
      </c>
      <c r="D72" s="40" t="str">
        <f t="shared" si="36"/>
        <v/>
      </c>
      <c r="E72" s="40" t="str">
        <f t="shared" si="36"/>
        <v/>
      </c>
      <c r="F72" s="40" t="str">
        <f t="shared" si="36"/>
        <v/>
      </c>
      <c r="G72" s="40" t="str">
        <f t="shared" si="36"/>
        <v/>
      </c>
      <c r="H72" s="40" t="str">
        <f t="shared" si="36"/>
        <v/>
      </c>
      <c r="I72" s="40">
        <f t="shared" si="36"/>
        <v>6.25</v>
      </c>
      <c r="J72" s="39" t="str">
        <f t="shared" si="9"/>
        <v/>
      </c>
      <c r="K72" s="40" t="str">
        <f t="shared" ref="K72:V72" si="56">IF(K16&gt;0,K16/$CQ16*100,"")</f>
        <v/>
      </c>
      <c r="L72" s="40" t="str">
        <f t="shared" si="56"/>
        <v/>
      </c>
      <c r="M72" s="40" t="str">
        <f t="shared" si="56"/>
        <v/>
      </c>
      <c r="N72" s="40" t="str">
        <f t="shared" si="56"/>
        <v/>
      </c>
      <c r="O72" s="40" t="str">
        <f t="shared" si="56"/>
        <v/>
      </c>
      <c r="P72" s="40" t="str">
        <f t="shared" si="56"/>
        <v/>
      </c>
      <c r="Q72" s="40" t="str">
        <f t="shared" si="56"/>
        <v/>
      </c>
      <c r="R72" s="40" t="str">
        <f t="shared" si="56"/>
        <v/>
      </c>
      <c r="S72" s="40" t="str">
        <f t="shared" si="56"/>
        <v/>
      </c>
      <c r="T72" s="40" t="str">
        <f t="shared" si="56"/>
        <v/>
      </c>
      <c r="U72" s="40" t="str">
        <f t="shared" si="56"/>
        <v/>
      </c>
      <c r="V72" s="40" t="str">
        <f t="shared" si="56"/>
        <v/>
      </c>
      <c r="W72" s="39">
        <f t="shared" si="11"/>
        <v>0.89285714285714279</v>
      </c>
      <c r="X72" s="40" t="str">
        <f t="shared" si="38"/>
        <v/>
      </c>
      <c r="Y72" s="40" t="str">
        <f t="shared" si="38"/>
        <v/>
      </c>
      <c r="Z72" s="40" t="str">
        <f t="shared" si="38"/>
        <v/>
      </c>
      <c r="AA72" s="40" t="str">
        <f t="shared" si="38"/>
        <v/>
      </c>
      <c r="AB72" s="40" t="str">
        <f t="shared" si="38"/>
        <v/>
      </c>
      <c r="AC72" s="40" t="str">
        <f t="shared" si="38"/>
        <v/>
      </c>
      <c r="AD72" s="40" t="str">
        <f t="shared" si="38"/>
        <v/>
      </c>
      <c r="AE72" s="40">
        <f t="shared" si="38"/>
        <v>0.89285714285714279</v>
      </c>
      <c r="AF72" s="39">
        <f t="shared" si="12"/>
        <v>19.642857142857142</v>
      </c>
      <c r="AG72" s="40" t="str">
        <f t="shared" ref="AG72:AR72" si="57">IF(AG16&gt;0,AG16/$CQ16*100,"")</f>
        <v/>
      </c>
      <c r="AH72" s="40" t="str">
        <f t="shared" si="57"/>
        <v/>
      </c>
      <c r="AI72" s="40" t="str">
        <f t="shared" si="57"/>
        <v/>
      </c>
      <c r="AJ72" s="40" t="str">
        <f t="shared" si="57"/>
        <v/>
      </c>
      <c r="AK72" s="40" t="str">
        <f t="shared" si="57"/>
        <v/>
      </c>
      <c r="AL72" s="40" t="str">
        <f t="shared" si="57"/>
        <v/>
      </c>
      <c r="AM72" s="40">
        <f t="shared" si="57"/>
        <v>0.89285714285714279</v>
      </c>
      <c r="AN72" s="40">
        <f t="shared" si="57"/>
        <v>18.75</v>
      </c>
      <c r="AO72" s="40" t="str">
        <f t="shared" si="57"/>
        <v/>
      </c>
      <c r="AP72" s="40" t="str">
        <f t="shared" si="57"/>
        <v/>
      </c>
      <c r="AQ72" s="40" t="str">
        <f t="shared" si="57"/>
        <v/>
      </c>
      <c r="AR72" s="40" t="str">
        <f t="shared" si="57"/>
        <v/>
      </c>
      <c r="AS72" s="39" t="str">
        <f t="shared" si="14"/>
        <v/>
      </c>
      <c r="AT72" s="40" t="str">
        <f t="shared" ref="AT72:BB72" si="58">IF(AT16&gt;0,AT16/$CQ16*100,"")</f>
        <v/>
      </c>
      <c r="AU72" s="40" t="str">
        <f t="shared" si="58"/>
        <v/>
      </c>
      <c r="AV72" s="40" t="str">
        <f t="shared" si="58"/>
        <v/>
      </c>
      <c r="AW72" s="40" t="str">
        <f t="shared" si="58"/>
        <v/>
      </c>
      <c r="AX72" s="40" t="str">
        <f t="shared" si="58"/>
        <v/>
      </c>
      <c r="AY72" s="40" t="str">
        <f t="shared" si="58"/>
        <v/>
      </c>
      <c r="AZ72" s="40" t="str">
        <f t="shared" si="58"/>
        <v/>
      </c>
      <c r="BA72" s="40" t="str">
        <f t="shared" si="58"/>
        <v/>
      </c>
      <c r="BB72" s="40" t="str">
        <f t="shared" si="58"/>
        <v/>
      </c>
      <c r="BC72" s="39" t="str">
        <f t="shared" si="16"/>
        <v/>
      </c>
      <c r="BD72" s="40" t="str">
        <f t="shared" ref="BD72:BL72" si="59">IF(BD16&gt;0,BD16/$CQ16*100,"")</f>
        <v/>
      </c>
      <c r="BE72" s="40" t="str">
        <f t="shared" si="59"/>
        <v/>
      </c>
      <c r="BF72" s="40" t="str">
        <f t="shared" si="59"/>
        <v/>
      </c>
      <c r="BG72" s="40" t="str">
        <f t="shared" si="59"/>
        <v/>
      </c>
      <c r="BH72" s="40" t="str">
        <f t="shared" si="59"/>
        <v/>
      </c>
      <c r="BI72" s="40" t="str">
        <f t="shared" si="59"/>
        <v/>
      </c>
      <c r="BJ72" s="40" t="str">
        <f t="shared" si="59"/>
        <v/>
      </c>
      <c r="BK72" s="40" t="str">
        <f t="shared" si="59"/>
        <v/>
      </c>
      <c r="BL72" s="40" t="str">
        <f t="shared" si="59"/>
        <v/>
      </c>
      <c r="BM72" s="39" t="str">
        <f t="shared" si="18"/>
        <v/>
      </c>
      <c r="BN72" s="40" t="str">
        <f t="shared" si="53"/>
        <v/>
      </c>
      <c r="BO72" s="40" t="str">
        <f t="shared" si="53"/>
        <v/>
      </c>
      <c r="BP72" s="40" t="str">
        <f t="shared" si="53"/>
        <v/>
      </c>
      <c r="BQ72" s="40" t="str">
        <f t="shared" si="53"/>
        <v/>
      </c>
      <c r="BR72" s="40" t="str">
        <f t="shared" si="53"/>
        <v/>
      </c>
      <c r="BS72" s="40" t="str">
        <f t="shared" si="53"/>
        <v/>
      </c>
      <c r="BT72" s="40" t="str">
        <f t="shared" si="53"/>
        <v/>
      </c>
      <c r="BU72" s="40" t="str">
        <f>IF(BU16&gt;0,BU16/$CQ16*100,"")</f>
        <v/>
      </c>
      <c r="BV72" s="39">
        <f t="shared" si="19"/>
        <v>73.214285714285708</v>
      </c>
      <c r="BW72" s="40" t="str">
        <f t="shared" ref="BW72:CQ72" si="60">IF(BW16&gt;0,BW16/$CQ16*100,"")</f>
        <v/>
      </c>
      <c r="BX72" s="40" t="str">
        <f t="shared" si="60"/>
        <v/>
      </c>
      <c r="BY72" s="40" t="str">
        <f t="shared" si="60"/>
        <v/>
      </c>
      <c r="BZ72" s="40" t="str">
        <f t="shared" si="60"/>
        <v/>
      </c>
      <c r="CA72" s="40">
        <f t="shared" si="60"/>
        <v>73.214285714285708</v>
      </c>
      <c r="CB72" s="40" t="str">
        <f t="shared" si="60"/>
        <v/>
      </c>
      <c r="CC72" s="40" t="str">
        <f t="shared" si="60"/>
        <v/>
      </c>
      <c r="CD72" s="40" t="str">
        <f t="shared" si="60"/>
        <v/>
      </c>
      <c r="CE72" s="40" t="str">
        <f t="shared" si="60"/>
        <v/>
      </c>
      <c r="CF72" s="40" t="str">
        <f t="shared" si="60"/>
        <v/>
      </c>
      <c r="CG72" s="40" t="str">
        <f t="shared" si="60"/>
        <v/>
      </c>
      <c r="CH72" s="40" t="str">
        <f t="shared" si="60"/>
        <v/>
      </c>
      <c r="CI72" s="40" t="str">
        <f t="shared" si="60"/>
        <v/>
      </c>
      <c r="CJ72" s="40" t="str">
        <f t="shared" si="60"/>
        <v/>
      </c>
      <c r="CK72" s="40" t="str">
        <f t="shared" si="60"/>
        <v/>
      </c>
      <c r="CL72" s="40" t="str">
        <f t="shared" si="60"/>
        <v/>
      </c>
      <c r="CM72" s="40" t="str">
        <f t="shared" si="60"/>
        <v/>
      </c>
      <c r="CN72" s="40" t="str">
        <f t="shared" si="60"/>
        <v/>
      </c>
      <c r="CO72" s="40" t="str">
        <f t="shared" si="60"/>
        <v/>
      </c>
      <c r="CP72" s="40" t="str">
        <f t="shared" si="60"/>
        <v/>
      </c>
      <c r="CQ72" s="40">
        <f t="shared" si="60"/>
        <v>100</v>
      </c>
      <c r="CS72" s="34" t="s">
        <v>189</v>
      </c>
      <c r="CT72" s="34" t="s">
        <v>190</v>
      </c>
      <c r="CU72" s="39">
        <v>6.25</v>
      </c>
      <c r="CV72" s="40" t="s">
        <v>252</v>
      </c>
      <c r="CW72" s="40" t="s">
        <v>252</v>
      </c>
      <c r="CX72" s="39" t="s">
        <v>252</v>
      </c>
      <c r="CY72" s="40" t="s">
        <v>252</v>
      </c>
      <c r="CZ72" s="40" t="s">
        <v>252</v>
      </c>
      <c r="DA72" s="40" t="s">
        <v>252</v>
      </c>
      <c r="DB72" s="40" t="s">
        <v>252</v>
      </c>
      <c r="DC72" s="40" t="s">
        <v>252</v>
      </c>
      <c r="DD72" s="40" t="s">
        <v>252</v>
      </c>
      <c r="DE72" s="40" t="s">
        <v>252</v>
      </c>
      <c r="DF72" s="40" t="s">
        <v>252</v>
      </c>
      <c r="DG72" s="40" t="s">
        <v>252</v>
      </c>
      <c r="DH72" s="39">
        <v>0.89285714285714279</v>
      </c>
      <c r="DI72" s="40" t="s">
        <v>252</v>
      </c>
      <c r="DJ72" s="40" t="s">
        <v>252</v>
      </c>
      <c r="DK72" s="40" t="s">
        <v>252</v>
      </c>
      <c r="DL72" s="40" t="s">
        <v>252</v>
      </c>
      <c r="DM72" s="40" t="s">
        <v>252</v>
      </c>
      <c r="DN72" s="40" t="s">
        <v>252</v>
      </c>
      <c r="DO72" s="40" t="s">
        <v>252</v>
      </c>
      <c r="DP72" s="40">
        <v>0.89285714285714279</v>
      </c>
      <c r="DQ72" s="39">
        <v>19.642857142857142</v>
      </c>
      <c r="DR72" s="40" t="s">
        <v>252</v>
      </c>
      <c r="DS72" s="40">
        <v>0.89285714285714279</v>
      </c>
      <c r="DT72" s="40">
        <v>18.75</v>
      </c>
      <c r="DU72" s="40" t="s">
        <v>252</v>
      </c>
      <c r="DV72" s="40" t="s">
        <v>252</v>
      </c>
      <c r="DW72" s="39" t="s">
        <v>252</v>
      </c>
      <c r="DX72" s="40" t="s">
        <v>252</v>
      </c>
      <c r="DY72" s="40" t="s">
        <v>252</v>
      </c>
      <c r="DZ72" s="40" t="s">
        <v>252</v>
      </c>
      <c r="EA72" s="40" t="s">
        <v>252</v>
      </c>
      <c r="EB72" s="39" t="s">
        <v>252</v>
      </c>
      <c r="EC72" s="40" t="s">
        <v>252</v>
      </c>
      <c r="ED72" s="39" t="s">
        <v>252</v>
      </c>
      <c r="EE72" s="40" t="s">
        <v>252</v>
      </c>
      <c r="EF72" s="40" t="s">
        <v>252</v>
      </c>
      <c r="EG72" s="39" t="s">
        <v>252</v>
      </c>
      <c r="EH72" s="39">
        <v>73.214285714285708</v>
      </c>
      <c r="EI72" s="40" t="s">
        <v>252</v>
      </c>
      <c r="EJ72" s="40" t="s">
        <v>252</v>
      </c>
      <c r="EK72" s="40" t="s">
        <v>252</v>
      </c>
      <c r="EL72" s="40">
        <v>73.214285714285708</v>
      </c>
      <c r="EM72" s="40" t="s">
        <v>252</v>
      </c>
      <c r="EN72" s="40" t="s">
        <v>252</v>
      </c>
      <c r="EO72" s="40" t="s">
        <v>252</v>
      </c>
      <c r="EP72" s="40" t="s">
        <v>252</v>
      </c>
      <c r="EQ72" s="40" t="s">
        <v>252</v>
      </c>
      <c r="ER72" s="40" t="s">
        <v>252</v>
      </c>
      <c r="ES72" s="40" t="s">
        <v>252</v>
      </c>
      <c r="ET72" s="40" t="s">
        <v>252</v>
      </c>
      <c r="EU72" s="40" t="s">
        <v>252</v>
      </c>
      <c r="EV72" s="40">
        <v>100</v>
      </c>
    </row>
    <row r="73" spans="1:152" x14ac:dyDescent="0.2">
      <c r="A73" s="34" t="s">
        <v>191</v>
      </c>
      <c r="B73" s="34" t="s">
        <v>192</v>
      </c>
      <c r="C73" s="39" t="str">
        <f t="shared" si="0"/>
        <v/>
      </c>
      <c r="D73" s="40" t="str">
        <f t="shared" si="36"/>
        <v/>
      </c>
      <c r="E73" s="40" t="str">
        <f t="shared" si="36"/>
        <v/>
      </c>
      <c r="F73" s="40" t="str">
        <f t="shared" si="36"/>
        <v/>
      </c>
      <c r="G73" s="40" t="str">
        <f t="shared" si="36"/>
        <v/>
      </c>
      <c r="H73" s="40" t="str">
        <f t="shared" si="36"/>
        <v/>
      </c>
      <c r="I73" s="40" t="str">
        <f t="shared" si="36"/>
        <v/>
      </c>
      <c r="J73" s="39">
        <f t="shared" si="9"/>
        <v>21.022727272727273</v>
      </c>
      <c r="K73" s="40" t="str">
        <f t="shared" ref="K73:V73" si="61">IF(K17&gt;0,K17/$CQ17*100,"")</f>
        <v/>
      </c>
      <c r="L73" s="40" t="str">
        <f t="shared" si="61"/>
        <v/>
      </c>
      <c r="M73" s="40" t="str">
        <f t="shared" si="61"/>
        <v/>
      </c>
      <c r="N73" s="40" t="str">
        <f t="shared" si="61"/>
        <v/>
      </c>
      <c r="O73" s="40">
        <f t="shared" si="61"/>
        <v>9.6590909090909083</v>
      </c>
      <c r="P73" s="40" t="str">
        <f t="shared" si="61"/>
        <v/>
      </c>
      <c r="Q73" s="40" t="str">
        <f t="shared" si="61"/>
        <v/>
      </c>
      <c r="R73" s="40">
        <f t="shared" si="61"/>
        <v>2.8409090909090908</v>
      </c>
      <c r="S73" s="40" t="str">
        <f t="shared" si="61"/>
        <v/>
      </c>
      <c r="T73" s="40">
        <f t="shared" si="61"/>
        <v>8.5227272727272716</v>
      </c>
      <c r="U73" s="40" t="str">
        <f t="shared" si="61"/>
        <v/>
      </c>
      <c r="V73" s="40" t="str">
        <f t="shared" si="61"/>
        <v/>
      </c>
      <c r="W73" s="39">
        <f t="shared" si="11"/>
        <v>3.9772727272727275</v>
      </c>
      <c r="X73" s="40">
        <f t="shared" si="38"/>
        <v>0.56818181818181823</v>
      </c>
      <c r="Y73" s="40">
        <f t="shared" si="38"/>
        <v>2.2727272727272729</v>
      </c>
      <c r="Z73" s="40" t="str">
        <f t="shared" si="38"/>
        <v/>
      </c>
      <c r="AA73" s="40" t="str">
        <f t="shared" si="38"/>
        <v/>
      </c>
      <c r="AB73" s="40" t="str">
        <f t="shared" si="38"/>
        <v/>
      </c>
      <c r="AC73" s="40">
        <f t="shared" si="38"/>
        <v>1.1363636363636365</v>
      </c>
      <c r="AD73" s="40" t="str">
        <f t="shared" si="38"/>
        <v/>
      </c>
      <c r="AE73" s="40" t="str">
        <f t="shared" si="38"/>
        <v/>
      </c>
      <c r="AF73" s="39">
        <f t="shared" si="12"/>
        <v>2.2727272727272729</v>
      </c>
      <c r="AG73" s="40" t="str">
        <f t="shared" ref="AG73:AR73" si="62">IF(AG17&gt;0,AG17/$CQ17*100,"")</f>
        <v/>
      </c>
      <c r="AH73" s="40">
        <f t="shared" si="62"/>
        <v>0.56818181818181823</v>
      </c>
      <c r="AI73" s="40" t="str">
        <f t="shared" si="62"/>
        <v/>
      </c>
      <c r="AJ73" s="40">
        <f t="shared" si="62"/>
        <v>1.1363636363636365</v>
      </c>
      <c r="AK73" s="40" t="str">
        <f t="shared" si="62"/>
        <v/>
      </c>
      <c r="AL73" s="40" t="str">
        <f t="shared" si="62"/>
        <v/>
      </c>
      <c r="AM73" s="40" t="str">
        <f t="shared" si="62"/>
        <v/>
      </c>
      <c r="AN73" s="40">
        <f t="shared" si="62"/>
        <v>0.56818181818181823</v>
      </c>
      <c r="AO73" s="40" t="str">
        <f t="shared" si="62"/>
        <v/>
      </c>
      <c r="AP73" s="40" t="str">
        <f t="shared" si="62"/>
        <v/>
      </c>
      <c r="AQ73" s="40" t="str">
        <f t="shared" si="62"/>
        <v/>
      </c>
      <c r="AR73" s="40" t="str">
        <f t="shared" si="62"/>
        <v/>
      </c>
      <c r="AS73" s="39">
        <f t="shared" si="14"/>
        <v>0.56818181818181823</v>
      </c>
      <c r="AT73" s="40" t="str">
        <f t="shared" ref="AT73:BB73" si="63">IF(AT17&gt;0,AT17/$CQ17*100,"")</f>
        <v/>
      </c>
      <c r="AU73" s="40" t="str">
        <f t="shared" si="63"/>
        <v/>
      </c>
      <c r="AV73" s="40" t="str">
        <f t="shared" si="63"/>
        <v/>
      </c>
      <c r="AW73" s="40" t="str">
        <f t="shared" si="63"/>
        <v/>
      </c>
      <c r="AX73" s="40">
        <f t="shared" si="63"/>
        <v>0.56818181818181823</v>
      </c>
      <c r="AY73" s="40" t="str">
        <f t="shared" si="63"/>
        <v/>
      </c>
      <c r="AZ73" s="40" t="str">
        <f t="shared" si="63"/>
        <v/>
      </c>
      <c r="BA73" s="40" t="str">
        <f t="shared" si="63"/>
        <v/>
      </c>
      <c r="BB73" s="40" t="str">
        <f t="shared" si="63"/>
        <v/>
      </c>
      <c r="BC73" s="39" t="str">
        <f t="shared" si="16"/>
        <v/>
      </c>
      <c r="BD73" s="40" t="str">
        <f t="shared" ref="BD73:BL73" si="64">IF(BD17&gt;0,BD17/$CQ17*100,"")</f>
        <v/>
      </c>
      <c r="BE73" s="40" t="str">
        <f t="shared" si="64"/>
        <v/>
      </c>
      <c r="BF73" s="40" t="str">
        <f t="shared" si="64"/>
        <v/>
      </c>
      <c r="BG73" s="40" t="str">
        <f t="shared" si="64"/>
        <v/>
      </c>
      <c r="BH73" s="40" t="str">
        <f t="shared" si="64"/>
        <v/>
      </c>
      <c r="BI73" s="40" t="str">
        <f t="shared" si="64"/>
        <v/>
      </c>
      <c r="BJ73" s="40" t="str">
        <f t="shared" si="64"/>
        <v/>
      </c>
      <c r="BK73" s="40" t="str">
        <f t="shared" si="64"/>
        <v/>
      </c>
      <c r="BL73" s="40" t="str">
        <f t="shared" si="64"/>
        <v/>
      </c>
      <c r="BM73" s="39" t="str">
        <f t="shared" si="18"/>
        <v/>
      </c>
      <c r="BN73" s="40" t="str">
        <f t="shared" si="53"/>
        <v/>
      </c>
      <c r="BO73" s="40" t="str">
        <f t="shared" si="53"/>
        <v/>
      </c>
      <c r="BP73" s="40" t="str">
        <f t="shared" si="53"/>
        <v/>
      </c>
      <c r="BQ73" s="40" t="str">
        <f t="shared" si="53"/>
        <v/>
      </c>
      <c r="BR73" s="40" t="str">
        <f t="shared" si="53"/>
        <v/>
      </c>
      <c r="BS73" s="40" t="str">
        <f t="shared" si="53"/>
        <v/>
      </c>
      <c r="BT73" s="40" t="str">
        <f t="shared" si="53"/>
        <v/>
      </c>
      <c r="BU73" s="40" t="str">
        <f>IF(BU17&gt;0,BU17/$CQ17*100,"")</f>
        <v/>
      </c>
      <c r="BV73" s="39">
        <f t="shared" si="19"/>
        <v>72.159090909090907</v>
      </c>
      <c r="BW73" s="40" t="str">
        <f t="shared" ref="BW73:CQ73" si="65">IF(BW17&gt;0,BW17/$CQ17*100,"")</f>
        <v/>
      </c>
      <c r="BX73" s="40">
        <f t="shared" si="65"/>
        <v>0.56818181818181823</v>
      </c>
      <c r="BY73" s="40" t="str">
        <f t="shared" si="65"/>
        <v/>
      </c>
      <c r="BZ73" s="40" t="str">
        <f t="shared" si="65"/>
        <v/>
      </c>
      <c r="CA73" s="40" t="str">
        <f t="shared" si="65"/>
        <v/>
      </c>
      <c r="CB73" s="40">
        <f t="shared" si="65"/>
        <v>53.409090909090907</v>
      </c>
      <c r="CC73" s="40">
        <f t="shared" si="65"/>
        <v>1.7045454545454544</v>
      </c>
      <c r="CD73" s="40">
        <f t="shared" si="65"/>
        <v>2.8409090909090908</v>
      </c>
      <c r="CE73" s="40">
        <f t="shared" si="65"/>
        <v>2.8409090909090908</v>
      </c>
      <c r="CF73" s="40">
        <f t="shared" si="65"/>
        <v>2.2727272727272729</v>
      </c>
      <c r="CG73" s="40">
        <f t="shared" si="65"/>
        <v>6.8181818181818175</v>
      </c>
      <c r="CH73" s="40" t="str">
        <f t="shared" si="65"/>
        <v/>
      </c>
      <c r="CI73" s="40" t="str">
        <f t="shared" si="65"/>
        <v/>
      </c>
      <c r="CJ73" s="40" t="str">
        <f t="shared" si="65"/>
        <v/>
      </c>
      <c r="CK73" s="40" t="str">
        <f t="shared" si="65"/>
        <v/>
      </c>
      <c r="CL73" s="40" t="str">
        <f t="shared" si="65"/>
        <v/>
      </c>
      <c r="CM73" s="40">
        <f t="shared" si="65"/>
        <v>1.1363636363636365</v>
      </c>
      <c r="CN73" s="40">
        <f t="shared" si="65"/>
        <v>0.56818181818181823</v>
      </c>
      <c r="CO73" s="40" t="str">
        <f t="shared" si="65"/>
        <v/>
      </c>
      <c r="CP73" s="40" t="str">
        <f t="shared" si="65"/>
        <v/>
      </c>
      <c r="CQ73" s="40">
        <f t="shared" si="65"/>
        <v>100</v>
      </c>
      <c r="CS73" s="34" t="s">
        <v>191</v>
      </c>
      <c r="CT73" s="34" t="s">
        <v>192</v>
      </c>
      <c r="CU73" s="39" t="s">
        <v>252</v>
      </c>
      <c r="CV73" s="40" t="s">
        <v>252</v>
      </c>
      <c r="CW73" s="40" t="s">
        <v>252</v>
      </c>
      <c r="CX73" s="39">
        <v>21.022727272727273</v>
      </c>
      <c r="CY73" s="40" t="s">
        <v>252</v>
      </c>
      <c r="CZ73" s="40" t="s">
        <v>252</v>
      </c>
      <c r="DA73" s="40" t="s">
        <v>252</v>
      </c>
      <c r="DB73" s="40">
        <v>9.6590909090909083</v>
      </c>
      <c r="DC73" s="40" t="s">
        <v>252</v>
      </c>
      <c r="DD73" s="40">
        <v>2.8409090909090908</v>
      </c>
      <c r="DE73" s="40" t="s">
        <v>252</v>
      </c>
      <c r="DF73" s="40">
        <v>8.5227272727272716</v>
      </c>
      <c r="DG73" s="40" t="s">
        <v>252</v>
      </c>
      <c r="DH73" s="39">
        <v>3.9772727272727275</v>
      </c>
      <c r="DI73" s="40">
        <v>0.56818181818181823</v>
      </c>
      <c r="DJ73" s="40">
        <v>2.2727272727272729</v>
      </c>
      <c r="DK73" s="40" t="s">
        <v>252</v>
      </c>
      <c r="DL73" s="40" t="s">
        <v>252</v>
      </c>
      <c r="DM73" s="40" t="s">
        <v>252</v>
      </c>
      <c r="DN73" s="40">
        <v>1.1363636363636365</v>
      </c>
      <c r="DO73" s="40" t="s">
        <v>252</v>
      </c>
      <c r="DP73" s="40" t="s">
        <v>252</v>
      </c>
      <c r="DQ73" s="39">
        <v>2.2727272727272729</v>
      </c>
      <c r="DR73" s="40" t="s">
        <v>252</v>
      </c>
      <c r="DS73" s="40" t="s">
        <v>252</v>
      </c>
      <c r="DT73" s="40">
        <v>0.56818181818181823</v>
      </c>
      <c r="DU73" s="40" t="s">
        <v>252</v>
      </c>
      <c r="DV73" s="40" t="s">
        <v>252</v>
      </c>
      <c r="DW73" s="39">
        <v>0.56818181818181823</v>
      </c>
      <c r="DX73" s="40" t="s">
        <v>252</v>
      </c>
      <c r="DY73" s="40">
        <v>0.56818181818181823</v>
      </c>
      <c r="DZ73" s="40" t="s">
        <v>252</v>
      </c>
      <c r="EA73" s="40" t="s">
        <v>252</v>
      </c>
      <c r="EB73" s="39" t="s">
        <v>252</v>
      </c>
      <c r="EC73" s="40" t="s">
        <v>252</v>
      </c>
      <c r="ED73" s="39" t="s">
        <v>252</v>
      </c>
      <c r="EE73" s="40" t="s">
        <v>252</v>
      </c>
      <c r="EF73" s="40" t="s">
        <v>252</v>
      </c>
      <c r="EG73" s="39" t="s">
        <v>252</v>
      </c>
      <c r="EH73" s="39">
        <v>72.159090909090907</v>
      </c>
      <c r="EI73" s="40" t="s">
        <v>252</v>
      </c>
      <c r="EJ73" s="40">
        <v>0.56818181818181823</v>
      </c>
      <c r="EK73" s="40" t="s">
        <v>252</v>
      </c>
      <c r="EL73" s="40" t="s">
        <v>252</v>
      </c>
      <c r="EM73" s="40">
        <v>53.409090909090907</v>
      </c>
      <c r="EN73" s="40">
        <v>2.8409090909090908</v>
      </c>
      <c r="EO73" s="40" t="s">
        <v>252</v>
      </c>
      <c r="EP73" s="40" t="s">
        <v>252</v>
      </c>
      <c r="EQ73" s="40" t="s">
        <v>252</v>
      </c>
      <c r="ER73" s="40" t="s">
        <v>252</v>
      </c>
      <c r="ES73" s="40" t="s">
        <v>252</v>
      </c>
      <c r="ET73" s="40">
        <v>1.1363636363636365</v>
      </c>
      <c r="EU73" s="40" t="s">
        <v>252</v>
      </c>
      <c r="EV73" s="40">
        <v>100</v>
      </c>
    </row>
    <row r="74" spans="1:152" x14ac:dyDescent="0.2">
      <c r="A74" s="34" t="s">
        <v>196</v>
      </c>
      <c r="B74" s="34" t="s">
        <v>197</v>
      </c>
      <c r="C74" s="39" t="str">
        <f t="shared" si="0"/>
        <v/>
      </c>
      <c r="D74" s="40" t="str">
        <f t="shared" ref="D74:I77" si="66">IF(D20&gt;0,D20/$CQ20*100,"")</f>
        <v/>
      </c>
      <c r="E74" s="40" t="str">
        <f t="shared" si="66"/>
        <v/>
      </c>
      <c r="F74" s="40" t="str">
        <f t="shared" si="66"/>
        <v/>
      </c>
      <c r="G74" s="40" t="str">
        <f t="shared" si="66"/>
        <v/>
      </c>
      <c r="H74" s="40" t="str">
        <f t="shared" si="66"/>
        <v/>
      </c>
      <c r="I74" s="40" t="str">
        <f t="shared" si="66"/>
        <v/>
      </c>
      <c r="J74" s="39">
        <f t="shared" si="9"/>
        <v>20</v>
      </c>
      <c r="K74" s="40" t="str">
        <f t="shared" ref="K74:V74" si="67">IF(K20&gt;0,K20/$CQ20*100,"")</f>
        <v/>
      </c>
      <c r="L74" s="40" t="str">
        <f t="shared" si="67"/>
        <v/>
      </c>
      <c r="M74" s="40">
        <f t="shared" si="67"/>
        <v>1</v>
      </c>
      <c r="N74" s="40" t="str">
        <f t="shared" si="67"/>
        <v/>
      </c>
      <c r="O74" s="40">
        <f t="shared" si="67"/>
        <v>1</v>
      </c>
      <c r="P74" s="40" t="str">
        <f t="shared" si="67"/>
        <v/>
      </c>
      <c r="Q74" s="40" t="str">
        <f t="shared" si="67"/>
        <v/>
      </c>
      <c r="R74" s="40" t="str">
        <f t="shared" si="67"/>
        <v/>
      </c>
      <c r="S74" s="40" t="str">
        <f t="shared" si="67"/>
        <v/>
      </c>
      <c r="T74" s="40">
        <f t="shared" si="67"/>
        <v>18</v>
      </c>
      <c r="U74" s="40" t="str">
        <f t="shared" si="67"/>
        <v/>
      </c>
      <c r="V74" s="40" t="str">
        <f t="shared" si="67"/>
        <v/>
      </c>
      <c r="W74" s="39">
        <f t="shared" si="11"/>
        <v>52</v>
      </c>
      <c r="X74" s="40">
        <f t="shared" ref="X74:AE77" si="68">IF(X20&gt;0,X20/$CQ20*100,"")</f>
        <v>7.0000000000000009</v>
      </c>
      <c r="Y74" s="40">
        <f t="shared" si="68"/>
        <v>23</v>
      </c>
      <c r="Z74" s="40" t="str">
        <f t="shared" si="68"/>
        <v/>
      </c>
      <c r="AA74" s="40" t="str">
        <f t="shared" si="68"/>
        <v/>
      </c>
      <c r="AB74" s="40">
        <f t="shared" si="68"/>
        <v>4</v>
      </c>
      <c r="AC74" s="40">
        <f t="shared" si="68"/>
        <v>9</v>
      </c>
      <c r="AD74" s="40">
        <f t="shared" si="68"/>
        <v>9</v>
      </c>
      <c r="AE74" s="40" t="str">
        <f t="shared" si="68"/>
        <v/>
      </c>
      <c r="AF74" s="39">
        <f t="shared" si="12"/>
        <v>1</v>
      </c>
      <c r="AG74" s="40" t="str">
        <f t="shared" ref="AG74:AR74" si="69">IF(AG20&gt;0,AG20/$CQ20*100,"")</f>
        <v/>
      </c>
      <c r="AH74" s="40">
        <f t="shared" si="69"/>
        <v>1</v>
      </c>
      <c r="AI74" s="40" t="str">
        <f t="shared" si="69"/>
        <v/>
      </c>
      <c r="AJ74" s="40" t="str">
        <f t="shared" si="69"/>
        <v/>
      </c>
      <c r="AK74" s="40" t="str">
        <f t="shared" si="69"/>
        <v/>
      </c>
      <c r="AL74" s="40" t="str">
        <f t="shared" si="69"/>
        <v/>
      </c>
      <c r="AM74" s="40" t="str">
        <f t="shared" si="69"/>
        <v/>
      </c>
      <c r="AN74" s="40" t="str">
        <f t="shared" si="69"/>
        <v/>
      </c>
      <c r="AO74" s="40" t="str">
        <f t="shared" si="69"/>
        <v/>
      </c>
      <c r="AP74" s="40" t="str">
        <f t="shared" si="69"/>
        <v/>
      </c>
      <c r="AQ74" s="40" t="str">
        <f t="shared" si="69"/>
        <v/>
      </c>
      <c r="AR74" s="40" t="str">
        <f t="shared" si="69"/>
        <v/>
      </c>
      <c r="AS74" s="39">
        <f t="shared" si="14"/>
        <v>7</v>
      </c>
      <c r="AT74" s="40" t="str">
        <f t="shared" ref="AT74:BB74" si="70">IF(AT20&gt;0,AT20/$CQ20*100,"")</f>
        <v/>
      </c>
      <c r="AU74" s="40">
        <f t="shared" si="70"/>
        <v>5</v>
      </c>
      <c r="AV74" s="40" t="str">
        <f t="shared" si="70"/>
        <v/>
      </c>
      <c r="AW74" s="40" t="str">
        <f t="shared" si="70"/>
        <v/>
      </c>
      <c r="AX74" s="40">
        <f t="shared" si="70"/>
        <v>2</v>
      </c>
      <c r="AY74" s="40" t="str">
        <f t="shared" si="70"/>
        <v/>
      </c>
      <c r="AZ74" s="40" t="str">
        <f t="shared" si="70"/>
        <v/>
      </c>
      <c r="BA74" s="40" t="str">
        <f t="shared" si="70"/>
        <v/>
      </c>
      <c r="BB74" s="40" t="str">
        <f t="shared" si="70"/>
        <v/>
      </c>
      <c r="BC74" s="39">
        <f t="shared" si="16"/>
        <v>7</v>
      </c>
      <c r="BD74" s="40">
        <f t="shared" ref="BD74:BL74" si="71">IF(BD20&gt;0,BD20/$CQ20*100,"")</f>
        <v>1</v>
      </c>
      <c r="BE74" s="40" t="str">
        <f t="shared" si="71"/>
        <v/>
      </c>
      <c r="BF74" s="40">
        <f t="shared" si="71"/>
        <v>2</v>
      </c>
      <c r="BG74" s="40" t="str">
        <f t="shared" si="71"/>
        <v/>
      </c>
      <c r="BH74" s="40" t="str">
        <f t="shared" si="71"/>
        <v/>
      </c>
      <c r="BI74" s="40" t="str">
        <f t="shared" si="71"/>
        <v/>
      </c>
      <c r="BJ74" s="40" t="str">
        <f t="shared" si="71"/>
        <v/>
      </c>
      <c r="BK74" s="40">
        <f t="shared" si="71"/>
        <v>4</v>
      </c>
      <c r="BL74" s="40" t="str">
        <f t="shared" si="71"/>
        <v/>
      </c>
      <c r="BM74" s="39" t="str">
        <f t="shared" si="18"/>
        <v/>
      </c>
      <c r="BN74" s="40" t="str">
        <f t="shared" ref="BN74:BU77" si="72">IF(BN20&gt;0,BN20/$CQ20*100,"")</f>
        <v/>
      </c>
      <c r="BO74" s="40" t="str">
        <f t="shared" si="72"/>
        <v/>
      </c>
      <c r="BP74" s="40" t="str">
        <f t="shared" si="72"/>
        <v/>
      </c>
      <c r="BQ74" s="40" t="str">
        <f t="shared" si="72"/>
        <v/>
      </c>
      <c r="BR74" s="40" t="str">
        <f t="shared" si="72"/>
        <v/>
      </c>
      <c r="BS74" s="40" t="str">
        <f t="shared" si="72"/>
        <v/>
      </c>
      <c r="BT74" s="40" t="str">
        <f t="shared" si="72"/>
        <v/>
      </c>
      <c r="BU74" s="40" t="str">
        <f t="shared" si="72"/>
        <v/>
      </c>
      <c r="BV74" s="39">
        <f t="shared" si="19"/>
        <v>13</v>
      </c>
      <c r="BW74" s="40" t="str">
        <f>IF(BW20&gt;0,BW20/$CQ20*100,"")</f>
        <v/>
      </c>
      <c r="BX74" s="40">
        <f t="shared" ref="BX74:CQ76" si="73">IF(BX20&gt;0,BX20/$CQ20*100,"")</f>
        <v>7.0000000000000009</v>
      </c>
      <c r="BY74" s="40" t="str">
        <f t="shared" si="73"/>
        <v/>
      </c>
      <c r="BZ74" s="40">
        <f t="shared" si="73"/>
        <v>5</v>
      </c>
      <c r="CA74" s="40" t="str">
        <f t="shared" si="73"/>
        <v/>
      </c>
      <c r="CB74" s="40" t="str">
        <f t="shared" si="73"/>
        <v/>
      </c>
      <c r="CC74" s="40">
        <f t="shared" si="73"/>
        <v>1</v>
      </c>
      <c r="CD74" s="40" t="str">
        <f t="shared" si="73"/>
        <v/>
      </c>
      <c r="CE74" s="40" t="str">
        <f t="shared" si="73"/>
        <v/>
      </c>
      <c r="CF74" s="40" t="str">
        <f t="shared" si="73"/>
        <v/>
      </c>
      <c r="CG74" s="40" t="str">
        <f t="shared" si="73"/>
        <v/>
      </c>
      <c r="CH74" s="40" t="str">
        <f t="shared" si="73"/>
        <v/>
      </c>
      <c r="CI74" s="40" t="str">
        <f t="shared" si="73"/>
        <v/>
      </c>
      <c r="CJ74" s="40" t="str">
        <f t="shared" si="73"/>
        <v/>
      </c>
      <c r="CK74" s="40" t="str">
        <f t="shared" si="73"/>
        <v/>
      </c>
      <c r="CL74" s="40" t="str">
        <f t="shared" si="73"/>
        <v/>
      </c>
      <c r="CM74" s="40" t="str">
        <f t="shared" si="73"/>
        <v/>
      </c>
      <c r="CN74" s="40" t="str">
        <f t="shared" si="73"/>
        <v/>
      </c>
      <c r="CO74" s="40" t="str">
        <f t="shared" si="73"/>
        <v/>
      </c>
      <c r="CP74" s="40" t="str">
        <f t="shared" si="73"/>
        <v/>
      </c>
      <c r="CQ74" s="40">
        <f t="shared" si="73"/>
        <v>100</v>
      </c>
      <c r="CS74" s="34" t="s">
        <v>196</v>
      </c>
      <c r="CT74" s="34" t="s">
        <v>197</v>
      </c>
      <c r="CU74" s="39" t="s">
        <v>252</v>
      </c>
      <c r="CV74" s="40" t="s">
        <v>252</v>
      </c>
      <c r="CW74" s="40" t="s">
        <v>252</v>
      </c>
      <c r="CX74" s="39">
        <v>20</v>
      </c>
      <c r="CY74" s="40" t="s">
        <v>252</v>
      </c>
      <c r="CZ74" s="40">
        <v>1</v>
      </c>
      <c r="DA74" s="40" t="s">
        <v>252</v>
      </c>
      <c r="DB74" s="40">
        <v>1</v>
      </c>
      <c r="DC74" s="40" t="s">
        <v>252</v>
      </c>
      <c r="DD74" s="40" t="s">
        <v>252</v>
      </c>
      <c r="DE74" s="40" t="s">
        <v>252</v>
      </c>
      <c r="DF74" s="40">
        <v>18</v>
      </c>
      <c r="DG74" s="40" t="s">
        <v>252</v>
      </c>
      <c r="DH74" s="39">
        <v>52</v>
      </c>
      <c r="DI74" s="40">
        <v>7.0000000000000009</v>
      </c>
      <c r="DJ74" s="40">
        <v>23</v>
      </c>
      <c r="DK74" s="40" t="s">
        <v>252</v>
      </c>
      <c r="DL74" s="40" t="s">
        <v>252</v>
      </c>
      <c r="DM74" s="40">
        <v>4</v>
      </c>
      <c r="DN74" s="40">
        <v>9</v>
      </c>
      <c r="DO74" s="40">
        <v>9</v>
      </c>
      <c r="DP74" s="40" t="s">
        <v>252</v>
      </c>
      <c r="DQ74" s="39">
        <v>1</v>
      </c>
      <c r="DR74" s="40" t="s">
        <v>252</v>
      </c>
      <c r="DS74" s="40" t="s">
        <v>252</v>
      </c>
      <c r="DT74" s="40" t="s">
        <v>252</v>
      </c>
      <c r="DU74" s="40" t="s">
        <v>252</v>
      </c>
      <c r="DV74" s="40" t="s">
        <v>252</v>
      </c>
      <c r="DW74" s="39">
        <v>7</v>
      </c>
      <c r="DX74" s="40">
        <v>5</v>
      </c>
      <c r="DY74" s="40">
        <v>2</v>
      </c>
      <c r="DZ74" s="40" t="s">
        <v>252</v>
      </c>
      <c r="EA74" s="40" t="s">
        <v>252</v>
      </c>
      <c r="EB74" s="39">
        <v>7</v>
      </c>
      <c r="EC74" s="40">
        <v>1</v>
      </c>
      <c r="ED74" s="39" t="s">
        <v>252</v>
      </c>
      <c r="EE74" s="40" t="s">
        <v>252</v>
      </c>
      <c r="EF74" s="40" t="s">
        <v>252</v>
      </c>
      <c r="EG74" s="39" t="s">
        <v>252</v>
      </c>
      <c r="EH74" s="39">
        <v>13</v>
      </c>
      <c r="EI74" s="40" t="s">
        <v>252</v>
      </c>
      <c r="EJ74" s="40">
        <v>7.0000000000000009</v>
      </c>
      <c r="EK74" s="40" t="s">
        <v>252</v>
      </c>
      <c r="EL74" s="40" t="s">
        <v>252</v>
      </c>
      <c r="EM74" s="40" t="s">
        <v>252</v>
      </c>
      <c r="EN74" s="40" t="s">
        <v>252</v>
      </c>
      <c r="EO74" s="40" t="s">
        <v>252</v>
      </c>
      <c r="EP74" s="40" t="s">
        <v>252</v>
      </c>
      <c r="EQ74" s="40" t="s">
        <v>252</v>
      </c>
      <c r="ER74" s="40" t="s">
        <v>252</v>
      </c>
      <c r="ES74" s="40" t="s">
        <v>252</v>
      </c>
      <c r="ET74" s="40" t="s">
        <v>252</v>
      </c>
      <c r="EU74" s="40" t="s">
        <v>252</v>
      </c>
      <c r="EV74" s="40">
        <v>100</v>
      </c>
    </row>
    <row r="75" spans="1:152" x14ac:dyDescent="0.2">
      <c r="A75" s="34" t="s">
        <v>198</v>
      </c>
      <c r="B75" s="34" t="s">
        <v>199</v>
      </c>
      <c r="C75" s="39" t="str">
        <f t="shared" si="0"/>
        <v/>
      </c>
      <c r="D75" s="40" t="str">
        <f t="shared" si="66"/>
        <v/>
      </c>
      <c r="E75" s="40" t="str">
        <f t="shared" si="66"/>
        <v/>
      </c>
      <c r="F75" s="40" t="str">
        <f t="shared" si="66"/>
        <v/>
      </c>
      <c r="G75" s="40" t="str">
        <f t="shared" si="66"/>
        <v/>
      </c>
      <c r="H75" s="40" t="str">
        <f t="shared" si="66"/>
        <v/>
      </c>
      <c r="I75" s="40" t="str">
        <f t="shared" si="66"/>
        <v/>
      </c>
      <c r="J75" s="39">
        <f t="shared" si="9"/>
        <v>20</v>
      </c>
      <c r="K75" s="40">
        <f t="shared" ref="K75:V75" si="74">IF(K21&gt;0,K21/$CQ21*100,"")</f>
        <v>20</v>
      </c>
      <c r="L75" s="40" t="str">
        <f t="shared" si="74"/>
        <v/>
      </c>
      <c r="M75" s="40" t="str">
        <f t="shared" si="74"/>
        <v/>
      </c>
      <c r="N75" s="40" t="str">
        <f t="shared" si="74"/>
        <v/>
      </c>
      <c r="O75" s="40" t="str">
        <f t="shared" si="74"/>
        <v/>
      </c>
      <c r="P75" s="40" t="str">
        <f t="shared" si="74"/>
        <v/>
      </c>
      <c r="Q75" s="40" t="str">
        <f t="shared" si="74"/>
        <v/>
      </c>
      <c r="R75" s="40" t="str">
        <f t="shared" si="74"/>
        <v/>
      </c>
      <c r="S75" s="40" t="str">
        <f t="shared" si="74"/>
        <v/>
      </c>
      <c r="T75" s="40" t="str">
        <f t="shared" si="74"/>
        <v/>
      </c>
      <c r="U75" s="40" t="str">
        <f t="shared" si="74"/>
        <v/>
      </c>
      <c r="V75" s="40" t="str">
        <f t="shared" si="74"/>
        <v/>
      </c>
      <c r="W75" s="39" t="str">
        <f t="shared" si="11"/>
        <v/>
      </c>
      <c r="X75" s="40" t="str">
        <f t="shared" si="68"/>
        <v/>
      </c>
      <c r="Y75" s="40" t="str">
        <f t="shared" si="68"/>
        <v/>
      </c>
      <c r="Z75" s="40" t="str">
        <f t="shared" si="68"/>
        <v/>
      </c>
      <c r="AA75" s="40" t="str">
        <f t="shared" si="68"/>
        <v/>
      </c>
      <c r="AB75" s="40" t="str">
        <f t="shared" si="68"/>
        <v/>
      </c>
      <c r="AC75" s="40" t="str">
        <f t="shared" si="68"/>
        <v/>
      </c>
      <c r="AD75" s="40" t="str">
        <f t="shared" si="68"/>
        <v/>
      </c>
      <c r="AE75" s="40" t="str">
        <f t="shared" si="68"/>
        <v/>
      </c>
      <c r="AF75" s="39" t="str">
        <f t="shared" si="12"/>
        <v/>
      </c>
      <c r="AG75" s="40" t="str">
        <f t="shared" ref="AG75:AR75" si="75">IF(AG21&gt;0,AG21/$CQ21*100,"")</f>
        <v/>
      </c>
      <c r="AH75" s="40" t="str">
        <f t="shared" si="75"/>
        <v/>
      </c>
      <c r="AI75" s="40" t="str">
        <f t="shared" si="75"/>
        <v/>
      </c>
      <c r="AJ75" s="40" t="str">
        <f t="shared" si="75"/>
        <v/>
      </c>
      <c r="AK75" s="40" t="str">
        <f t="shared" si="75"/>
        <v/>
      </c>
      <c r="AL75" s="40" t="str">
        <f t="shared" si="75"/>
        <v/>
      </c>
      <c r="AM75" s="40" t="str">
        <f t="shared" si="75"/>
        <v/>
      </c>
      <c r="AN75" s="40" t="str">
        <f t="shared" si="75"/>
        <v/>
      </c>
      <c r="AO75" s="40" t="str">
        <f t="shared" si="75"/>
        <v/>
      </c>
      <c r="AP75" s="40" t="str">
        <f t="shared" si="75"/>
        <v/>
      </c>
      <c r="AQ75" s="40" t="str">
        <f t="shared" si="75"/>
        <v/>
      </c>
      <c r="AR75" s="40" t="str">
        <f t="shared" si="75"/>
        <v/>
      </c>
      <c r="AS75" s="39" t="str">
        <f t="shared" si="14"/>
        <v/>
      </c>
      <c r="AT75" s="40" t="str">
        <f t="shared" ref="AT75:BB75" si="76">IF(AT21&gt;0,AT21/$CQ21*100,"")</f>
        <v/>
      </c>
      <c r="AU75" s="40" t="str">
        <f t="shared" si="76"/>
        <v/>
      </c>
      <c r="AV75" s="40" t="str">
        <f t="shared" si="76"/>
        <v/>
      </c>
      <c r="AW75" s="40" t="str">
        <f t="shared" si="76"/>
        <v/>
      </c>
      <c r="AX75" s="40" t="str">
        <f t="shared" si="76"/>
        <v/>
      </c>
      <c r="AY75" s="40" t="str">
        <f t="shared" si="76"/>
        <v/>
      </c>
      <c r="AZ75" s="40" t="str">
        <f t="shared" si="76"/>
        <v/>
      </c>
      <c r="BA75" s="40" t="str">
        <f t="shared" si="76"/>
        <v/>
      </c>
      <c r="BB75" s="40" t="str">
        <f t="shared" si="76"/>
        <v/>
      </c>
      <c r="BC75" s="39" t="str">
        <f t="shared" si="16"/>
        <v/>
      </c>
      <c r="BD75" s="40" t="str">
        <f t="shared" ref="BD75:BL75" si="77">IF(BD21&gt;0,BD21/$CQ21*100,"")</f>
        <v/>
      </c>
      <c r="BE75" s="40" t="str">
        <f t="shared" si="77"/>
        <v/>
      </c>
      <c r="BF75" s="40" t="str">
        <f t="shared" si="77"/>
        <v/>
      </c>
      <c r="BG75" s="40" t="str">
        <f t="shared" si="77"/>
        <v/>
      </c>
      <c r="BH75" s="40" t="str">
        <f t="shared" si="77"/>
        <v/>
      </c>
      <c r="BI75" s="40" t="str">
        <f t="shared" si="77"/>
        <v/>
      </c>
      <c r="BJ75" s="40" t="str">
        <f t="shared" si="77"/>
        <v/>
      </c>
      <c r="BK75" s="40" t="str">
        <f t="shared" si="77"/>
        <v/>
      </c>
      <c r="BL75" s="40" t="str">
        <f t="shared" si="77"/>
        <v/>
      </c>
      <c r="BM75" s="39" t="str">
        <f t="shared" si="18"/>
        <v/>
      </c>
      <c r="BN75" s="40" t="str">
        <f t="shared" si="72"/>
        <v/>
      </c>
      <c r="BO75" s="40" t="str">
        <f t="shared" si="72"/>
        <v/>
      </c>
      <c r="BP75" s="40" t="str">
        <f t="shared" si="72"/>
        <v/>
      </c>
      <c r="BQ75" s="40" t="str">
        <f t="shared" si="72"/>
        <v/>
      </c>
      <c r="BR75" s="40" t="str">
        <f t="shared" si="72"/>
        <v/>
      </c>
      <c r="BS75" s="40" t="str">
        <f t="shared" si="72"/>
        <v/>
      </c>
      <c r="BT75" s="40" t="str">
        <f t="shared" si="72"/>
        <v/>
      </c>
      <c r="BU75" s="40">
        <f t="shared" si="72"/>
        <v>60</v>
      </c>
      <c r="BV75" s="39">
        <f t="shared" si="19"/>
        <v>20</v>
      </c>
      <c r="BW75" s="40">
        <f>IF(BW21&gt;0,BW21/$CQ21*100,"")</f>
        <v>4</v>
      </c>
      <c r="BX75" s="40" t="str">
        <f t="shared" si="73"/>
        <v/>
      </c>
      <c r="BY75" s="40">
        <f t="shared" si="73"/>
        <v>12</v>
      </c>
      <c r="BZ75" s="40" t="str">
        <f t="shared" si="73"/>
        <v/>
      </c>
      <c r="CA75" s="40" t="str">
        <f t="shared" si="73"/>
        <v/>
      </c>
      <c r="CB75" s="40" t="str">
        <f t="shared" si="73"/>
        <v/>
      </c>
      <c r="CC75" s="40" t="str">
        <f t="shared" si="73"/>
        <v/>
      </c>
      <c r="CD75" s="40" t="str">
        <f t="shared" si="73"/>
        <v/>
      </c>
      <c r="CE75" s="40" t="str">
        <f t="shared" si="73"/>
        <v/>
      </c>
      <c r="CF75" s="40" t="str">
        <f t="shared" si="73"/>
        <v/>
      </c>
      <c r="CG75" s="40">
        <f t="shared" si="73"/>
        <v>4</v>
      </c>
      <c r="CH75" s="40" t="str">
        <f t="shared" si="73"/>
        <v/>
      </c>
      <c r="CI75" s="40" t="str">
        <f t="shared" si="73"/>
        <v/>
      </c>
      <c r="CJ75" s="40" t="str">
        <f t="shared" si="73"/>
        <v/>
      </c>
      <c r="CK75" s="40" t="str">
        <f t="shared" si="73"/>
        <v/>
      </c>
      <c r="CL75" s="40" t="str">
        <f t="shared" si="73"/>
        <v/>
      </c>
      <c r="CM75" s="40" t="str">
        <f t="shared" si="73"/>
        <v/>
      </c>
      <c r="CN75" s="40" t="str">
        <f t="shared" si="73"/>
        <v/>
      </c>
      <c r="CO75" s="40" t="str">
        <f t="shared" si="73"/>
        <v/>
      </c>
      <c r="CP75" s="40" t="str">
        <f t="shared" si="73"/>
        <v/>
      </c>
      <c r="CQ75" s="40">
        <f t="shared" si="73"/>
        <v>100</v>
      </c>
      <c r="CS75" s="34" t="s">
        <v>198</v>
      </c>
      <c r="CT75" s="34" t="s">
        <v>199</v>
      </c>
      <c r="CU75" s="39" t="s">
        <v>252</v>
      </c>
      <c r="CV75" s="40" t="s">
        <v>252</v>
      </c>
      <c r="CW75" s="40" t="s">
        <v>252</v>
      </c>
      <c r="CX75" s="39">
        <v>20</v>
      </c>
      <c r="CY75" s="40">
        <v>20</v>
      </c>
      <c r="CZ75" s="40" t="s">
        <v>252</v>
      </c>
      <c r="DA75" s="40" t="s">
        <v>252</v>
      </c>
      <c r="DB75" s="40" t="s">
        <v>252</v>
      </c>
      <c r="DC75" s="40" t="s">
        <v>252</v>
      </c>
      <c r="DD75" s="40" t="s">
        <v>252</v>
      </c>
      <c r="DE75" s="40" t="s">
        <v>252</v>
      </c>
      <c r="DF75" s="40" t="s">
        <v>252</v>
      </c>
      <c r="DG75" s="40" t="s">
        <v>252</v>
      </c>
      <c r="DH75" s="39" t="s">
        <v>252</v>
      </c>
      <c r="DI75" s="40" t="s">
        <v>252</v>
      </c>
      <c r="DJ75" s="40" t="s">
        <v>252</v>
      </c>
      <c r="DK75" s="40" t="s">
        <v>252</v>
      </c>
      <c r="DL75" s="40" t="s">
        <v>252</v>
      </c>
      <c r="DM75" s="40" t="s">
        <v>252</v>
      </c>
      <c r="DN75" s="40" t="s">
        <v>252</v>
      </c>
      <c r="DO75" s="40" t="s">
        <v>252</v>
      </c>
      <c r="DP75" s="40" t="s">
        <v>252</v>
      </c>
      <c r="DQ75" s="39" t="s">
        <v>252</v>
      </c>
      <c r="DR75" s="40" t="s">
        <v>252</v>
      </c>
      <c r="DS75" s="40" t="s">
        <v>252</v>
      </c>
      <c r="DT75" s="40" t="s">
        <v>252</v>
      </c>
      <c r="DU75" s="40" t="s">
        <v>252</v>
      </c>
      <c r="DV75" s="40" t="s">
        <v>252</v>
      </c>
      <c r="DW75" s="39" t="s">
        <v>252</v>
      </c>
      <c r="DX75" s="40" t="s">
        <v>252</v>
      </c>
      <c r="DY75" s="40" t="s">
        <v>252</v>
      </c>
      <c r="DZ75" s="40" t="s">
        <v>252</v>
      </c>
      <c r="EA75" s="40" t="s">
        <v>252</v>
      </c>
      <c r="EB75" s="39" t="s">
        <v>252</v>
      </c>
      <c r="EC75" s="40" t="s">
        <v>252</v>
      </c>
      <c r="ED75" s="39" t="s">
        <v>252</v>
      </c>
      <c r="EE75" s="40" t="s">
        <v>252</v>
      </c>
      <c r="EF75" s="40" t="s">
        <v>252</v>
      </c>
      <c r="EG75" s="39">
        <v>60</v>
      </c>
      <c r="EH75" s="39">
        <v>20</v>
      </c>
      <c r="EI75" s="40">
        <v>4</v>
      </c>
      <c r="EJ75" s="40" t="s">
        <v>252</v>
      </c>
      <c r="EK75" s="40">
        <v>12</v>
      </c>
      <c r="EL75" s="40" t="s">
        <v>252</v>
      </c>
      <c r="EM75" s="40" t="s">
        <v>252</v>
      </c>
      <c r="EN75" s="40" t="s">
        <v>252</v>
      </c>
      <c r="EO75" s="40" t="s">
        <v>252</v>
      </c>
      <c r="EP75" s="40" t="s">
        <v>252</v>
      </c>
      <c r="EQ75" s="40" t="s">
        <v>252</v>
      </c>
      <c r="ER75" s="40" t="s">
        <v>252</v>
      </c>
      <c r="ES75" s="40" t="s">
        <v>252</v>
      </c>
      <c r="ET75" s="40" t="s">
        <v>252</v>
      </c>
      <c r="EU75" s="40" t="s">
        <v>252</v>
      </c>
      <c r="EV75" s="40">
        <v>100</v>
      </c>
    </row>
    <row r="76" spans="1:152" x14ac:dyDescent="0.2">
      <c r="A76" s="34" t="s">
        <v>297</v>
      </c>
      <c r="B76" s="34" t="s">
        <v>200</v>
      </c>
      <c r="C76" s="39">
        <f t="shared" si="0"/>
        <v>8.5714285714285712</v>
      </c>
      <c r="D76" s="40" t="str">
        <f t="shared" si="66"/>
        <v/>
      </c>
      <c r="E76" s="40" t="str">
        <f t="shared" si="66"/>
        <v/>
      </c>
      <c r="F76" s="40" t="str">
        <f t="shared" si="66"/>
        <v/>
      </c>
      <c r="G76" s="40">
        <f t="shared" si="66"/>
        <v>8.5714285714285712</v>
      </c>
      <c r="H76" s="40" t="str">
        <f t="shared" si="66"/>
        <v/>
      </c>
      <c r="I76" s="40" t="str">
        <f t="shared" si="66"/>
        <v/>
      </c>
      <c r="J76" s="39" t="str">
        <f t="shared" si="9"/>
        <v/>
      </c>
      <c r="K76" s="40" t="str">
        <f t="shared" ref="K76:V76" si="78">IF(K22&gt;0,K22/$CQ22*100,"")</f>
        <v/>
      </c>
      <c r="L76" s="40" t="str">
        <f t="shared" si="78"/>
        <v/>
      </c>
      <c r="M76" s="40" t="str">
        <f t="shared" si="78"/>
        <v/>
      </c>
      <c r="N76" s="40" t="str">
        <f t="shared" si="78"/>
        <v/>
      </c>
      <c r="O76" s="40" t="str">
        <f t="shared" si="78"/>
        <v/>
      </c>
      <c r="P76" s="40" t="str">
        <f t="shared" si="78"/>
        <v/>
      </c>
      <c r="Q76" s="40" t="str">
        <f t="shared" si="78"/>
        <v/>
      </c>
      <c r="R76" s="40" t="str">
        <f t="shared" si="78"/>
        <v/>
      </c>
      <c r="S76" s="40" t="str">
        <f t="shared" si="78"/>
        <v/>
      </c>
      <c r="T76" s="40" t="str">
        <f t="shared" si="78"/>
        <v/>
      </c>
      <c r="U76" s="40" t="str">
        <f t="shared" si="78"/>
        <v/>
      </c>
      <c r="V76" s="40" t="str">
        <f t="shared" si="78"/>
        <v/>
      </c>
      <c r="W76" s="39">
        <f t="shared" si="11"/>
        <v>5.7142857142857144</v>
      </c>
      <c r="X76" s="40" t="str">
        <f t="shared" si="68"/>
        <v/>
      </c>
      <c r="Y76" s="40" t="str">
        <f t="shared" si="68"/>
        <v/>
      </c>
      <c r="Z76" s="40" t="str">
        <f t="shared" si="68"/>
        <v/>
      </c>
      <c r="AA76" s="40" t="str">
        <f t="shared" si="68"/>
        <v/>
      </c>
      <c r="AB76" s="40">
        <f t="shared" si="68"/>
        <v>2.8571428571428572</v>
      </c>
      <c r="AC76" s="40" t="str">
        <f t="shared" si="68"/>
        <v/>
      </c>
      <c r="AD76" s="40" t="str">
        <f t="shared" si="68"/>
        <v/>
      </c>
      <c r="AE76" s="40">
        <f t="shared" si="68"/>
        <v>2.8571428571428572</v>
      </c>
      <c r="AF76" s="39">
        <f t="shared" si="12"/>
        <v>20</v>
      </c>
      <c r="AG76" s="40">
        <f t="shared" ref="AG76:AR76" si="79">IF(AG22&gt;0,AG22/$CQ22*100,"")</f>
        <v>8.5714285714285712</v>
      </c>
      <c r="AH76" s="40" t="str">
        <f t="shared" si="79"/>
        <v/>
      </c>
      <c r="AI76" s="40" t="str">
        <f t="shared" si="79"/>
        <v/>
      </c>
      <c r="AJ76" s="40">
        <f t="shared" si="79"/>
        <v>2.8571428571428572</v>
      </c>
      <c r="AK76" s="40" t="str">
        <f t="shared" si="79"/>
        <v/>
      </c>
      <c r="AL76" s="40">
        <f t="shared" si="79"/>
        <v>8.5714285714285712</v>
      </c>
      <c r="AM76" s="40" t="str">
        <f t="shared" si="79"/>
        <v/>
      </c>
      <c r="AN76" s="40" t="str">
        <f t="shared" si="79"/>
        <v/>
      </c>
      <c r="AO76" s="40" t="str">
        <f t="shared" si="79"/>
        <v/>
      </c>
      <c r="AP76" s="40" t="str">
        <f t="shared" si="79"/>
        <v/>
      </c>
      <c r="AQ76" s="40" t="str">
        <f t="shared" si="79"/>
        <v/>
      </c>
      <c r="AR76" s="40" t="str">
        <f t="shared" si="79"/>
        <v/>
      </c>
      <c r="AS76" s="39">
        <f t="shared" si="14"/>
        <v>62.857142857142854</v>
      </c>
      <c r="AT76" s="40" t="str">
        <f t="shared" ref="AT76:BB76" si="80">IF(AT22&gt;0,AT22/$CQ22*100,"")</f>
        <v/>
      </c>
      <c r="AU76" s="40" t="str">
        <f t="shared" si="80"/>
        <v/>
      </c>
      <c r="AV76" s="40" t="str">
        <f t="shared" si="80"/>
        <v/>
      </c>
      <c r="AW76" s="40" t="str">
        <f t="shared" si="80"/>
        <v/>
      </c>
      <c r="AX76" s="40" t="str">
        <f t="shared" si="80"/>
        <v/>
      </c>
      <c r="AY76" s="40" t="str">
        <f t="shared" si="80"/>
        <v/>
      </c>
      <c r="AZ76" s="40" t="str">
        <f t="shared" si="80"/>
        <v/>
      </c>
      <c r="BA76" s="40">
        <f t="shared" si="80"/>
        <v>62.857142857142854</v>
      </c>
      <c r="BB76" s="40" t="str">
        <f t="shared" si="80"/>
        <v/>
      </c>
      <c r="BC76" s="39" t="str">
        <f t="shared" si="16"/>
        <v/>
      </c>
      <c r="BD76" s="40" t="str">
        <f t="shared" ref="BD76:BL76" si="81">IF(BD22&gt;0,BD22/$CQ22*100,"")</f>
        <v/>
      </c>
      <c r="BE76" s="40" t="str">
        <f t="shared" si="81"/>
        <v/>
      </c>
      <c r="BF76" s="40" t="str">
        <f t="shared" si="81"/>
        <v/>
      </c>
      <c r="BG76" s="40" t="str">
        <f t="shared" si="81"/>
        <v/>
      </c>
      <c r="BH76" s="40" t="str">
        <f t="shared" si="81"/>
        <v/>
      </c>
      <c r="BI76" s="40" t="str">
        <f t="shared" si="81"/>
        <v/>
      </c>
      <c r="BJ76" s="40" t="str">
        <f t="shared" si="81"/>
        <v/>
      </c>
      <c r="BK76" s="40" t="str">
        <f t="shared" si="81"/>
        <v/>
      </c>
      <c r="BL76" s="40" t="str">
        <f t="shared" si="81"/>
        <v/>
      </c>
      <c r="BM76" s="39">
        <f t="shared" si="18"/>
        <v>2.8571428571428572</v>
      </c>
      <c r="BN76" s="40" t="str">
        <f t="shared" si="72"/>
        <v/>
      </c>
      <c r="BO76" s="40" t="str">
        <f t="shared" si="72"/>
        <v/>
      </c>
      <c r="BP76" s="40" t="str">
        <f t="shared" si="72"/>
        <v/>
      </c>
      <c r="BQ76" s="40" t="str">
        <f t="shared" si="72"/>
        <v/>
      </c>
      <c r="BR76" s="40">
        <f t="shared" si="72"/>
        <v>2.8571428571428572</v>
      </c>
      <c r="BS76" s="40" t="str">
        <f t="shared" si="72"/>
        <v/>
      </c>
      <c r="BT76" s="40" t="str">
        <f t="shared" si="72"/>
        <v/>
      </c>
      <c r="BU76" s="40" t="str">
        <f t="shared" si="72"/>
        <v/>
      </c>
      <c r="BV76" s="39" t="str">
        <f t="shared" si="19"/>
        <v/>
      </c>
      <c r="BW76" s="40" t="str">
        <f>IF(BW22&gt;0,BW22/$CQ22*100,"")</f>
        <v/>
      </c>
      <c r="BX76" s="40" t="str">
        <f t="shared" si="73"/>
        <v/>
      </c>
      <c r="BY76" s="40" t="str">
        <f t="shared" si="73"/>
        <v/>
      </c>
      <c r="BZ76" s="40" t="str">
        <f t="shared" si="73"/>
        <v/>
      </c>
      <c r="CA76" s="40" t="str">
        <f t="shared" si="73"/>
        <v/>
      </c>
      <c r="CB76" s="40" t="str">
        <f t="shared" si="73"/>
        <v/>
      </c>
      <c r="CC76" s="40" t="str">
        <f t="shared" si="73"/>
        <v/>
      </c>
      <c r="CD76" s="40" t="str">
        <f t="shared" si="73"/>
        <v/>
      </c>
      <c r="CE76" s="40" t="str">
        <f t="shared" si="73"/>
        <v/>
      </c>
      <c r="CF76" s="40" t="str">
        <f t="shared" si="73"/>
        <v/>
      </c>
      <c r="CG76" s="40" t="str">
        <f t="shared" si="73"/>
        <v/>
      </c>
      <c r="CH76" s="40" t="str">
        <f t="shared" si="73"/>
        <v/>
      </c>
      <c r="CI76" s="40" t="str">
        <f t="shared" si="73"/>
        <v/>
      </c>
      <c r="CJ76" s="40" t="str">
        <f t="shared" si="73"/>
        <v/>
      </c>
      <c r="CK76" s="40" t="str">
        <f t="shared" si="73"/>
        <v/>
      </c>
      <c r="CL76" s="40" t="str">
        <f t="shared" si="73"/>
        <v/>
      </c>
      <c r="CM76" s="40" t="str">
        <f t="shared" si="73"/>
        <v/>
      </c>
      <c r="CN76" s="40" t="str">
        <f t="shared" si="73"/>
        <v/>
      </c>
      <c r="CO76" s="40" t="str">
        <f t="shared" si="73"/>
        <v/>
      </c>
      <c r="CP76" s="40" t="str">
        <f t="shared" si="73"/>
        <v/>
      </c>
      <c r="CQ76" s="40">
        <f t="shared" si="73"/>
        <v>100</v>
      </c>
      <c r="CS76" s="34" t="s">
        <v>297</v>
      </c>
      <c r="CT76" s="34" t="s">
        <v>200</v>
      </c>
      <c r="CU76" s="39">
        <v>8.5714285714285712</v>
      </c>
      <c r="CV76" s="40" t="s">
        <v>252</v>
      </c>
      <c r="CW76" s="40" t="s">
        <v>252</v>
      </c>
      <c r="CX76" s="39" t="s">
        <v>252</v>
      </c>
      <c r="CY76" s="40" t="s">
        <v>252</v>
      </c>
      <c r="CZ76" s="40" t="s">
        <v>252</v>
      </c>
      <c r="DA76" s="40" t="s">
        <v>252</v>
      </c>
      <c r="DB76" s="40" t="s">
        <v>252</v>
      </c>
      <c r="DC76" s="40" t="s">
        <v>252</v>
      </c>
      <c r="DD76" s="40" t="s">
        <v>252</v>
      </c>
      <c r="DE76" s="40" t="s">
        <v>252</v>
      </c>
      <c r="DF76" s="40" t="s">
        <v>252</v>
      </c>
      <c r="DG76" s="40" t="s">
        <v>252</v>
      </c>
      <c r="DH76" s="39">
        <v>5.7142857142857144</v>
      </c>
      <c r="DI76" s="40" t="s">
        <v>252</v>
      </c>
      <c r="DJ76" s="40" t="s">
        <v>252</v>
      </c>
      <c r="DK76" s="40" t="s">
        <v>252</v>
      </c>
      <c r="DL76" s="40" t="s">
        <v>252</v>
      </c>
      <c r="DM76" s="40">
        <v>2.8571428571428572</v>
      </c>
      <c r="DN76" s="40" t="s">
        <v>252</v>
      </c>
      <c r="DO76" s="40" t="s">
        <v>252</v>
      </c>
      <c r="DP76" s="40">
        <v>2.8571428571428572</v>
      </c>
      <c r="DQ76" s="39">
        <v>20</v>
      </c>
      <c r="DR76" s="40" t="s">
        <v>252</v>
      </c>
      <c r="DS76" s="40" t="s">
        <v>252</v>
      </c>
      <c r="DT76" s="40" t="s">
        <v>252</v>
      </c>
      <c r="DU76" s="40" t="s">
        <v>252</v>
      </c>
      <c r="DV76" s="40" t="s">
        <v>252</v>
      </c>
      <c r="DW76" s="39">
        <v>62.857142857142854</v>
      </c>
      <c r="DX76" s="40" t="s">
        <v>252</v>
      </c>
      <c r="DY76" s="40" t="s">
        <v>252</v>
      </c>
      <c r="DZ76" s="40" t="s">
        <v>252</v>
      </c>
      <c r="EA76" s="40">
        <v>62.857142857142854</v>
      </c>
      <c r="EB76" s="39" t="s">
        <v>252</v>
      </c>
      <c r="EC76" s="40" t="s">
        <v>252</v>
      </c>
      <c r="ED76" s="39">
        <v>2.8571428571428572</v>
      </c>
      <c r="EE76" s="40" t="s">
        <v>252</v>
      </c>
      <c r="EF76" s="40" t="s">
        <v>252</v>
      </c>
      <c r="EG76" s="39" t="s">
        <v>252</v>
      </c>
      <c r="EH76" s="39" t="s">
        <v>252</v>
      </c>
      <c r="EI76" s="40" t="s">
        <v>252</v>
      </c>
      <c r="EJ76" s="40" t="s">
        <v>252</v>
      </c>
      <c r="EK76" s="40" t="s">
        <v>252</v>
      </c>
      <c r="EL76" s="40" t="s">
        <v>252</v>
      </c>
      <c r="EM76" s="40" t="s">
        <v>252</v>
      </c>
      <c r="EN76" s="40" t="s">
        <v>252</v>
      </c>
      <c r="EO76" s="40" t="s">
        <v>252</v>
      </c>
      <c r="EP76" s="40" t="s">
        <v>252</v>
      </c>
      <c r="EQ76" s="40" t="s">
        <v>252</v>
      </c>
      <c r="ER76" s="40" t="s">
        <v>252</v>
      </c>
      <c r="ES76" s="40" t="s">
        <v>252</v>
      </c>
      <c r="ET76" s="40" t="s">
        <v>252</v>
      </c>
      <c r="EU76" s="40" t="s">
        <v>252</v>
      </c>
      <c r="EV76" s="40">
        <v>100</v>
      </c>
    </row>
    <row r="77" spans="1:152" x14ac:dyDescent="0.2">
      <c r="A77" s="34" t="s">
        <v>298</v>
      </c>
      <c r="B77" s="34" t="s">
        <v>201</v>
      </c>
      <c r="C77" s="39" t="str">
        <f t="shared" si="0"/>
        <v/>
      </c>
      <c r="D77" s="40" t="str">
        <f t="shared" si="66"/>
        <v/>
      </c>
      <c r="E77" s="40" t="str">
        <f t="shared" si="66"/>
        <v/>
      </c>
      <c r="F77" s="40" t="str">
        <f t="shared" si="66"/>
        <v/>
      </c>
      <c r="G77" s="40" t="str">
        <f t="shared" si="66"/>
        <v/>
      </c>
      <c r="H77" s="40" t="str">
        <f t="shared" si="66"/>
        <v/>
      </c>
      <c r="I77" s="40" t="str">
        <f t="shared" si="66"/>
        <v/>
      </c>
      <c r="J77" s="39">
        <f t="shared" si="9"/>
        <v>42.857142857142854</v>
      </c>
      <c r="K77" s="40">
        <f t="shared" ref="K77:V77" si="82">IF(K23&gt;0,K23/$CQ23*100,"")</f>
        <v>28.571428571428569</v>
      </c>
      <c r="L77" s="40" t="str">
        <f t="shared" si="82"/>
        <v/>
      </c>
      <c r="M77" s="40" t="str">
        <f t="shared" si="82"/>
        <v/>
      </c>
      <c r="N77" s="40" t="str">
        <f t="shared" si="82"/>
        <v/>
      </c>
      <c r="O77" s="40" t="str">
        <f t="shared" si="82"/>
        <v/>
      </c>
      <c r="P77" s="40" t="str">
        <f t="shared" si="82"/>
        <v/>
      </c>
      <c r="Q77" s="40" t="str">
        <f t="shared" si="82"/>
        <v/>
      </c>
      <c r="R77" s="40">
        <f t="shared" si="82"/>
        <v>14.285714285714285</v>
      </c>
      <c r="S77" s="40" t="str">
        <f t="shared" si="82"/>
        <v/>
      </c>
      <c r="T77" s="40" t="str">
        <f t="shared" si="82"/>
        <v/>
      </c>
      <c r="U77" s="40" t="str">
        <f t="shared" si="82"/>
        <v/>
      </c>
      <c r="V77" s="40" t="str">
        <f t="shared" si="82"/>
        <v/>
      </c>
      <c r="W77" s="39">
        <f t="shared" si="11"/>
        <v>21.428571428571427</v>
      </c>
      <c r="X77" s="40" t="str">
        <f t="shared" si="68"/>
        <v/>
      </c>
      <c r="Y77" s="40" t="str">
        <f t="shared" si="68"/>
        <v/>
      </c>
      <c r="Z77" s="40" t="str">
        <f t="shared" si="68"/>
        <v/>
      </c>
      <c r="AA77" s="40" t="str">
        <f t="shared" si="68"/>
        <v/>
      </c>
      <c r="AB77" s="40" t="str">
        <f t="shared" si="68"/>
        <v/>
      </c>
      <c r="AC77" s="40">
        <f t="shared" si="68"/>
        <v>21.428571428571427</v>
      </c>
      <c r="AD77" s="40" t="str">
        <f t="shared" si="68"/>
        <v/>
      </c>
      <c r="AE77" s="40" t="str">
        <f t="shared" si="68"/>
        <v/>
      </c>
      <c r="AF77" s="39" t="str">
        <f t="shared" si="12"/>
        <v/>
      </c>
      <c r="AG77" s="40" t="str">
        <f t="shared" ref="AG77:AR77" si="83">IF(AG23&gt;0,AG23/$CQ23*100,"")</f>
        <v/>
      </c>
      <c r="AH77" s="40" t="str">
        <f t="shared" si="83"/>
        <v/>
      </c>
      <c r="AI77" s="40" t="str">
        <f t="shared" si="83"/>
        <v/>
      </c>
      <c r="AJ77" s="40" t="str">
        <f t="shared" si="83"/>
        <v/>
      </c>
      <c r="AK77" s="40" t="str">
        <f t="shared" si="83"/>
        <v/>
      </c>
      <c r="AL77" s="40" t="str">
        <f t="shared" si="83"/>
        <v/>
      </c>
      <c r="AM77" s="40" t="str">
        <f t="shared" si="83"/>
        <v/>
      </c>
      <c r="AN77" s="40" t="str">
        <f t="shared" si="83"/>
        <v/>
      </c>
      <c r="AO77" s="40" t="str">
        <f t="shared" si="83"/>
        <v/>
      </c>
      <c r="AP77" s="40" t="str">
        <f t="shared" si="83"/>
        <v/>
      </c>
      <c r="AQ77" s="40" t="str">
        <f t="shared" si="83"/>
        <v/>
      </c>
      <c r="AR77" s="40" t="str">
        <f t="shared" si="83"/>
        <v/>
      </c>
      <c r="AS77" s="39" t="str">
        <f t="shared" si="14"/>
        <v/>
      </c>
      <c r="AT77" s="40" t="str">
        <f t="shared" ref="AT77:BB77" si="84">IF(AT23&gt;0,AT23/$CQ23*100,"")</f>
        <v/>
      </c>
      <c r="AU77" s="40" t="str">
        <f t="shared" si="84"/>
        <v/>
      </c>
      <c r="AV77" s="40" t="str">
        <f t="shared" si="84"/>
        <v/>
      </c>
      <c r="AW77" s="40" t="str">
        <f t="shared" si="84"/>
        <v/>
      </c>
      <c r="AX77" s="40" t="str">
        <f t="shared" si="84"/>
        <v/>
      </c>
      <c r="AY77" s="40" t="str">
        <f t="shared" si="84"/>
        <v/>
      </c>
      <c r="AZ77" s="40" t="str">
        <f t="shared" si="84"/>
        <v/>
      </c>
      <c r="BA77" s="40" t="str">
        <f t="shared" si="84"/>
        <v/>
      </c>
      <c r="BB77" s="40" t="str">
        <f t="shared" si="84"/>
        <v/>
      </c>
      <c r="BC77" s="39">
        <f t="shared" si="16"/>
        <v>7.1428571428571423</v>
      </c>
      <c r="BD77" s="40" t="str">
        <f t="shared" ref="BD77:BL77" si="85">IF(BD23&gt;0,BD23/$CQ23*100,"")</f>
        <v/>
      </c>
      <c r="BE77" s="40" t="str">
        <f t="shared" si="85"/>
        <v/>
      </c>
      <c r="BF77" s="40" t="str">
        <f t="shared" si="85"/>
        <v/>
      </c>
      <c r="BG77" s="40" t="str">
        <f t="shared" si="85"/>
        <v/>
      </c>
      <c r="BH77" s="40" t="str">
        <f t="shared" si="85"/>
        <v/>
      </c>
      <c r="BI77" s="40" t="str">
        <f t="shared" si="85"/>
        <v/>
      </c>
      <c r="BJ77" s="40">
        <f t="shared" si="85"/>
        <v>7.1428571428571423</v>
      </c>
      <c r="BK77" s="40" t="str">
        <f t="shared" si="85"/>
        <v/>
      </c>
      <c r="BL77" s="40" t="str">
        <f t="shared" si="85"/>
        <v/>
      </c>
      <c r="BM77" s="39" t="str">
        <f t="shared" si="18"/>
        <v/>
      </c>
      <c r="BN77" s="40" t="str">
        <f t="shared" si="72"/>
        <v/>
      </c>
      <c r="BO77" s="40" t="str">
        <f t="shared" si="72"/>
        <v/>
      </c>
      <c r="BP77" s="40" t="str">
        <f t="shared" si="72"/>
        <v/>
      </c>
      <c r="BQ77" s="40" t="str">
        <f t="shared" si="72"/>
        <v/>
      </c>
      <c r="BR77" s="40" t="str">
        <f t="shared" si="72"/>
        <v/>
      </c>
      <c r="BS77" s="40" t="str">
        <f t="shared" si="72"/>
        <v/>
      </c>
      <c r="BT77" s="40" t="str">
        <f t="shared" si="72"/>
        <v/>
      </c>
      <c r="BU77" s="40" t="str">
        <f t="shared" si="72"/>
        <v/>
      </c>
      <c r="BV77" s="39">
        <f t="shared" si="19"/>
        <v>28.571428571428569</v>
      </c>
      <c r="BW77" s="40" t="str">
        <f>IF(BW23&gt;0,BW23/$CQ23*100,"")</f>
        <v/>
      </c>
      <c r="BX77" s="40">
        <f t="shared" ref="BX77:CQ77" si="86">IF(BX23&gt;0,BX23/$CQ23*100,"")</f>
        <v>7.1428571428571423</v>
      </c>
      <c r="BY77" s="40" t="str">
        <f t="shared" si="86"/>
        <v/>
      </c>
      <c r="BZ77" s="40" t="str">
        <f t="shared" si="86"/>
        <v/>
      </c>
      <c r="CA77" s="40" t="str">
        <f t="shared" si="86"/>
        <v/>
      </c>
      <c r="CB77" s="40" t="str">
        <f t="shared" si="86"/>
        <v/>
      </c>
      <c r="CC77" s="40" t="str">
        <f t="shared" si="86"/>
        <v/>
      </c>
      <c r="CD77" s="40">
        <f t="shared" si="86"/>
        <v>14.285714285714285</v>
      </c>
      <c r="CE77" s="40">
        <f t="shared" si="86"/>
        <v>7.1428571428571423</v>
      </c>
      <c r="CF77" s="40" t="str">
        <f t="shared" si="86"/>
        <v/>
      </c>
      <c r="CG77" s="40" t="str">
        <f t="shared" si="86"/>
        <v/>
      </c>
      <c r="CH77" s="40" t="str">
        <f t="shared" si="86"/>
        <v/>
      </c>
      <c r="CI77" s="40" t="str">
        <f t="shared" si="86"/>
        <v/>
      </c>
      <c r="CJ77" s="40" t="str">
        <f t="shared" si="86"/>
        <v/>
      </c>
      <c r="CK77" s="40" t="str">
        <f t="shared" si="86"/>
        <v/>
      </c>
      <c r="CL77" s="40" t="str">
        <f t="shared" si="86"/>
        <v/>
      </c>
      <c r="CM77" s="40" t="str">
        <f t="shared" si="86"/>
        <v/>
      </c>
      <c r="CN77" s="40" t="str">
        <f t="shared" si="86"/>
        <v/>
      </c>
      <c r="CO77" s="40" t="str">
        <f t="shared" si="86"/>
        <v/>
      </c>
      <c r="CP77" s="40" t="str">
        <f t="shared" si="86"/>
        <v/>
      </c>
      <c r="CQ77" s="40">
        <f t="shared" si="86"/>
        <v>100</v>
      </c>
      <c r="CS77" s="34" t="s">
        <v>298</v>
      </c>
      <c r="CT77" s="34" t="s">
        <v>201</v>
      </c>
      <c r="CU77" s="39" t="s">
        <v>252</v>
      </c>
      <c r="CV77" s="40" t="s">
        <v>252</v>
      </c>
      <c r="CW77" s="40" t="s">
        <v>252</v>
      </c>
      <c r="CX77" s="39">
        <v>42.857142857142854</v>
      </c>
      <c r="CY77" s="40">
        <v>28.571428571428569</v>
      </c>
      <c r="CZ77" s="40" t="s">
        <v>252</v>
      </c>
      <c r="DA77" s="40" t="s">
        <v>252</v>
      </c>
      <c r="DB77" s="40" t="s">
        <v>252</v>
      </c>
      <c r="DC77" s="40" t="s">
        <v>252</v>
      </c>
      <c r="DD77" s="40">
        <v>14.285714285714285</v>
      </c>
      <c r="DE77" s="40" t="s">
        <v>252</v>
      </c>
      <c r="DF77" s="40" t="s">
        <v>252</v>
      </c>
      <c r="DG77" s="40" t="s">
        <v>252</v>
      </c>
      <c r="DH77" s="39">
        <v>21.428571428571427</v>
      </c>
      <c r="DI77" s="40" t="s">
        <v>252</v>
      </c>
      <c r="DJ77" s="40" t="s">
        <v>252</v>
      </c>
      <c r="DK77" s="40" t="s">
        <v>252</v>
      </c>
      <c r="DL77" s="40" t="s">
        <v>252</v>
      </c>
      <c r="DM77" s="40" t="s">
        <v>252</v>
      </c>
      <c r="DN77" s="40">
        <v>21.428571428571427</v>
      </c>
      <c r="DO77" s="40" t="s">
        <v>252</v>
      </c>
      <c r="DP77" s="40" t="s">
        <v>252</v>
      </c>
      <c r="DQ77" s="39" t="s">
        <v>252</v>
      </c>
      <c r="DR77" s="40" t="s">
        <v>252</v>
      </c>
      <c r="DS77" s="40" t="s">
        <v>252</v>
      </c>
      <c r="DT77" s="40" t="s">
        <v>252</v>
      </c>
      <c r="DU77" s="40" t="s">
        <v>252</v>
      </c>
      <c r="DV77" s="40" t="s">
        <v>252</v>
      </c>
      <c r="DW77" s="39" t="s">
        <v>252</v>
      </c>
      <c r="DX77" s="40" t="s">
        <v>252</v>
      </c>
      <c r="DY77" s="40" t="s">
        <v>252</v>
      </c>
      <c r="DZ77" s="40" t="s">
        <v>252</v>
      </c>
      <c r="EA77" s="40" t="s">
        <v>252</v>
      </c>
      <c r="EB77" s="39">
        <v>7.1428571428571423</v>
      </c>
      <c r="EC77" s="40" t="s">
        <v>252</v>
      </c>
      <c r="ED77" s="39" t="s">
        <v>252</v>
      </c>
      <c r="EE77" s="40" t="s">
        <v>252</v>
      </c>
      <c r="EF77" s="40" t="s">
        <v>252</v>
      </c>
      <c r="EG77" s="39" t="s">
        <v>252</v>
      </c>
      <c r="EH77" s="39">
        <v>28.571428571428569</v>
      </c>
      <c r="EI77" s="40" t="s">
        <v>252</v>
      </c>
      <c r="EJ77" s="40">
        <v>7.1428571428571423</v>
      </c>
      <c r="EK77" s="40" t="s">
        <v>252</v>
      </c>
      <c r="EL77" s="40" t="s">
        <v>252</v>
      </c>
      <c r="EM77" s="40" t="s">
        <v>252</v>
      </c>
      <c r="EN77" s="40">
        <v>14.285714285714285</v>
      </c>
      <c r="EO77" s="40" t="s">
        <v>252</v>
      </c>
      <c r="EP77" s="40" t="s">
        <v>252</v>
      </c>
      <c r="EQ77" s="40" t="s">
        <v>252</v>
      </c>
      <c r="ER77" s="40" t="s">
        <v>252</v>
      </c>
      <c r="ES77" s="40" t="s">
        <v>252</v>
      </c>
      <c r="ET77" s="40" t="s">
        <v>252</v>
      </c>
      <c r="EU77" s="40" t="s">
        <v>252</v>
      </c>
      <c r="EV77" s="40">
        <v>100</v>
      </c>
    </row>
    <row r="78" spans="1:152" x14ac:dyDescent="0.2">
      <c r="A78" s="7" t="s">
        <v>406</v>
      </c>
      <c r="B78" s="34" t="s">
        <v>204</v>
      </c>
      <c r="C78" s="39" t="str">
        <f t="shared" si="0"/>
        <v/>
      </c>
      <c r="D78" s="40" t="str">
        <f t="shared" ref="D78:I78" si="87">IF(D26&gt;0,D26/$CQ26*100,"")</f>
        <v/>
      </c>
      <c r="E78" s="40" t="str">
        <f t="shared" si="87"/>
        <v/>
      </c>
      <c r="F78" s="40" t="str">
        <f t="shared" si="87"/>
        <v/>
      </c>
      <c r="G78" s="40" t="str">
        <f t="shared" si="87"/>
        <v/>
      </c>
      <c r="H78" s="40" t="str">
        <f t="shared" si="87"/>
        <v/>
      </c>
      <c r="I78" s="40" t="str">
        <f t="shared" si="87"/>
        <v/>
      </c>
      <c r="J78" s="39">
        <f t="shared" si="9"/>
        <v>22.857142857142858</v>
      </c>
      <c r="K78" s="40" t="str">
        <f t="shared" ref="K78:V78" si="88">IF(K26&gt;0,K26/$CQ26*100,"")</f>
        <v/>
      </c>
      <c r="L78" s="40" t="str">
        <f t="shared" si="88"/>
        <v/>
      </c>
      <c r="M78" s="40" t="str">
        <f t="shared" si="88"/>
        <v/>
      </c>
      <c r="N78" s="40" t="str">
        <f t="shared" si="88"/>
        <v/>
      </c>
      <c r="O78" s="40" t="str">
        <f t="shared" si="88"/>
        <v/>
      </c>
      <c r="P78" s="40" t="str">
        <f t="shared" si="88"/>
        <v/>
      </c>
      <c r="Q78" s="40" t="str">
        <f t="shared" si="88"/>
        <v/>
      </c>
      <c r="R78" s="40" t="str">
        <f t="shared" si="88"/>
        <v/>
      </c>
      <c r="S78" s="40" t="str">
        <f t="shared" si="88"/>
        <v/>
      </c>
      <c r="T78" s="40" t="str">
        <f t="shared" si="88"/>
        <v/>
      </c>
      <c r="U78" s="40" t="str">
        <f t="shared" si="88"/>
        <v/>
      </c>
      <c r="V78" s="40">
        <f t="shared" si="88"/>
        <v>22.857142857142858</v>
      </c>
      <c r="W78" s="39">
        <f t="shared" si="11"/>
        <v>2.8571428571428572</v>
      </c>
      <c r="X78" s="40">
        <f t="shared" ref="X78:AE78" si="89">IF(X26&gt;0,X26/$CQ26*100,"")</f>
        <v>0.7142857142857143</v>
      </c>
      <c r="Y78" s="40">
        <f t="shared" si="89"/>
        <v>0.7142857142857143</v>
      </c>
      <c r="Z78" s="40" t="str">
        <f t="shared" si="89"/>
        <v/>
      </c>
      <c r="AA78" s="40" t="str">
        <f t="shared" si="89"/>
        <v/>
      </c>
      <c r="AB78" s="40">
        <f t="shared" si="89"/>
        <v>1.4285714285714286</v>
      </c>
      <c r="AC78" s="40" t="str">
        <f t="shared" si="89"/>
        <v/>
      </c>
      <c r="AD78" s="40" t="str">
        <f t="shared" si="89"/>
        <v/>
      </c>
      <c r="AE78" s="40" t="str">
        <f t="shared" si="89"/>
        <v/>
      </c>
      <c r="AF78" s="39">
        <f t="shared" si="12"/>
        <v>5</v>
      </c>
      <c r="AG78" s="40">
        <f t="shared" ref="AG78:AR78" si="90">IF(AG26&gt;0,AG26/$CQ26*100,"")</f>
        <v>1.4285714285714286</v>
      </c>
      <c r="AH78" s="40" t="str">
        <f t="shared" si="90"/>
        <v/>
      </c>
      <c r="AI78" s="40" t="str">
        <f t="shared" si="90"/>
        <v/>
      </c>
      <c r="AJ78" s="40" t="str">
        <f t="shared" si="90"/>
        <v/>
      </c>
      <c r="AK78" s="40" t="str">
        <f t="shared" si="90"/>
        <v/>
      </c>
      <c r="AL78" s="40" t="str">
        <f t="shared" si="90"/>
        <v/>
      </c>
      <c r="AM78" s="40" t="str">
        <f t="shared" si="90"/>
        <v/>
      </c>
      <c r="AN78" s="40" t="str">
        <f t="shared" si="90"/>
        <v/>
      </c>
      <c r="AO78" s="40">
        <f t="shared" si="90"/>
        <v>3.5714285714285712</v>
      </c>
      <c r="AP78" s="40" t="str">
        <f t="shared" si="90"/>
        <v/>
      </c>
      <c r="AQ78" s="40" t="str">
        <f t="shared" si="90"/>
        <v/>
      </c>
      <c r="AR78" s="40" t="str">
        <f t="shared" si="90"/>
        <v/>
      </c>
      <c r="AS78" s="39">
        <f t="shared" si="14"/>
        <v>8.5714285714285712</v>
      </c>
      <c r="AT78" s="40" t="str">
        <f t="shared" ref="AT78:BB78" si="91">IF(AT26&gt;0,AT26/$CQ26*100,"")</f>
        <v/>
      </c>
      <c r="AU78" s="40">
        <f t="shared" si="91"/>
        <v>2.1428571428571428</v>
      </c>
      <c r="AV78" s="40">
        <f t="shared" si="91"/>
        <v>0.7142857142857143</v>
      </c>
      <c r="AW78" s="40" t="str">
        <f t="shared" si="91"/>
        <v/>
      </c>
      <c r="AX78" s="40" t="str">
        <f t="shared" si="91"/>
        <v/>
      </c>
      <c r="AY78" s="40" t="str">
        <f t="shared" si="91"/>
        <v/>
      </c>
      <c r="AZ78" s="40">
        <f t="shared" si="91"/>
        <v>4.2857142857142856</v>
      </c>
      <c r="BA78" s="40">
        <f t="shared" si="91"/>
        <v>1.4285714285714286</v>
      </c>
      <c r="BB78" s="40" t="str">
        <f t="shared" si="91"/>
        <v/>
      </c>
      <c r="BC78" s="39" t="str">
        <f t="shared" si="16"/>
        <v/>
      </c>
      <c r="BD78" s="40" t="str">
        <f t="shared" ref="BD78:BL78" si="92">IF(BD26&gt;0,BD26/$CQ26*100,"")</f>
        <v/>
      </c>
      <c r="BE78" s="40" t="str">
        <f t="shared" si="92"/>
        <v/>
      </c>
      <c r="BF78" s="40" t="str">
        <f t="shared" si="92"/>
        <v/>
      </c>
      <c r="BG78" s="40" t="str">
        <f t="shared" si="92"/>
        <v/>
      </c>
      <c r="BH78" s="40" t="str">
        <f t="shared" si="92"/>
        <v/>
      </c>
      <c r="BI78" s="40" t="str">
        <f t="shared" si="92"/>
        <v/>
      </c>
      <c r="BJ78" s="40" t="str">
        <f t="shared" si="92"/>
        <v/>
      </c>
      <c r="BK78" s="40" t="str">
        <f t="shared" si="92"/>
        <v/>
      </c>
      <c r="BL78" s="40" t="str">
        <f t="shared" si="92"/>
        <v/>
      </c>
      <c r="BM78" s="39">
        <f t="shared" si="18"/>
        <v>60</v>
      </c>
      <c r="BN78" s="40" t="str">
        <f t="shared" ref="BN78:BU78" si="93">IF(BN26&gt;0,BN26/$CQ26*100,"")</f>
        <v/>
      </c>
      <c r="BO78" s="40">
        <f t="shared" si="93"/>
        <v>1.4285714285714286</v>
      </c>
      <c r="BP78" s="40" t="str">
        <f t="shared" si="93"/>
        <v/>
      </c>
      <c r="BQ78" s="40">
        <f t="shared" si="93"/>
        <v>0.7142857142857143</v>
      </c>
      <c r="BR78" s="40" t="str">
        <f t="shared" si="93"/>
        <v/>
      </c>
      <c r="BS78" s="40">
        <f t="shared" si="93"/>
        <v>57.142857142857139</v>
      </c>
      <c r="BT78" s="40">
        <f t="shared" si="93"/>
        <v>0.7142857142857143</v>
      </c>
      <c r="BU78" s="40" t="str">
        <f t="shared" si="93"/>
        <v/>
      </c>
      <c r="BV78" s="39">
        <f t="shared" si="19"/>
        <v>0.7142857142857143</v>
      </c>
      <c r="BW78" s="40" t="str">
        <f t="shared" ref="BW78:CQ78" si="94">IF(BW26&gt;0,BW26/$CQ26*100,"")</f>
        <v/>
      </c>
      <c r="BX78" s="40" t="str">
        <f t="shared" si="94"/>
        <v/>
      </c>
      <c r="BY78" s="40" t="str">
        <f t="shared" si="94"/>
        <v/>
      </c>
      <c r="BZ78" s="40" t="str">
        <f t="shared" si="94"/>
        <v/>
      </c>
      <c r="CA78" s="40" t="str">
        <f t="shared" si="94"/>
        <v/>
      </c>
      <c r="CB78" s="40" t="str">
        <f t="shared" si="94"/>
        <v/>
      </c>
      <c r="CC78" s="40" t="str">
        <f t="shared" si="94"/>
        <v/>
      </c>
      <c r="CD78" s="40" t="str">
        <f t="shared" si="94"/>
        <v/>
      </c>
      <c r="CE78" s="40" t="str">
        <f t="shared" si="94"/>
        <v/>
      </c>
      <c r="CF78" s="40" t="str">
        <f t="shared" si="94"/>
        <v/>
      </c>
      <c r="CG78" s="40" t="str">
        <f t="shared" si="94"/>
        <v/>
      </c>
      <c r="CH78" s="40" t="str">
        <f t="shared" si="94"/>
        <v/>
      </c>
      <c r="CI78" s="40">
        <f t="shared" si="94"/>
        <v>0.7142857142857143</v>
      </c>
      <c r="CJ78" s="40" t="str">
        <f t="shared" si="94"/>
        <v/>
      </c>
      <c r="CK78" s="40" t="str">
        <f t="shared" si="94"/>
        <v/>
      </c>
      <c r="CL78" s="40" t="str">
        <f t="shared" si="94"/>
        <v/>
      </c>
      <c r="CM78" s="40" t="str">
        <f t="shared" si="94"/>
        <v/>
      </c>
      <c r="CN78" s="40" t="str">
        <f t="shared" si="94"/>
        <v/>
      </c>
      <c r="CO78" s="40" t="str">
        <f t="shared" si="94"/>
        <v/>
      </c>
      <c r="CP78" s="40" t="str">
        <f t="shared" si="94"/>
        <v/>
      </c>
      <c r="CQ78" s="40">
        <f t="shared" si="94"/>
        <v>100</v>
      </c>
      <c r="CS78" s="7" t="s">
        <v>406</v>
      </c>
      <c r="CT78" s="34" t="s">
        <v>204</v>
      </c>
      <c r="CU78" s="39" t="s">
        <v>252</v>
      </c>
      <c r="CV78" s="40" t="s">
        <v>252</v>
      </c>
      <c r="CW78" s="40" t="s">
        <v>252</v>
      </c>
      <c r="CX78" s="39">
        <v>22.857142857142858</v>
      </c>
      <c r="CY78" s="40" t="s">
        <v>252</v>
      </c>
      <c r="CZ78" s="40" t="s">
        <v>252</v>
      </c>
      <c r="DA78" s="40" t="s">
        <v>252</v>
      </c>
      <c r="DB78" s="40" t="s">
        <v>252</v>
      </c>
      <c r="DC78" s="40" t="s">
        <v>252</v>
      </c>
      <c r="DD78" s="40" t="s">
        <v>252</v>
      </c>
      <c r="DE78" s="40" t="s">
        <v>252</v>
      </c>
      <c r="DF78" s="40" t="s">
        <v>252</v>
      </c>
      <c r="DG78" s="40">
        <v>22.857142857142858</v>
      </c>
      <c r="DH78" s="39">
        <v>2.8571428571428572</v>
      </c>
      <c r="DI78" s="40">
        <v>0.7142857142857143</v>
      </c>
      <c r="DJ78" s="40">
        <v>0.7142857142857143</v>
      </c>
      <c r="DK78" s="40" t="s">
        <v>252</v>
      </c>
      <c r="DL78" s="40" t="s">
        <v>252</v>
      </c>
      <c r="DM78" s="40">
        <v>1.4285714285714286</v>
      </c>
      <c r="DN78" s="40" t="s">
        <v>252</v>
      </c>
      <c r="DO78" s="40" t="s">
        <v>252</v>
      </c>
      <c r="DP78" s="40" t="s">
        <v>252</v>
      </c>
      <c r="DQ78" s="39">
        <v>5</v>
      </c>
      <c r="DR78" s="40" t="s">
        <v>252</v>
      </c>
      <c r="DS78" s="40" t="s">
        <v>252</v>
      </c>
      <c r="DT78" s="40" t="s">
        <v>252</v>
      </c>
      <c r="DU78" s="40">
        <v>3.5714285714285712</v>
      </c>
      <c r="DV78" s="40" t="s">
        <v>252</v>
      </c>
      <c r="DW78" s="39">
        <v>8.5714285714285712</v>
      </c>
      <c r="DX78" s="40">
        <v>2.1428571428571428</v>
      </c>
      <c r="DY78" s="40" t="s">
        <v>252</v>
      </c>
      <c r="DZ78" s="40" t="s">
        <v>252</v>
      </c>
      <c r="EA78" s="40">
        <v>1.4285714285714286</v>
      </c>
      <c r="EB78" s="39" t="s">
        <v>252</v>
      </c>
      <c r="EC78" s="40" t="s">
        <v>252</v>
      </c>
      <c r="ED78" s="39">
        <v>60</v>
      </c>
      <c r="EE78" s="40">
        <v>0.7142857142857143</v>
      </c>
      <c r="EF78" s="40">
        <v>57.142857142857139</v>
      </c>
      <c r="EG78" s="39" t="s">
        <v>252</v>
      </c>
      <c r="EH78" s="39">
        <v>0.7142857142857143</v>
      </c>
      <c r="EI78" s="40" t="s">
        <v>252</v>
      </c>
      <c r="EJ78" s="40" t="s">
        <v>252</v>
      </c>
      <c r="EK78" s="40" t="s">
        <v>252</v>
      </c>
      <c r="EL78" s="40" t="s">
        <v>252</v>
      </c>
      <c r="EM78" s="40" t="s">
        <v>252</v>
      </c>
      <c r="EN78" s="40" t="s">
        <v>252</v>
      </c>
      <c r="EO78" s="40" t="s">
        <v>252</v>
      </c>
      <c r="EP78" s="40">
        <v>0.7142857142857143</v>
      </c>
      <c r="EQ78" s="40" t="s">
        <v>252</v>
      </c>
      <c r="ER78" s="40" t="s">
        <v>252</v>
      </c>
      <c r="ES78" s="40" t="s">
        <v>252</v>
      </c>
      <c r="ET78" s="40" t="s">
        <v>252</v>
      </c>
      <c r="EU78" s="40" t="s">
        <v>252</v>
      </c>
      <c r="EV78" s="40">
        <v>100</v>
      </c>
    </row>
    <row r="79" spans="1:152" x14ac:dyDescent="0.2">
      <c r="A79" s="34" t="s">
        <v>206</v>
      </c>
      <c r="B79" s="34" t="s">
        <v>207</v>
      </c>
      <c r="C79" s="39">
        <f t="shared" si="0"/>
        <v>0.77519379844961245</v>
      </c>
      <c r="D79" s="40">
        <f t="shared" ref="D79:I83" si="95">IF(D28&gt;0,D28/$CQ28*100,"")</f>
        <v>0.77519379844961245</v>
      </c>
      <c r="E79" s="40" t="str">
        <f t="shared" si="95"/>
        <v/>
      </c>
      <c r="F79" s="40" t="str">
        <f t="shared" si="95"/>
        <v/>
      </c>
      <c r="G79" s="40" t="str">
        <f t="shared" si="95"/>
        <v/>
      </c>
      <c r="H79" s="40" t="str">
        <f t="shared" si="95"/>
        <v/>
      </c>
      <c r="I79" s="40" t="str">
        <f t="shared" si="95"/>
        <v/>
      </c>
      <c r="J79" s="39">
        <f t="shared" si="9"/>
        <v>53.488372093023251</v>
      </c>
      <c r="K79" s="40">
        <f t="shared" ref="K79:V79" si="96">IF(K28&gt;0,K28/$CQ28*100,"")</f>
        <v>0.77519379844961245</v>
      </c>
      <c r="L79" s="40">
        <f t="shared" si="96"/>
        <v>1.5503875968992249</v>
      </c>
      <c r="M79" s="40" t="str">
        <f t="shared" si="96"/>
        <v/>
      </c>
      <c r="N79" s="40">
        <f t="shared" si="96"/>
        <v>31.007751937984494</v>
      </c>
      <c r="O79" s="40">
        <f t="shared" si="96"/>
        <v>14.728682170542637</v>
      </c>
      <c r="P79" s="40" t="str">
        <f t="shared" si="96"/>
        <v/>
      </c>
      <c r="Q79" s="40" t="str">
        <f t="shared" si="96"/>
        <v/>
      </c>
      <c r="R79" s="40" t="str">
        <f t="shared" si="96"/>
        <v/>
      </c>
      <c r="S79" s="40" t="str">
        <f t="shared" si="96"/>
        <v/>
      </c>
      <c r="T79" s="40">
        <f t="shared" si="96"/>
        <v>2.3255813953488373</v>
      </c>
      <c r="U79" s="40">
        <f t="shared" si="96"/>
        <v>3.1007751937984498</v>
      </c>
      <c r="V79" s="40" t="str">
        <f t="shared" si="96"/>
        <v/>
      </c>
      <c r="W79" s="39">
        <f t="shared" si="11"/>
        <v>39.534883720930232</v>
      </c>
      <c r="X79" s="40">
        <f t="shared" ref="X79:AE83" si="97">IF(X28&gt;0,X28/$CQ28*100,"")</f>
        <v>11.627906976744185</v>
      </c>
      <c r="Y79" s="40">
        <f t="shared" si="97"/>
        <v>6.9767441860465116</v>
      </c>
      <c r="Z79" s="40">
        <f t="shared" si="97"/>
        <v>1.5503875968992249</v>
      </c>
      <c r="AA79" s="40" t="str">
        <f t="shared" si="97"/>
        <v/>
      </c>
      <c r="AB79" s="40" t="str">
        <f t="shared" si="97"/>
        <v/>
      </c>
      <c r="AC79" s="40">
        <f t="shared" si="97"/>
        <v>18.604651162790699</v>
      </c>
      <c r="AD79" s="40">
        <f t="shared" si="97"/>
        <v>0.77519379844961245</v>
      </c>
      <c r="AE79" s="40" t="str">
        <f t="shared" si="97"/>
        <v/>
      </c>
      <c r="AF79" s="39">
        <f t="shared" si="12"/>
        <v>3.1007751937984498</v>
      </c>
      <c r="AG79" s="40" t="str">
        <f t="shared" ref="AG79:AR79" si="98">IF(AG28&gt;0,AG28/$CQ28*100,"")</f>
        <v/>
      </c>
      <c r="AH79" s="40">
        <f t="shared" si="98"/>
        <v>1.5503875968992249</v>
      </c>
      <c r="AI79" s="40" t="str">
        <f t="shared" si="98"/>
        <v/>
      </c>
      <c r="AJ79" s="40" t="str">
        <f t="shared" si="98"/>
        <v/>
      </c>
      <c r="AK79" s="40">
        <f t="shared" si="98"/>
        <v>0.77519379844961245</v>
      </c>
      <c r="AL79" s="40" t="str">
        <f t="shared" si="98"/>
        <v/>
      </c>
      <c r="AM79" s="40" t="str">
        <f t="shared" si="98"/>
        <v/>
      </c>
      <c r="AN79" s="40" t="str">
        <f t="shared" si="98"/>
        <v/>
      </c>
      <c r="AO79" s="40">
        <f t="shared" si="98"/>
        <v>0.77519379844961245</v>
      </c>
      <c r="AP79" s="40" t="str">
        <f t="shared" si="98"/>
        <v/>
      </c>
      <c r="AQ79" s="40" t="str">
        <f t="shared" si="98"/>
        <v/>
      </c>
      <c r="AR79" s="40" t="str">
        <f t="shared" si="98"/>
        <v/>
      </c>
      <c r="AS79" s="39">
        <f t="shared" si="14"/>
        <v>2.3255813953488373</v>
      </c>
      <c r="AT79" s="40" t="str">
        <f t="shared" ref="AT79:BB79" si="99">IF(AT28&gt;0,AT28/$CQ28*100,"")</f>
        <v/>
      </c>
      <c r="AU79" s="40">
        <f t="shared" si="99"/>
        <v>0.77519379844961245</v>
      </c>
      <c r="AV79" s="40" t="str">
        <f t="shared" si="99"/>
        <v/>
      </c>
      <c r="AW79" s="40" t="str">
        <f t="shared" si="99"/>
        <v/>
      </c>
      <c r="AX79" s="40" t="str">
        <f t="shared" si="99"/>
        <v/>
      </c>
      <c r="AY79" s="40" t="str">
        <f t="shared" si="99"/>
        <v/>
      </c>
      <c r="AZ79" s="40" t="str">
        <f t="shared" si="99"/>
        <v/>
      </c>
      <c r="BA79" s="40" t="str">
        <f t="shared" si="99"/>
        <v/>
      </c>
      <c r="BB79" s="40">
        <f t="shared" si="99"/>
        <v>1.5503875968992249</v>
      </c>
      <c r="BC79" s="39" t="str">
        <f t="shared" si="16"/>
        <v/>
      </c>
      <c r="BD79" s="40" t="str">
        <f t="shared" ref="BD79:BL79" si="100">IF(BD28&gt;0,BD28/$CQ28*100,"")</f>
        <v/>
      </c>
      <c r="BE79" s="40" t="str">
        <f t="shared" si="100"/>
        <v/>
      </c>
      <c r="BF79" s="40" t="str">
        <f t="shared" si="100"/>
        <v/>
      </c>
      <c r="BG79" s="40" t="str">
        <f t="shared" si="100"/>
        <v/>
      </c>
      <c r="BH79" s="40" t="str">
        <f t="shared" si="100"/>
        <v/>
      </c>
      <c r="BI79" s="40" t="str">
        <f t="shared" si="100"/>
        <v/>
      </c>
      <c r="BJ79" s="40" t="str">
        <f t="shared" si="100"/>
        <v/>
      </c>
      <c r="BK79" s="40" t="str">
        <f t="shared" si="100"/>
        <v/>
      </c>
      <c r="BL79" s="40" t="str">
        <f t="shared" si="100"/>
        <v/>
      </c>
      <c r="BM79" s="39" t="str">
        <f t="shared" si="18"/>
        <v/>
      </c>
      <c r="BN79" s="40" t="str">
        <f t="shared" ref="BN79:BU81" si="101">IF(BN28&gt;0,BN28/$CQ28*100,"")</f>
        <v/>
      </c>
      <c r="BO79" s="40" t="str">
        <f t="shared" si="101"/>
        <v/>
      </c>
      <c r="BP79" s="40" t="str">
        <f t="shared" si="101"/>
        <v/>
      </c>
      <c r="BQ79" s="40" t="str">
        <f t="shared" si="101"/>
        <v/>
      </c>
      <c r="BR79" s="40" t="str">
        <f t="shared" si="101"/>
        <v/>
      </c>
      <c r="BS79" s="40" t="str">
        <f t="shared" si="101"/>
        <v/>
      </c>
      <c r="BT79" s="40" t="str">
        <f t="shared" si="101"/>
        <v/>
      </c>
      <c r="BU79" s="40" t="str">
        <f t="shared" si="101"/>
        <v/>
      </c>
      <c r="BV79" s="39">
        <f t="shared" si="19"/>
        <v>0.77519379844961245</v>
      </c>
      <c r="BW79" s="40" t="str">
        <f t="shared" ref="BW79:CQ79" si="102">IF(BW28&gt;0,BW28/$CQ28*100,"")</f>
        <v/>
      </c>
      <c r="BX79" s="40" t="str">
        <f t="shared" si="102"/>
        <v/>
      </c>
      <c r="BY79" s="40" t="str">
        <f t="shared" si="102"/>
        <v/>
      </c>
      <c r="BZ79" s="40" t="str">
        <f t="shared" si="102"/>
        <v/>
      </c>
      <c r="CA79" s="40" t="str">
        <f t="shared" si="102"/>
        <v/>
      </c>
      <c r="CB79" s="40" t="str">
        <f t="shared" si="102"/>
        <v/>
      </c>
      <c r="CC79" s="40" t="str">
        <f t="shared" si="102"/>
        <v/>
      </c>
      <c r="CD79" s="40" t="str">
        <f t="shared" si="102"/>
        <v/>
      </c>
      <c r="CE79" s="40">
        <f t="shared" si="102"/>
        <v>0.77519379844961245</v>
      </c>
      <c r="CF79" s="40" t="str">
        <f t="shared" si="102"/>
        <v/>
      </c>
      <c r="CG79" s="40" t="str">
        <f t="shared" si="102"/>
        <v/>
      </c>
      <c r="CH79" s="40" t="str">
        <f t="shared" si="102"/>
        <v/>
      </c>
      <c r="CI79" s="40" t="str">
        <f t="shared" si="102"/>
        <v/>
      </c>
      <c r="CJ79" s="40" t="str">
        <f t="shared" si="102"/>
        <v/>
      </c>
      <c r="CK79" s="40" t="str">
        <f t="shared" si="102"/>
        <v/>
      </c>
      <c r="CL79" s="40" t="str">
        <f t="shared" si="102"/>
        <v/>
      </c>
      <c r="CM79" s="40" t="str">
        <f t="shared" si="102"/>
        <v/>
      </c>
      <c r="CN79" s="40" t="str">
        <f t="shared" si="102"/>
        <v/>
      </c>
      <c r="CO79" s="40" t="str">
        <f t="shared" si="102"/>
        <v/>
      </c>
      <c r="CP79" s="40" t="str">
        <f t="shared" si="102"/>
        <v/>
      </c>
      <c r="CQ79" s="40">
        <f t="shared" si="102"/>
        <v>100</v>
      </c>
      <c r="CS79" s="34" t="s">
        <v>206</v>
      </c>
      <c r="CT79" s="34" t="s">
        <v>207</v>
      </c>
      <c r="CU79" s="39">
        <v>0.77519379844961245</v>
      </c>
      <c r="CV79" s="40" t="s">
        <v>252</v>
      </c>
      <c r="CW79" s="40" t="s">
        <v>252</v>
      </c>
      <c r="CX79" s="39">
        <v>53.488372093023251</v>
      </c>
      <c r="CY79" s="40">
        <v>0.77519379844961245</v>
      </c>
      <c r="CZ79" s="40" t="s">
        <v>252</v>
      </c>
      <c r="DA79" s="40">
        <v>31.007751937984494</v>
      </c>
      <c r="DB79" s="40">
        <v>14.728682170542637</v>
      </c>
      <c r="DC79" s="40" t="s">
        <v>252</v>
      </c>
      <c r="DD79" s="40" t="s">
        <v>252</v>
      </c>
      <c r="DE79" s="40" t="s">
        <v>252</v>
      </c>
      <c r="DF79" s="40">
        <v>2.3255813953488373</v>
      </c>
      <c r="DG79" s="40" t="s">
        <v>252</v>
      </c>
      <c r="DH79" s="39">
        <v>39.534883720930232</v>
      </c>
      <c r="DI79" s="40">
        <v>11.627906976744185</v>
      </c>
      <c r="DJ79" s="40">
        <v>6.9767441860465116</v>
      </c>
      <c r="DK79" s="40">
        <v>1.5503875968992249</v>
      </c>
      <c r="DL79" s="40" t="s">
        <v>252</v>
      </c>
      <c r="DM79" s="40" t="s">
        <v>252</v>
      </c>
      <c r="DN79" s="40">
        <v>18.604651162790699</v>
      </c>
      <c r="DO79" s="40">
        <v>0.77519379844961245</v>
      </c>
      <c r="DP79" s="40" t="s">
        <v>252</v>
      </c>
      <c r="DQ79" s="39">
        <v>3.1007751937984498</v>
      </c>
      <c r="DR79" s="40">
        <v>0.77519379844961245</v>
      </c>
      <c r="DS79" s="40" t="s">
        <v>252</v>
      </c>
      <c r="DT79" s="40" t="s">
        <v>252</v>
      </c>
      <c r="DU79" s="40">
        <v>0.77519379844961245</v>
      </c>
      <c r="DV79" s="40" t="s">
        <v>252</v>
      </c>
      <c r="DW79" s="39">
        <v>2.3255813953488373</v>
      </c>
      <c r="DX79" s="40">
        <v>0.77519379844961245</v>
      </c>
      <c r="DY79" s="40" t="s">
        <v>252</v>
      </c>
      <c r="DZ79" s="40" t="s">
        <v>252</v>
      </c>
      <c r="EA79" s="40" t="s">
        <v>252</v>
      </c>
      <c r="EB79" s="39" t="s">
        <v>252</v>
      </c>
      <c r="EC79" s="40" t="s">
        <v>252</v>
      </c>
      <c r="ED79" s="39" t="s">
        <v>252</v>
      </c>
      <c r="EE79" s="40" t="s">
        <v>252</v>
      </c>
      <c r="EF79" s="40" t="s">
        <v>252</v>
      </c>
      <c r="EG79" s="39" t="s">
        <v>252</v>
      </c>
      <c r="EH79" s="39">
        <v>0.77519379844961245</v>
      </c>
      <c r="EI79" s="40" t="s">
        <v>252</v>
      </c>
      <c r="EJ79" s="40" t="s">
        <v>252</v>
      </c>
      <c r="EK79" s="40" t="s">
        <v>252</v>
      </c>
      <c r="EL79" s="40" t="s">
        <v>252</v>
      </c>
      <c r="EM79" s="40" t="s">
        <v>252</v>
      </c>
      <c r="EN79" s="40" t="s">
        <v>252</v>
      </c>
      <c r="EO79" s="40" t="s">
        <v>252</v>
      </c>
      <c r="EP79" s="40" t="s">
        <v>252</v>
      </c>
      <c r="EQ79" s="40" t="s">
        <v>252</v>
      </c>
      <c r="ER79" s="40" t="s">
        <v>252</v>
      </c>
      <c r="ES79" s="40" t="s">
        <v>252</v>
      </c>
      <c r="ET79" s="40" t="s">
        <v>252</v>
      </c>
      <c r="EU79" s="40" t="s">
        <v>252</v>
      </c>
      <c r="EV79" s="40">
        <v>100</v>
      </c>
    </row>
    <row r="80" spans="1:152" x14ac:dyDescent="0.2">
      <c r="A80" s="34" t="s">
        <v>208</v>
      </c>
      <c r="B80" s="34" t="s">
        <v>209</v>
      </c>
      <c r="C80" s="39">
        <f t="shared" si="0"/>
        <v>33.928571428571431</v>
      </c>
      <c r="D80" s="40" t="str">
        <f t="shared" si="95"/>
        <v/>
      </c>
      <c r="E80" s="40">
        <f t="shared" si="95"/>
        <v>1.7857142857142856</v>
      </c>
      <c r="F80" s="40" t="str">
        <f t="shared" si="95"/>
        <v/>
      </c>
      <c r="G80" s="40">
        <f t="shared" si="95"/>
        <v>1.7857142857142856</v>
      </c>
      <c r="H80" s="40">
        <f t="shared" si="95"/>
        <v>21.428571428571427</v>
      </c>
      <c r="I80" s="40">
        <f t="shared" si="95"/>
        <v>8.9285714285714288</v>
      </c>
      <c r="J80" s="39">
        <f t="shared" si="9"/>
        <v>1.7857142857142856</v>
      </c>
      <c r="K80" s="40" t="str">
        <f t="shared" ref="K80:V80" si="103">IF(K29&gt;0,K29/$CQ29*100,"")</f>
        <v/>
      </c>
      <c r="L80" s="40">
        <f t="shared" si="103"/>
        <v>1.7857142857142856</v>
      </c>
      <c r="M80" s="40" t="str">
        <f t="shared" si="103"/>
        <v/>
      </c>
      <c r="N80" s="40" t="str">
        <f t="shared" si="103"/>
        <v/>
      </c>
      <c r="O80" s="40" t="str">
        <f t="shared" si="103"/>
        <v/>
      </c>
      <c r="P80" s="40" t="str">
        <f t="shared" si="103"/>
        <v/>
      </c>
      <c r="Q80" s="40" t="str">
        <f t="shared" si="103"/>
        <v/>
      </c>
      <c r="R80" s="40" t="str">
        <f t="shared" si="103"/>
        <v/>
      </c>
      <c r="S80" s="40" t="str">
        <f t="shared" si="103"/>
        <v/>
      </c>
      <c r="T80" s="40" t="str">
        <f t="shared" si="103"/>
        <v/>
      </c>
      <c r="U80" s="40" t="str">
        <f t="shared" si="103"/>
        <v/>
      </c>
      <c r="V80" s="40" t="str">
        <f t="shared" si="103"/>
        <v/>
      </c>
      <c r="W80" s="39" t="str">
        <f t="shared" si="11"/>
        <v/>
      </c>
      <c r="X80" s="40" t="str">
        <f t="shared" si="97"/>
        <v/>
      </c>
      <c r="Y80" s="40" t="str">
        <f t="shared" si="97"/>
        <v/>
      </c>
      <c r="Z80" s="40" t="str">
        <f t="shared" si="97"/>
        <v/>
      </c>
      <c r="AA80" s="40" t="str">
        <f t="shared" si="97"/>
        <v/>
      </c>
      <c r="AB80" s="40" t="str">
        <f t="shared" si="97"/>
        <v/>
      </c>
      <c r="AC80" s="40" t="str">
        <f t="shared" si="97"/>
        <v/>
      </c>
      <c r="AD80" s="40" t="str">
        <f t="shared" si="97"/>
        <v/>
      </c>
      <c r="AE80" s="40" t="str">
        <f t="shared" si="97"/>
        <v/>
      </c>
      <c r="AF80" s="39">
        <f t="shared" si="12"/>
        <v>8.928571428571427</v>
      </c>
      <c r="AG80" s="40" t="str">
        <f t="shared" ref="AG80:AR80" si="104">IF(AG29&gt;0,AG29/$CQ29*100,"")</f>
        <v/>
      </c>
      <c r="AH80" s="40" t="str">
        <f t="shared" si="104"/>
        <v/>
      </c>
      <c r="AI80" s="40" t="str">
        <f t="shared" si="104"/>
        <v/>
      </c>
      <c r="AJ80" s="40" t="str">
        <f t="shared" si="104"/>
        <v/>
      </c>
      <c r="AK80" s="40" t="str">
        <f t="shared" si="104"/>
        <v/>
      </c>
      <c r="AL80" s="40" t="str">
        <f t="shared" si="104"/>
        <v/>
      </c>
      <c r="AM80" s="40" t="str">
        <f t="shared" si="104"/>
        <v/>
      </c>
      <c r="AN80" s="40">
        <f t="shared" si="104"/>
        <v>1.7857142857142856</v>
      </c>
      <c r="AO80" s="40" t="str">
        <f t="shared" si="104"/>
        <v/>
      </c>
      <c r="AP80" s="40" t="str">
        <f t="shared" si="104"/>
        <v/>
      </c>
      <c r="AQ80" s="40" t="str">
        <f t="shared" si="104"/>
        <v/>
      </c>
      <c r="AR80" s="40">
        <f t="shared" si="104"/>
        <v>7.1428571428571423</v>
      </c>
      <c r="AS80" s="39" t="str">
        <f t="shared" si="14"/>
        <v/>
      </c>
      <c r="AT80" s="40" t="str">
        <f t="shared" ref="AT80:BB80" si="105">IF(AT29&gt;0,AT29/$CQ29*100,"")</f>
        <v/>
      </c>
      <c r="AU80" s="40" t="str">
        <f t="shared" si="105"/>
        <v/>
      </c>
      <c r="AV80" s="40" t="str">
        <f t="shared" si="105"/>
        <v/>
      </c>
      <c r="AW80" s="40" t="str">
        <f t="shared" si="105"/>
        <v/>
      </c>
      <c r="AX80" s="40" t="str">
        <f t="shared" si="105"/>
        <v/>
      </c>
      <c r="AY80" s="40" t="str">
        <f t="shared" si="105"/>
        <v/>
      </c>
      <c r="AZ80" s="40" t="str">
        <f t="shared" si="105"/>
        <v/>
      </c>
      <c r="BA80" s="40" t="str">
        <f t="shared" si="105"/>
        <v/>
      </c>
      <c r="BB80" s="40" t="str">
        <f t="shared" si="105"/>
        <v/>
      </c>
      <c r="BC80" s="39" t="str">
        <f t="shared" si="16"/>
        <v/>
      </c>
      <c r="BD80" s="40" t="str">
        <f t="shared" ref="BD80:BL80" si="106">IF(BD29&gt;0,BD29/$CQ29*100,"")</f>
        <v/>
      </c>
      <c r="BE80" s="40" t="str">
        <f t="shared" si="106"/>
        <v/>
      </c>
      <c r="BF80" s="40" t="str">
        <f t="shared" si="106"/>
        <v/>
      </c>
      <c r="BG80" s="40" t="str">
        <f t="shared" si="106"/>
        <v/>
      </c>
      <c r="BH80" s="40" t="str">
        <f t="shared" si="106"/>
        <v/>
      </c>
      <c r="BI80" s="40" t="str">
        <f t="shared" si="106"/>
        <v/>
      </c>
      <c r="BJ80" s="40" t="str">
        <f t="shared" si="106"/>
        <v/>
      </c>
      <c r="BK80" s="40" t="str">
        <f t="shared" si="106"/>
        <v/>
      </c>
      <c r="BL80" s="40" t="str">
        <f t="shared" si="106"/>
        <v/>
      </c>
      <c r="BM80" s="39" t="str">
        <f t="shared" si="18"/>
        <v/>
      </c>
      <c r="BN80" s="40" t="str">
        <f t="shared" si="101"/>
        <v/>
      </c>
      <c r="BO80" s="40" t="str">
        <f t="shared" si="101"/>
        <v/>
      </c>
      <c r="BP80" s="40" t="str">
        <f t="shared" si="101"/>
        <v/>
      </c>
      <c r="BQ80" s="40" t="str">
        <f t="shared" si="101"/>
        <v/>
      </c>
      <c r="BR80" s="40" t="str">
        <f t="shared" si="101"/>
        <v/>
      </c>
      <c r="BS80" s="40" t="str">
        <f t="shared" si="101"/>
        <v/>
      </c>
      <c r="BT80" s="40" t="str">
        <f t="shared" si="101"/>
        <v/>
      </c>
      <c r="BU80" s="40" t="str">
        <f t="shared" si="101"/>
        <v/>
      </c>
      <c r="BV80" s="39">
        <f t="shared" si="19"/>
        <v>55.357142857142854</v>
      </c>
      <c r="BW80" s="40" t="str">
        <f t="shared" ref="BW80:CQ80" si="107">IF(BW29&gt;0,BW29/$CQ29*100,"")</f>
        <v/>
      </c>
      <c r="BX80" s="40" t="str">
        <f t="shared" si="107"/>
        <v/>
      </c>
      <c r="BY80" s="40" t="str">
        <f t="shared" si="107"/>
        <v/>
      </c>
      <c r="BZ80" s="40" t="str">
        <f t="shared" si="107"/>
        <v/>
      </c>
      <c r="CA80" s="40" t="str">
        <f t="shared" si="107"/>
        <v/>
      </c>
      <c r="CB80" s="40" t="str">
        <f t="shared" si="107"/>
        <v/>
      </c>
      <c r="CC80" s="40" t="str">
        <f t="shared" si="107"/>
        <v/>
      </c>
      <c r="CD80" s="40" t="str">
        <f t="shared" si="107"/>
        <v/>
      </c>
      <c r="CE80" s="40" t="str">
        <f t="shared" si="107"/>
        <v/>
      </c>
      <c r="CF80" s="40" t="str">
        <f t="shared" si="107"/>
        <v/>
      </c>
      <c r="CG80" s="40" t="str">
        <f t="shared" si="107"/>
        <v/>
      </c>
      <c r="CH80" s="40">
        <f t="shared" si="107"/>
        <v>1.7857142857142856</v>
      </c>
      <c r="CI80" s="40">
        <f t="shared" si="107"/>
        <v>7.1428571428571423</v>
      </c>
      <c r="CJ80" s="40">
        <f t="shared" si="107"/>
        <v>44.642857142857146</v>
      </c>
      <c r="CK80" s="40" t="str">
        <f t="shared" si="107"/>
        <v/>
      </c>
      <c r="CL80" s="40" t="str">
        <f t="shared" si="107"/>
        <v/>
      </c>
      <c r="CM80" s="40" t="str">
        <f t="shared" si="107"/>
        <v/>
      </c>
      <c r="CN80" s="40" t="str">
        <f t="shared" si="107"/>
        <v/>
      </c>
      <c r="CO80" s="40">
        <f t="shared" si="107"/>
        <v>1.7857142857142856</v>
      </c>
      <c r="CP80" s="40" t="str">
        <f t="shared" si="107"/>
        <v/>
      </c>
      <c r="CQ80" s="40">
        <f t="shared" si="107"/>
        <v>100</v>
      </c>
      <c r="CS80" s="34" t="s">
        <v>208</v>
      </c>
      <c r="CT80" s="34" t="s">
        <v>209</v>
      </c>
      <c r="CU80" s="39">
        <v>33.928571428571431</v>
      </c>
      <c r="CV80" s="40" t="s">
        <v>252</v>
      </c>
      <c r="CW80" s="40">
        <v>21.428571428571427</v>
      </c>
      <c r="CX80" s="39">
        <v>1.7857142857142856</v>
      </c>
      <c r="CY80" s="40" t="s">
        <v>252</v>
      </c>
      <c r="CZ80" s="40" t="s">
        <v>252</v>
      </c>
      <c r="DA80" s="40" t="s">
        <v>252</v>
      </c>
      <c r="DB80" s="40" t="s">
        <v>252</v>
      </c>
      <c r="DC80" s="40" t="s">
        <v>252</v>
      </c>
      <c r="DD80" s="40" t="s">
        <v>252</v>
      </c>
      <c r="DE80" s="40" t="s">
        <v>252</v>
      </c>
      <c r="DF80" s="40" t="s">
        <v>252</v>
      </c>
      <c r="DG80" s="40" t="s">
        <v>252</v>
      </c>
      <c r="DH80" s="39" t="s">
        <v>252</v>
      </c>
      <c r="DI80" s="40" t="s">
        <v>252</v>
      </c>
      <c r="DJ80" s="40" t="s">
        <v>252</v>
      </c>
      <c r="DK80" s="40" t="s">
        <v>252</v>
      </c>
      <c r="DL80" s="40" t="s">
        <v>252</v>
      </c>
      <c r="DM80" s="40" t="s">
        <v>252</v>
      </c>
      <c r="DN80" s="40" t="s">
        <v>252</v>
      </c>
      <c r="DO80" s="40" t="s">
        <v>252</v>
      </c>
      <c r="DP80" s="40" t="s">
        <v>252</v>
      </c>
      <c r="DQ80" s="39">
        <v>8.928571428571427</v>
      </c>
      <c r="DR80" s="40" t="s">
        <v>252</v>
      </c>
      <c r="DS80" s="40" t="s">
        <v>252</v>
      </c>
      <c r="DT80" s="40">
        <v>1.7857142857142856</v>
      </c>
      <c r="DU80" s="40" t="s">
        <v>252</v>
      </c>
      <c r="DV80" s="40">
        <v>7.1428571428571423</v>
      </c>
      <c r="DW80" s="39" t="s">
        <v>252</v>
      </c>
      <c r="DX80" s="40" t="s">
        <v>252</v>
      </c>
      <c r="DY80" s="40" t="s">
        <v>252</v>
      </c>
      <c r="DZ80" s="40" t="s">
        <v>252</v>
      </c>
      <c r="EA80" s="40" t="s">
        <v>252</v>
      </c>
      <c r="EB80" s="39" t="s">
        <v>252</v>
      </c>
      <c r="EC80" s="40" t="s">
        <v>252</v>
      </c>
      <c r="ED80" s="39" t="s">
        <v>252</v>
      </c>
      <c r="EE80" s="40" t="s">
        <v>252</v>
      </c>
      <c r="EF80" s="40" t="s">
        <v>252</v>
      </c>
      <c r="EG80" s="39" t="s">
        <v>252</v>
      </c>
      <c r="EH80" s="39">
        <v>55.357142857142854</v>
      </c>
      <c r="EI80" s="40" t="s">
        <v>252</v>
      </c>
      <c r="EJ80" s="40" t="s">
        <v>252</v>
      </c>
      <c r="EK80" s="40" t="s">
        <v>252</v>
      </c>
      <c r="EL80" s="40" t="s">
        <v>252</v>
      </c>
      <c r="EM80" s="40" t="s">
        <v>252</v>
      </c>
      <c r="EN80" s="40" t="s">
        <v>252</v>
      </c>
      <c r="EO80" s="40">
        <v>1.7857142857142856</v>
      </c>
      <c r="EP80" s="40">
        <v>7.1428571428571423</v>
      </c>
      <c r="EQ80" s="40">
        <v>44.642857142857146</v>
      </c>
      <c r="ER80" s="40" t="s">
        <v>252</v>
      </c>
      <c r="ES80" s="40" t="s">
        <v>252</v>
      </c>
      <c r="ET80" s="40" t="s">
        <v>252</v>
      </c>
      <c r="EU80" s="40">
        <v>1.7857142857142856</v>
      </c>
      <c r="EV80" s="40">
        <v>100</v>
      </c>
    </row>
    <row r="81" spans="1:152" x14ac:dyDescent="0.2">
      <c r="A81" s="7" t="s">
        <v>302</v>
      </c>
      <c r="B81" s="34" t="s">
        <v>210</v>
      </c>
      <c r="C81" s="39" t="str">
        <f t="shared" si="0"/>
        <v/>
      </c>
      <c r="D81" s="40" t="str">
        <f t="shared" si="95"/>
        <v/>
      </c>
      <c r="E81" s="40" t="str">
        <f t="shared" si="95"/>
        <v/>
      </c>
      <c r="F81" s="40" t="str">
        <f t="shared" si="95"/>
        <v/>
      </c>
      <c r="G81" s="40" t="str">
        <f t="shared" si="95"/>
        <v/>
      </c>
      <c r="H81" s="40" t="str">
        <f t="shared" si="95"/>
        <v/>
      </c>
      <c r="I81" s="40" t="str">
        <f t="shared" si="95"/>
        <v/>
      </c>
      <c r="J81" s="39" t="str">
        <f t="shared" si="9"/>
        <v/>
      </c>
      <c r="K81" s="40" t="str">
        <f t="shared" ref="K81:V81" si="108">IF(K30&gt;0,K30/$CQ30*100,"")</f>
        <v/>
      </c>
      <c r="L81" s="40" t="str">
        <f t="shared" si="108"/>
        <v/>
      </c>
      <c r="M81" s="40" t="str">
        <f t="shared" si="108"/>
        <v/>
      </c>
      <c r="N81" s="40" t="str">
        <f t="shared" si="108"/>
        <v/>
      </c>
      <c r="O81" s="40" t="str">
        <f t="shared" si="108"/>
        <v/>
      </c>
      <c r="P81" s="40" t="str">
        <f t="shared" si="108"/>
        <v/>
      </c>
      <c r="Q81" s="40" t="str">
        <f t="shared" si="108"/>
        <v/>
      </c>
      <c r="R81" s="40" t="str">
        <f t="shared" si="108"/>
        <v/>
      </c>
      <c r="S81" s="40" t="str">
        <f t="shared" si="108"/>
        <v/>
      </c>
      <c r="T81" s="40" t="str">
        <f t="shared" si="108"/>
        <v/>
      </c>
      <c r="U81" s="40" t="str">
        <f t="shared" si="108"/>
        <v/>
      </c>
      <c r="V81" s="40" t="str">
        <f t="shared" si="108"/>
        <v/>
      </c>
      <c r="W81" s="39" t="str">
        <f t="shared" si="11"/>
        <v/>
      </c>
      <c r="X81" s="40" t="str">
        <f t="shared" si="97"/>
        <v/>
      </c>
      <c r="Y81" s="40" t="str">
        <f t="shared" si="97"/>
        <v/>
      </c>
      <c r="Z81" s="40" t="str">
        <f t="shared" si="97"/>
        <v/>
      </c>
      <c r="AA81" s="40" t="str">
        <f t="shared" si="97"/>
        <v/>
      </c>
      <c r="AB81" s="40" t="str">
        <f t="shared" si="97"/>
        <v/>
      </c>
      <c r="AC81" s="40" t="str">
        <f t="shared" si="97"/>
        <v/>
      </c>
      <c r="AD81" s="40" t="str">
        <f t="shared" si="97"/>
        <v/>
      </c>
      <c r="AE81" s="40" t="str">
        <f t="shared" si="97"/>
        <v/>
      </c>
      <c r="AF81" s="39" t="str">
        <f t="shared" si="12"/>
        <v/>
      </c>
      <c r="AG81" s="40" t="str">
        <f t="shared" ref="AG81:AR81" si="109">IF(AG30&gt;0,AG30/$CQ30*100,"")</f>
        <v/>
      </c>
      <c r="AH81" s="40" t="str">
        <f t="shared" si="109"/>
        <v/>
      </c>
      <c r="AI81" s="40" t="str">
        <f t="shared" si="109"/>
        <v/>
      </c>
      <c r="AJ81" s="40" t="str">
        <f t="shared" si="109"/>
        <v/>
      </c>
      <c r="AK81" s="40" t="str">
        <f t="shared" si="109"/>
        <v/>
      </c>
      <c r="AL81" s="40" t="str">
        <f t="shared" si="109"/>
        <v/>
      </c>
      <c r="AM81" s="40" t="str">
        <f t="shared" si="109"/>
        <v/>
      </c>
      <c r="AN81" s="40" t="str">
        <f t="shared" si="109"/>
        <v/>
      </c>
      <c r="AO81" s="40" t="str">
        <f t="shared" si="109"/>
        <v/>
      </c>
      <c r="AP81" s="40" t="str">
        <f t="shared" si="109"/>
        <v/>
      </c>
      <c r="AQ81" s="40" t="str">
        <f t="shared" si="109"/>
        <v/>
      </c>
      <c r="AR81" s="40" t="str">
        <f t="shared" si="109"/>
        <v/>
      </c>
      <c r="AS81" s="39" t="str">
        <f t="shared" si="14"/>
        <v/>
      </c>
      <c r="AT81" s="40" t="str">
        <f t="shared" ref="AT81:BB81" si="110">IF(AT30&gt;0,AT30/$CQ30*100,"")</f>
        <v/>
      </c>
      <c r="AU81" s="40" t="str">
        <f t="shared" si="110"/>
        <v/>
      </c>
      <c r="AV81" s="40" t="str">
        <f t="shared" si="110"/>
        <v/>
      </c>
      <c r="AW81" s="40" t="str">
        <f t="shared" si="110"/>
        <v/>
      </c>
      <c r="AX81" s="40" t="str">
        <f t="shared" si="110"/>
        <v/>
      </c>
      <c r="AY81" s="40" t="str">
        <f t="shared" si="110"/>
        <v/>
      </c>
      <c r="AZ81" s="40" t="str">
        <f t="shared" si="110"/>
        <v/>
      </c>
      <c r="BA81" s="40" t="str">
        <f t="shared" si="110"/>
        <v/>
      </c>
      <c r="BB81" s="40" t="str">
        <f t="shared" si="110"/>
        <v/>
      </c>
      <c r="BC81" s="39" t="str">
        <f t="shared" si="16"/>
        <v/>
      </c>
      <c r="BD81" s="40" t="str">
        <f t="shared" ref="BD81:BL81" si="111">IF(BD30&gt;0,BD30/$CQ30*100,"")</f>
        <v/>
      </c>
      <c r="BE81" s="40" t="str">
        <f t="shared" si="111"/>
        <v/>
      </c>
      <c r="BF81" s="40" t="str">
        <f t="shared" si="111"/>
        <v/>
      </c>
      <c r="BG81" s="40" t="str">
        <f t="shared" si="111"/>
        <v/>
      </c>
      <c r="BH81" s="40" t="str">
        <f t="shared" si="111"/>
        <v/>
      </c>
      <c r="BI81" s="40" t="str">
        <f t="shared" si="111"/>
        <v/>
      </c>
      <c r="BJ81" s="40" t="str">
        <f t="shared" si="111"/>
        <v/>
      </c>
      <c r="BK81" s="40" t="str">
        <f t="shared" si="111"/>
        <v/>
      </c>
      <c r="BL81" s="40" t="str">
        <f t="shared" si="111"/>
        <v/>
      </c>
      <c r="BM81" s="39" t="str">
        <f t="shared" si="18"/>
        <v/>
      </c>
      <c r="BN81" s="40" t="str">
        <f t="shared" si="101"/>
        <v/>
      </c>
      <c r="BO81" s="40" t="str">
        <f t="shared" si="101"/>
        <v/>
      </c>
      <c r="BP81" s="40" t="str">
        <f t="shared" si="101"/>
        <v/>
      </c>
      <c r="BQ81" s="40" t="str">
        <f t="shared" si="101"/>
        <v/>
      </c>
      <c r="BR81" s="40" t="str">
        <f t="shared" si="101"/>
        <v/>
      </c>
      <c r="BS81" s="40" t="str">
        <f t="shared" si="101"/>
        <v/>
      </c>
      <c r="BT81" s="40" t="str">
        <f t="shared" si="101"/>
        <v/>
      </c>
      <c r="BU81" s="40" t="str">
        <f t="shared" si="101"/>
        <v/>
      </c>
      <c r="BV81" s="39">
        <f t="shared" si="19"/>
        <v>100</v>
      </c>
      <c r="BW81" s="40">
        <f t="shared" ref="BW81:CQ81" si="112">IF(BW30&gt;0,BW30/$CQ30*100,"")</f>
        <v>8.5106382978723403</v>
      </c>
      <c r="BX81" s="40" t="str">
        <f t="shared" si="112"/>
        <v/>
      </c>
      <c r="BY81" s="40">
        <f t="shared" si="112"/>
        <v>2.1276595744680851</v>
      </c>
      <c r="BZ81" s="40" t="str">
        <f t="shared" si="112"/>
        <v/>
      </c>
      <c r="CA81" s="40">
        <f t="shared" si="112"/>
        <v>78.723404255319153</v>
      </c>
      <c r="CB81" s="40">
        <f t="shared" si="112"/>
        <v>6.3829787234042552</v>
      </c>
      <c r="CC81" s="40" t="str">
        <f t="shared" si="112"/>
        <v/>
      </c>
      <c r="CD81" s="40" t="str">
        <f t="shared" si="112"/>
        <v/>
      </c>
      <c r="CE81" s="40" t="str">
        <f t="shared" si="112"/>
        <v/>
      </c>
      <c r="CF81" s="40" t="str">
        <f t="shared" si="112"/>
        <v/>
      </c>
      <c r="CG81" s="40" t="str">
        <f t="shared" si="112"/>
        <v/>
      </c>
      <c r="CH81" s="40" t="str">
        <f t="shared" si="112"/>
        <v/>
      </c>
      <c r="CI81" s="40" t="str">
        <f t="shared" si="112"/>
        <v/>
      </c>
      <c r="CJ81" s="40" t="str">
        <f t="shared" si="112"/>
        <v/>
      </c>
      <c r="CK81" s="40" t="str">
        <f t="shared" si="112"/>
        <v/>
      </c>
      <c r="CL81" s="40" t="str">
        <f t="shared" si="112"/>
        <v/>
      </c>
      <c r="CM81" s="40">
        <f t="shared" si="112"/>
        <v>4.2553191489361701</v>
      </c>
      <c r="CN81" s="40" t="str">
        <f t="shared" si="112"/>
        <v/>
      </c>
      <c r="CO81" s="40" t="str">
        <f t="shared" si="112"/>
        <v/>
      </c>
      <c r="CP81" s="40" t="str">
        <f t="shared" si="112"/>
        <v/>
      </c>
      <c r="CQ81" s="40">
        <f t="shared" si="112"/>
        <v>100</v>
      </c>
      <c r="CS81" s="7" t="s">
        <v>302</v>
      </c>
      <c r="CT81" s="34" t="s">
        <v>210</v>
      </c>
      <c r="CU81" s="39" t="s">
        <v>252</v>
      </c>
      <c r="CV81" s="40" t="s">
        <v>252</v>
      </c>
      <c r="CW81" s="40" t="s">
        <v>252</v>
      </c>
      <c r="CX81" s="39" t="s">
        <v>252</v>
      </c>
      <c r="CY81" s="40" t="s">
        <v>252</v>
      </c>
      <c r="CZ81" s="40" t="s">
        <v>252</v>
      </c>
      <c r="DA81" s="40" t="s">
        <v>252</v>
      </c>
      <c r="DB81" s="40" t="s">
        <v>252</v>
      </c>
      <c r="DC81" s="40" t="s">
        <v>252</v>
      </c>
      <c r="DD81" s="40" t="s">
        <v>252</v>
      </c>
      <c r="DE81" s="40" t="s">
        <v>252</v>
      </c>
      <c r="DF81" s="40" t="s">
        <v>252</v>
      </c>
      <c r="DG81" s="40" t="s">
        <v>252</v>
      </c>
      <c r="DH81" s="39" t="s">
        <v>252</v>
      </c>
      <c r="DI81" s="40" t="s">
        <v>252</v>
      </c>
      <c r="DJ81" s="40" t="s">
        <v>252</v>
      </c>
      <c r="DK81" s="40" t="s">
        <v>252</v>
      </c>
      <c r="DL81" s="40" t="s">
        <v>252</v>
      </c>
      <c r="DM81" s="40" t="s">
        <v>252</v>
      </c>
      <c r="DN81" s="40" t="s">
        <v>252</v>
      </c>
      <c r="DO81" s="40" t="s">
        <v>252</v>
      </c>
      <c r="DP81" s="40" t="s">
        <v>252</v>
      </c>
      <c r="DQ81" s="39" t="s">
        <v>252</v>
      </c>
      <c r="DR81" s="40" t="s">
        <v>252</v>
      </c>
      <c r="DS81" s="40" t="s">
        <v>252</v>
      </c>
      <c r="DT81" s="40" t="s">
        <v>252</v>
      </c>
      <c r="DU81" s="40" t="s">
        <v>252</v>
      </c>
      <c r="DV81" s="40" t="s">
        <v>252</v>
      </c>
      <c r="DW81" s="39" t="s">
        <v>252</v>
      </c>
      <c r="DX81" s="40" t="s">
        <v>252</v>
      </c>
      <c r="DY81" s="40" t="s">
        <v>252</v>
      </c>
      <c r="DZ81" s="40" t="s">
        <v>252</v>
      </c>
      <c r="EA81" s="40" t="s">
        <v>252</v>
      </c>
      <c r="EB81" s="39" t="s">
        <v>252</v>
      </c>
      <c r="EC81" s="40" t="s">
        <v>252</v>
      </c>
      <c r="ED81" s="39" t="s">
        <v>252</v>
      </c>
      <c r="EE81" s="40" t="s">
        <v>252</v>
      </c>
      <c r="EF81" s="40" t="s">
        <v>252</v>
      </c>
      <c r="EG81" s="39" t="s">
        <v>252</v>
      </c>
      <c r="EH81" s="39">
        <v>100</v>
      </c>
      <c r="EI81" s="40">
        <v>8.5106382978723403</v>
      </c>
      <c r="EJ81" s="40" t="s">
        <v>252</v>
      </c>
      <c r="EK81" s="40">
        <v>2.1276595744680851</v>
      </c>
      <c r="EL81" s="40">
        <v>78.723404255319153</v>
      </c>
      <c r="EM81" s="40">
        <v>6.3829787234042552</v>
      </c>
      <c r="EN81" s="40" t="s">
        <v>252</v>
      </c>
      <c r="EO81" s="40" t="s">
        <v>252</v>
      </c>
      <c r="EP81" s="40" t="s">
        <v>252</v>
      </c>
      <c r="EQ81" s="40" t="s">
        <v>252</v>
      </c>
      <c r="ER81" s="40" t="s">
        <v>252</v>
      </c>
      <c r="ES81" s="40" t="s">
        <v>252</v>
      </c>
      <c r="ET81" s="40">
        <v>4.2553191489361701</v>
      </c>
      <c r="EU81" s="40" t="s">
        <v>252</v>
      </c>
      <c r="EV81" s="40">
        <v>100</v>
      </c>
    </row>
    <row r="82" spans="1:152" x14ac:dyDescent="0.2">
      <c r="A82" s="34" t="s">
        <v>211</v>
      </c>
      <c r="B82" s="34" t="s">
        <v>212</v>
      </c>
      <c r="C82" s="39" t="str">
        <f t="shared" si="0"/>
        <v/>
      </c>
      <c r="D82" s="40" t="str">
        <f t="shared" si="95"/>
        <v/>
      </c>
      <c r="E82" s="40" t="str">
        <f t="shared" si="95"/>
        <v/>
      </c>
      <c r="F82" s="40" t="str">
        <f t="shared" si="95"/>
        <v/>
      </c>
      <c r="G82" s="40" t="str">
        <f t="shared" si="95"/>
        <v/>
      </c>
      <c r="H82" s="40" t="str">
        <f t="shared" si="95"/>
        <v/>
      </c>
      <c r="I82" s="40" t="str">
        <f t="shared" si="95"/>
        <v/>
      </c>
      <c r="J82" s="39" t="str">
        <f t="shared" si="9"/>
        <v/>
      </c>
      <c r="K82" s="40" t="str">
        <f t="shared" ref="K82:V82" si="113">IF(K31&gt;0,K31/$CQ31*100,"")</f>
        <v/>
      </c>
      <c r="L82" s="40" t="str">
        <f t="shared" si="113"/>
        <v/>
      </c>
      <c r="M82" s="40" t="str">
        <f t="shared" si="113"/>
        <v/>
      </c>
      <c r="N82" s="40" t="str">
        <f t="shared" si="113"/>
        <v/>
      </c>
      <c r="O82" s="40" t="str">
        <f t="shared" si="113"/>
        <v/>
      </c>
      <c r="P82" s="40" t="str">
        <f t="shared" si="113"/>
        <v/>
      </c>
      <c r="Q82" s="40" t="str">
        <f t="shared" si="113"/>
        <v/>
      </c>
      <c r="R82" s="40" t="str">
        <f t="shared" si="113"/>
        <v/>
      </c>
      <c r="S82" s="40" t="str">
        <f t="shared" si="113"/>
        <v/>
      </c>
      <c r="T82" s="40" t="str">
        <f t="shared" si="113"/>
        <v/>
      </c>
      <c r="U82" s="40" t="str">
        <f t="shared" si="113"/>
        <v/>
      </c>
      <c r="V82" s="40" t="str">
        <f t="shared" si="113"/>
        <v/>
      </c>
      <c r="W82" s="39">
        <f t="shared" si="11"/>
        <v>100</v>
      </c>
      <c r="X82" s="40" t="str">
        <f t="shared" si="97"/>
        <v/>
      </c>
      <c r="Y82" s="40" t="str">
        <f t="shared" si="97"/>
        <v/>
      </c>
      <c r="Z82" s="40" t="str">
        <f t="shared" si="97"/>
        <v/>
      </c>
      <c r="AA82" s="40" t="str">
        <f t="shared" si="97"/>
        <v/>
      </c>
      <c r="AB82" s="40" t="str">
        <f t="shared" si="97"/>
        <v/>
      </c>
      <c r="AC82" s="40" t="str">
        <f t="shared" si="97"/>
        <v/>
      </c>
      <c r="AD82" s="40" t="str">
        <f t="shared" si="97"/>
        <v/>
      </c>
      <c r="AE82" s="40">
        <f t="shared" si="97"/>
        <v>100</v>
      </c>
      <c r="AF82" s="39" t="str">
        <f t="shared" si="12"/>
        <v/>
      </c>
      <c r="AG82" s="40" t="str">
        <f t="shared" ref="AG82:AR82" si="114">IF(AG31&gt;0,AG31/$CQ31*100,"")</f>
        <v/>
      </c>
      <c r="AH82" s="40" t="str">
        <f t="shared" si="114"/>
        <v/>
      </c>
      <c r="AI82" s="40" t="str">
        <f t="shared" si="114"/>
        <v/>
      </c>
      <c r="AJ82" s="40" t="str">
        <f t="shared" si="114"/>
        <v/>
      </c>
      <c r="AK82" s="40" t="str">
        <f t="shared" si="114"/>
        <v/>
      </c>
      <c r="AL82" s="40" t="str">
        <f t="shared" si="114"/>
        <v/>
      </c>
      <c r="AM82" s="40" t="str">
        <f t="shared" si="114"/>
        <v/>
      </c>
      <c r="AN82" s="40" t="str">
        <f t="shared" si="114"/>
        <v/>
      </c>
      <c r="AO82" s="40" t="str">
        <f t="shared" si="114"/>
        <v/>
      </c>
      <c r="AP82" s="40" t="str">
        <f t="shared" si="114"/>
        <v/>
      </c>
      <c r="AQ82" s="40" t="str">
        <f t="shared" si="114"/>
        <v/>
      </c>
      <c r="AR82" s="40" t="str">
        <f t="shared" si="114"/>
        <v/>
      </c>
      <c r="AS82" s="39" t="str">
        <f t="shared" si="14"/>
        <v/>
      </c>
      <c r="AT82" s="40" t="str">
        <f t="shared" ref="AT82:BB82" si="115">IF(AT31&gt;0,AT31/$CQ31*100,"")</f>
        <v/>
      </c>
      <c r="AU82" s="40" t="str">
        <f t="shared" si="115"/>
        <v/>
      </c>
      <c r="AV82" s="40" t="str">
        <f t="shared" si="115"/>
        <v/>
      </c>
      <c r="AW82" s="40" t="str">
        <f t="shared" si="115"/>
        <v/>
      </c>
      <c r="AX82" s="40" t="str">
        <f t="shared" si="115"/>
        <v/>
      </c>
      <c r="AY82" s="40" t="str">
        <f t="shared" si="115"/>
        <v/>
      </c>
      <c r="AZ82" s="40" t="str">
        <f t="shared" si="115"/>
        <v/>
      </c>
      <c r="BA82" s="40" t="str">
        <f t="shared" si="115"/>
        <v/>
      </c>
      <c r="BB82" s="40" t="str">
        <f t="shared" si="115"/>
        <v/>
      </c>
      <c r="BC82" s="39" t="str">
        <f t="shared" si="16"/>
        <v/>
      </c>
      <c r="BD82" s="40" t="str">
        <f t="shared" ref="BD82:BL82" si="116">IF(BD31&gt;0,BD31/$CQ31*100,"")</f>
        <v/>
      </c>
      <c r="BE82" s="40" t="str">
        <f t="shared" si="116"/>
        <v/>
      </c>
      <c r="BF82" s="40" t="str">
        <f t="shared" si="116"/>
        <v/>
      </c>
      <c r="BG82" s="40" t="str">
        <f t="shared" si="116"/>
        <v/>
      </c>
      <c r="BH82" s="40" t="str">
        <f t="shared" si="116"/>
        <v/>
      </c>
      <c r="BI82" s="40" t="str">
        <f t="shared" si="116"/>
        <v/>
      </c>
      <c r="BJ82" s="40" t="str">
        <f t="shared" si="116"/>
        <v/>
      </c>
      <c r="BK82" s="40" t="str">
        <f t="shared" si="116"/>
        <v/>
      </c>
      <c r="BL82" s="40" t="str">
        <f t="shared" si="116"/>
        <v/>
      </c>
      <c r="BM82" s="39" t="str">
        <f t="shared" si="18"/>
        <v/>
      </c>
      <c r="BN82" s="40" t="str">
        <f t="shared" ref="BN82:BT83" si="117">IF(BN31&gt;0,BN31/$CQ31*100,"")</f>
        <v/>
      </c>
      <c r="BO82" s="40" t="str">
        <f t="shared" si="117"/>
        <v/>
      </c>
      <c r="BP82" s="40" t="str">
        <f t="shared" si="117"/>
        <v/>
      </c>
      <c r="BQ82" s="40" t="str">
        <f t="shared" si="117"/>
        <v/>
      </c>
      <c r="BR82" s="40" t="str">
        <f t="shared" si="117"/>
        <v/>
      </c>
      <c r="BS82" s="40" t="str">
        <f t="shared" si="117"/>
        <v/>
      </c>
      <c r="BT82" s="40" t="str">
        <f t="shared" si="117"/>
        <v/>
      </c>
      <c r="BU82" s="40" t="str">
        <f t="shared" ref="BU82" si="118">IF(BU31&gt;0,BU31/$CQ31*100,"")</f>
        <v/>
      </c>
      <c r="BV82" s="39" t="str">
        <f t="shared" si="19"/>
        <v/>
      </c>
      <c r="BW82" s="40" t="str">
        <f t="shared" ref="BW82:CQ82" si="119">IF(BW31&gt;0,BW31/$CQ31*100,"")</f>
        <v/>
      </c>
      <c r="BX82" s="40" t="str">
        <f t="shared" si="119"/>
        <v/>
      </c>
      <c r="BY82" s="40" t="str">
        <f t="shared" si="119"/>
        <v/>
      </c>
      <c r="BZ82" s="40" t="str">
        <f t="shared" si="119"/>
        <v/>
      </c>
      <c r="CA82" s="40" t="str">
        <f t="shared" si="119"/>
        <v/>
      </c>
      <c r="CB82" s="40" t="str">
        <f t="shared" si="119"/>
        <v/>
      </c>
      <c r="CC82" s="40" t="str">
        <f t="shared" si="119"/>
        <v/>
      </c>
      <c r="CD82" s="40" t="str">
        <f t="shared" si="119"/>
        <v/>
      </c>
      <c r="CE82" s="40" t="str">
        <f t="shared" si="119"/>
        <v/>
      </c>
      <c r="CF82" s="40" t="str">
        <f t="shared" si="119"/>
        <v/>
      </c>
      <c r="CG82" s="40" t="str">
        <f t="shared" si="119"/>
        <v/>
      </c>
      <c r="CH82" s="40" t="str">
        <f t="shared" si="119"/>
        <v/>
      </c>
      <c r="CI82" s="40" t="str">
        <f t="shared" si="119"/>
        <v/>
      </c>
      <c r="CJ82" s="40" t="str">
        <f t="shared" si="119"/>
        <v/>
      </c>
      <c r="CK82" s="40" t="str">
        <f t="shared" si="119"/>
        <v/>
      </c>
      <c r="CL82" s="40" t="str">
        <f t="shared" si="119"/>
        <v/>
      </c>
      <c r="CM82" s="40" t="str">
        <f t="shared" si="119"/>
        <v/>
      </c>
      <c r="CN82" s="40" t="str">
        <f t="shared" si="119"/>
        <v/>
      </c>
      <c r="CO82" s="40" t="str">
        <f t="shared" si="119"/>
        <v/>
      </c>
      <c r="CP82" s="40" t="str">
        <f t="shared" si="119"/>
        <v/>
      </c>
      <c r="CQ82" s="40">
        <f t="shared" si="119"/>
        <v>100</v>
      </c>
      <c r="CS82" s="34" t="s">
        <v>211</v>
      </c>
      <c r="CT82" s="34" t="s">
        <v>212</v>
      </c>
      <c r="CU82" s="39" t="s">
        <v>252</v>
      </c>
      <c r="CV82" s="40" t="s">
        <v>252</v>
      </c>
      <c r="CW82" s="40" t="s">
        <v>252</v>
      </c>
      <c r="CX82" s="39" t="s">
        <v>252</v>
      </c>
      <c r="CY82" s="40" t="s">
        <v>252</v>
      </c>
      <c r="CZ82" s="40" t="s">
        <v>252</v>
      </c>
      <c r="DA82" s="40" t="s">
        <v>252</v>
      </c>
      <c r="DB82" s="40" t="s">
        <v>252</v>
      </c>
      <c r="DC82" s="40" t="s">
        <v>252</v>
      </c>
      <c r="DD82" s="40" t="s">
        <v>252</v>
      </c>
      <c r="DE82" s="40" t="s">
        <v>252</v>
      </c>
      <c r="DF82" s="40" t="s">
        <v>252</v>
      </c>
      <c r="DG82" s="40" t="s">
        <v>252</v>
      </c>
      <c r="DH82" s="39">
        <v>100</v>
      </c>
      <c r="DI82" s="40" t="s">
        <v>252</v>
      </c>
      <c r="DJ82" s="40" t="s">
        <v>252</v>
      </c>
      <c r="DK82" s="40" t="s">
        <v>252</v>
      </c>
      <c r="DL82" s="40" t="s">
        <v>252</v>
      </c>
      <c r="DM82" s="40" t="s">
        <v>252</v>
      </c>
      <c r="DN82" s="40" t="s">
        <v>252</v>
      </c>
      <c r="DO82" s="40" t="s">
        <v>252</v>
      </c>
      <c r="DP82" s="40">
        <v>100</v>
      </c>
      <c r="DQ82" s="39" t="s">
        <v>252</v>
      </c>
      <c r="DR82" s="40" t="s">
        <v>252</v>
      </c>
      <c r="DS82" s="40" t="s">
        <v>252</v>
      </c>
      <c r="DT82" s="40" t="s">
        <v>252</v>
      </c>
      <c r="DU82" s="40" t="s">
        <v>252</v>
      </c>
      <c r="DV82" s="40" t="s">
        <v>252</v>
      </c>
      <c r="DW82" s="39" t="s">
        <v>252</v>
      </c>
      <c r="DX82" s="40" t="s">
        <v>252</v>
      </c>
      <c r="DY82" s="40" t="s">
        <v>252</v>
      </c>
      <c r="DZ82" s="40" t="s">
        <v>252</v>
      </c>
      <c r="EA82" s="40" t="s">
        <v>252</v>
      </c>
      <c r="EB82" s="39" t="s">
        <v>252</v>
      </c>
      <c r="EC82" s="40" t="s">
        <v>252</v>
      </c>
      <c r="ED82" s="39" t="s">
        <v>252</v>
      </c>
      <c r="EE82" s="40" t="s">
        <v>252</v>
      </c>
      <c r="EF82" s="40" t="s">
        <v>252</v>
      </c>
      <c r="EG82" s="39" t="s">
        <v>252</v>
      </c>
      <c r="EH82" s="39" t="s">
        <v>252</v>
      </c>
      <c r="EI82" s="40" t="s">
        <v>252</v>
      </c>
      <c r="EJ82" s="40" t="s">
        <v>252</v>
      </c>
      <c r="EK82" s="40" t="s">
        <v>252</v>
      </c>
      <c r="EL82" s="40" t="s">
        <v>252</v>
      </c>
      <c r="EM82" s="40" t="s">
        <v>252</v>
      </c>
      <c r="EN82" s="40" t="s">
        <v>252</v>
      </c>
      <c r="EO82" s="40" t="s">
        <v>252</v>
      </c>
      <c r="EP82" s="40" t="s">
        <v>252</v>
      </c>
      <c r="EQ82" s="40" t="s">
        <v>252</v>
      </c>
      <c r="ER82" s="40" t="s">
        <v>252</v>
      </c>
      <c r="ES82" s="40" t="s">
        <v>252</v>
      </c>
      <c r="ET82" s="40" t="s">
        <v>252</v>
      </c>
      <c r="EU82" s="40" t="s">
        <v>252</v>
      </c>
      <c r="EV82" s="40">
        <v>100</v>
      </c>
    </row>
    <row r="83" spans="1:152" x14ac:dyDescent="0.2">
      <c r="A83" s="7" t="s">
        <v>303</v>
      </c>
      <c r="B83" s="34" t="s">
        <v>213</v>
      </c>
      <c r="C83" s="39" t="str">
        <f t="shared" si="0"/>
        <v/>
      </c>
      <c r="D83" s="40" t="str">
        <f t="shared" si="95"/>
        <v/>
      </c>
      <c r="E83" s="40" t="str">
        <f t="shared" si="95"/>
        <v/>
      </c>
      <c r="F83" s="40" t="str">
        <f t="shared" si="95"/>
        <v/>
      </c>
      <c r="G83" s="40" t="str">
        <f t="shared" si="95"/>
        <v/>
      </c>
      <c r="H83" s="40" t="str">
        <f t="shared" si="95"/>
        <v/>
      </c>
      <c r="I83" s="40" t="str">
        <f t="shared" si="95"/>
        <v/>
      </c>
      <c r="J83" s="39" t="str">
        <f t="shared" si="9"/>
        <v/>
      </c>
      <c r="K83" s="40" t="str">
        <f t="shared" ref="K83:V83" si="120">IF(K32&gt;0,K32/$CQ32*100,"")</f>
        <v/>
      </c>
      <c r="L83" s="40" t="str">
        <f t="shared" si="120"/>
        <v/>
      </c>
      <c r="M83" s="40" t="str">
        <f t="shared" si="120"/>
        <v/>
      </c>
      <c r="N83" s="40" t="str">
        <f t="shared" si="120"/>
        <v/>
      </c>
      <c r="O83" s="40" t="str">
        <f t="shared" si="120"/>
        <v/>
      </c>
      <c r="P83" s="40" t="str">
        <f t="shared" si="120"/>
        <v/>
      </c>
      <c r="Q83" s="40" t="str">
        <f t="shared" si="120"/>
        <v/>
      </c>
      <c r="R83" s="40" t="str">
        <f t="shared" si="120"/>
        <v/>
      </c>
      <c r="S83" s="40" t="str">
        <f t="shared" si="120"/>
        <v/>
      </c>
      <c r="T83" s="40" t="str">
        <f t="shared" si="120"/>
        <v/>
      </c>
      <c r="U83" s="40" t="str">
        <f t="shared" si="120"/>
        <v/>
      </c>
      <c r="V83" s="40" t="str">
        <f t="shared" si="120"/>
        <v/>
      </c>
      <c r="W83" s="39" t="str">
        <f t="shared" si="11"/>
        <v/>
      </c>
      <c r="X83" s="40" t="str">
        <f t="shared" si="97"/>
        <v/>
      </c>
      <c r="Y83" s="40" t="str">
        <f t="shared" si="97"/>
        <v/>
      </c>
      <c r="Z83" s="40" t="str">
        <f t="shared" si="97"/>
        <v/>
      </c>
      <c r="AA83" s="40" t="str">
        <f t="shared" si="97"/>
        <v/>
      </c>
      <c r="AB83" s="40" t="str">
        <f t="shared" si="97"/>
        <v/>
      </c>
      <c r="AC83" s="40" t="str">
        <f t="shared" si="97"/>
        <v/>
      </c>
      <c r="AD83" s="40" t="str">
        <f t="shared" si="97"/>
        <v/>
      </c>
      <c r="AE83" s="40" t="str">
        <f t="shared" si="97"/>
        <v/>
      </c>
      <c r="AF83" s="39" t="str">
        <f t="shared" si="12"/>
        <v/>
      </c>
      <c r="AG83" s="40" t="str">
        <f t="shared" ref="AG83:AR83" si="121">IF(AG32&gt;0,AG32/$CQ32*100,"")</f>
        <v/>
      </c>
      <c r="AH83" s="40" t="str">
        <f t="shared" si="121"/>
        <v/>
      </c>
      <c r="AI83" s="40" t="str">
        <f t="shared" si="121"/>
        <v/>
      </c>
      <c r="AJ83" s="40" t="str">
        <f t="shared" si="121"/>
        <v/>
      </c>
      <c r="AK83" s="40" t="str">
        <f t="shared" si="121"/>
        <v/>
      </c>
      <c r="AL83" s="40" t="str">
        <f t="shared" si="121"/>
        <v/>
      </c>
      <c r="AM83" s="40" t="str">
        <f t="shared" si="121"/>
        <v/>
      </c>
      <c r="AN83" s="40" t="str">
        <f t="shared" si="121"/>
        <v/>
      </c>
      <c r="AO83" s="40" t="str">
        <f t="shared" si="121"/>
        <v/>
      </c>
      <c r="AP83" s="40" t="str">
        <f t="shared" si="121"/>
        <v/>
      </c>
      <c r="AQ83" s="40" t="str">
        <f t="shared" si="121"/>
        <v/>
      </c>
      <c r="AR83" s="40" t="str">
        <f t="shared" si="121"/>
        <v/>
      </c>
      <c r="AS83" s="39" t="str">
        <f t="shared" si="14"/>
        <v/>
      </c>
      <c r="AT83" s="40" t="str">
        <f t="shared" ref="AT83:BB83" si="122">IF(AT32&gt;0,AT32/$CQ32*100,"")</f>
        <v/>
      </c>
      <c r="AU83" s="40" t="str">
        <f t="shared" si="122"/>
        <v/>
      </c>
      <c r="AV83" s="40" t="str">
        <f t="shared" si="122"/>
        <v/>
      </c>
      <c r="AW83" s="40" t="str">
        <f t="shared" si="122"/>
        <v/>
      </c>
      <c r="AX83" s="40" t="str">
        <f t="shared" si="122"/>
        <v/>
      </c>
      <c r="AY83" s="40" t="str">
        <f t="shared" si="122"/>
        <v/>
      </c>
      <c r="AZ83" s="40" t="str">
        <f t="shared" si="122"/>
        <v/>
      </c>
      <c r="BA83" s="40" t="str">
        <f t="shared" si="122"/>
        <v/>
      </c>
      <c r="BB83" s="40" t="str">
        <f t="shared" si="122"/>
        <v/>
      </c>
      <c r="BC83" s="39">
        <f t="shared" si="16"/>
        <v>3.225806451612903</v>
      </c>
      <c r="BD83" s="40" t="str">
        <f t="shared" ref="BD83:BL83" si="123">IF(BD32&gt;0,BD32/$CQ32*100,"")</f>
        <v/>
      </c>
      <c r="BE83" s="40" t="str">
        <f t="shared" si="123"/>
        <v/>
      </c>
      <c r="BF83" s="40" t="str">
        <f t="shared" si="123"/>
        <v/>
      </c>
      <c r="BG83" s="40" t="str">
        <f t="shared" si="123"/>
        <v/>
      </c>
      <c r="BH83" s="40" t="str">
        <f t="shared" si="123"/>
        <v/>
      </c>
      <c r="BI83" s="40" t="str">
        <f t="shared" si="123"/>
        <v/>
      </c>
      <c r="BJ83" s="40">
        <f t="shared" si="123"/>
        <v>3.225806451612903</v>
      </c>
      <c r="BK83" s="40" t="str">
        <f t="shared" si="123"/>
        <v/>
      </c>
      <c r="BL83" s="40" t="str">
        <f t="shared" si="123"/>
        <v/>
      </c>
      <c r="BM83" s="39" t="str">
        <f t="shared" si="18"/>
        <v/>
      </c>
      <c r="BN83" s="40" t="str">
        <f t="shared" si="117"/>
        <v/>
      </c>
      <c r="BO83" s="40" t="str">
        <f t="shared" si="117"/>
        <v/>
      </c>
      <c r="BP83" s="40" t="str">
        <f t="shared" si="117"/>
        <v/>
      </c>
      <c r="BQ83" s="40" t="str">
        <f t="shared" si="117"/>
        <v/>
      </c>
      <c r="BR83" s="40" t="str">
        <f t="shared" si="117"/>
        <v/>
      </c>
      <c r="BS83" s="40" t="str">
        <f t="shared" si="117"/>
        <v/>
      </c>
      <c r="BT83" s="40" t="str">
        <f t="shared" si="117"/>
        <v/>
      </c>
      <c r="BU83" s="40" t="str">
        <f>IF(BU32&gt;0,BU32/$CQ32*100,"")</f>
        <v/>
      </c>
      <c r="BV83" s="39">
        <f t="shared" si="19"/>
        <v>96.774193548387089</v>
      </c>
      <c r="BW83" s="40">
        <f t="shared" ref="BW83:CQ83" si="124">IF(BW32&gt;0,BW32/$CQ32*100,"")</f>
        <v>90.322580645161281</v>
      </c>
      <c r="BX83" s="40" t="str">
        <f t="shared" si="124"/>
        <v/>
      </c>
      <c r="BY83" s="40">
        <f t="shared" si="124"/>
        <v>6.4516129032258061</v>
      </c>
      <c r="BZ83" s="40" t="str">
        <f t="shared" si="124"/>
        <v/>
      </c>
      <c r="CA83" s="40" t="str">
        <f t="shared" si="124"/>
        <v/>
      </c>
      <c r="CB83" s="40" t="str">
        <f t="shared" si="124"/>
        <v/>
      </c>
      <c r="CC83" s="40" t="str">
        <f t="shared" si="124"/>
        <v/>
      </c>
      <c r="CD83" s="40" t="str">
        <f t="shared" si="124"/>
        <v/>
      </c>
      <c r="CE83" s="40" t="str">
        <f t="shared" si="124"/>
        <v/>
      </c>
      <c r="CF83" s="40" t="str">
        <f t="shared" si="124"/>
        <v/>
      </c>
      <c r="CG83" s="40" t="str">
        <f t="shared" si="124"/>
        <v/>
      </c>
      <c r="CH83" s="40" t="str">
        <f t="shared" si="124"/>
        <v/>
      </c>
      <c r="CI83" s="40" t="str">
        <f t="shared" si="124"/>
        <v/>
      </c>
      <c r="CJ83" s="40" t="str">
        <f t="shared" si="124"/>
        <v/>
      </c>
      <c r="CK83" s="40" t="str">
        <f t="shared" si="124"/>
        <v/>
      </c>
      <c r="CL83" s="40" t="str">
        <f t="shared" si="124"/>
        <v/>
      </c>
      <c r="CM83" s="40" t="str">
        <f t="shared" si="124"/>
        <v/>
      </c>
      <c r="CN83" s="40" t="str">
        <f t="shared" si="124"/>
        <v/>
      </c>
      <c r="CO83" s="40" t="str">
        <f t="shared" si="124"/>
        <v/>
      </c>
      <c r="CP83" s="40" t="str">
        <f t="shared" si="124"/>
        <v/>
      </c>
      <c r="CQ83" s="40">
        <f t="shared" si="124"/>
        <v>100</v>
      </c>
      <c r="CS83" s="7" t="s">
        <v>303</v>
      </c>
      <c r="CT83" s="34" t="s">
        <v>213</v>
      </c>
      <c r="CU83" s="39" t="s">
        <v>252</v>
      </c>
      <c r="CV83" s="40" t="s">
        <v>252</v>
      </c>
      <c r="CW83" s="40" t="s">
        <v>252</v>
      </c>
      <c r="CX83" s="39" t="s">
        <v>252</v>
      </c>
      <c r="CY83" s="40" t="s">
        <v>252</v>
      </c>
      <c r="CZ83" s="40" t="s">
        <v>252</v>
      </c>
      <c r="DA83" s="40" t="s">
        <v>252</v>
      </c>
      <c r="DB83" s="40" t="s">
        <v>252</v>
      </c>
      <c r="DC83" s="40" t="s">
        <v>252</v>
      </c>
      <c r="DD83" s="40" t="s">
        <v>252</v>
      </c>
      <c r="DE83" s="40" t="s">
        <v>252</v>
      </c>
      <c r="DF83" s="40" t="s">
        <v>252</v>
      </c>
      <c r="DG83" s="40" t="s">
        <v>252</v>
      </c>
      <c r="DH83" s="39" t="s">
        <v>252</v>
      </c>
      <c r="DI83" s="40" t="s">
        <v>252</v>
      </c>
      <c r="DJ83" s="40" t="s">
        <v>252</v>
      </c>
      <c r="DK83" s="40" t="s">
        <v>252</v>
      </c>
      <c r="DL83" s="40" t="s">
        <v>252</v>
      </c>
      <c r="DM83" s="40" t="s">
        <v>252</v>
      </c>
      <c r="DN83" s="40" t="s">
        <v>252</v>
      </c>
      <c r="DO83" s="40" t="s">
        <v>252</v>
      </c>
      <c r="DP83" s="40" t="s">
        <v>252</v>
      </c>
      <c r="DQ83" s="39" t="s">
        <v>252</v>
      </c>
      <c r="DR83" s="40" t="s">
        <v>252</v>
      </c>
      <c r="DS83" s="40" t="s">
        <v>252</v>
      </c>
      <c r="DT83" s="40" t="s">
        <v>252</v>
      </c>
      <c r="DU83" s="40" t="s">
        <v>252</v>
      </c>
      <c r="DV83" s="40" t="s">
        <v>252</v>
      </c>
      <c r="DW83" s="39" t="s">
        <v>252</v>
      </c>
      <c r="DX83" s="40" t="s">
        <v>252</v>
      </c>
      <c r="DY83" s="40" t="s">
        <v>252</v>
      </c>
      <c r="DZ83" s="40" t="s">
        <v>252</v>
      </c>
      <c r="EA83" s="40" t="s">
        <v>252</v>
      </c>
      <c r="EB83" s="39">
        <v>3.225806451612903</v>
      </c>
      <c r="EC83" s="40" t="s">
        <v>252</v>
      </c>
      <c r="ED83" s="39" t="s">
        <v>252</v>
      </c>
      <c r="EE83" s="40" t="s">
        <v>252</v>
      </c>
      <c r="EF83" s="40" t="s">
        <v>252</v>
      </c>
      <c r="EG83" s="39" t="s">
        <v>252</v>
      </c>
      <c r="EH83" s="39">
        <v>96.774193548387089</v>
      </c>
      <c r="EI83" s="40">
        <v>90.322580645161281</v>
      </c>
      <c r="EJ83" s="40" t="s">
        <v>252</v>
      </c>
      <c r="EK83" s="40">
        <v>6.4516129032258061</v>
      </c>
      <c r="EL83" s="40" t="s">
        <v>252</v>
      </c>
      <c r="EM83" s="40" t="s">
        <v>252</v>
      </c>
      <c r="EN83" s="40" t="s">
        <v>252</v>
      </c>
      <c r="EO83" s="40" t="s">
        <v>252</v>
      </c>
      <c r="EP83" s="40" t="s">
        <v>252</v>
      </c>
      <c r="EQ83" s="40" t="s">
        <v>252</v>
      </c>
      <c r="ER83" s="40" t="s">
        <v>252</v>
      </c>
      <c r="ES83" s="40" t="s">
        <v>252</v>
      </c>
      <c r="ET83" s="40" t="s">
        <v>252</v>
      </c>
      <c r="EU83" s="40" t="s">
        <v>252</v>
      </c>
      <c r="EV83" s="40">
        <v>100</v>
      </c>
    </row>
    <row r="84" spans="1:152" x14ac:dyDescent="0.2">
      <c r="A84" s="7" t="s">
        <v>304</v>
      </c>
      <c r="B84" s="34" t="s">
        <v>220</v>
      </c>
      <c r="C84" s="39" t="str">
        <f t="shared" si="0"/>
        <v/>
      </c>
      <c r="D84" s="40" t="str">
        <f t="shared" ref="D84:I85" si="125">IF(D36&gt;0,D36/$CQ36*100,"")</f>
        <v/>
      </c>
      <c r="E84" s="40" t="str">
        <f t="shared" si="125"/>
        <v/>
      </c>
      <c r="F84" s="40" t="str">
        <f t="shared" si="125"/>
        <v/>
      </c>
      <c r="G84" s="40" t="str">
        <f t="shared" si="125"/>
        <v/>
      </c>
      <c r="H84" s="40" t="str">
        <f t="shared" si="125"/>
        <v/>
      </c>
      <c r="I84" s="40" t="str">
        <f t="shared" si="125"/>
        <v/>
      </c>
      <c r="J84" s="39">
        <f t="shared" si="9"/>
        <v>100</v>
      </c>
      <c r="K84" s="40" t="str">
        <f t="shared" ref="K84:V84" si="126">IF(K36&gt;0,K36/$CQ36*100,"")</f>
        <v/>
      </c>
      <c r="L84" s="40" t="str">
        <f t="shared" si="126"/>
        <v/>
      </c>
      <c r="M84" s="40" t="str">
        <f t="shared" si="126"/>
        <v/>
      </c>
      <c r="N84" s="40" t="str">
        <f t="shared" si="126"/>
        <v/>
      </c>
      <c r="O84" s="40">
        <f t="shared" si="126"/>
        <v>100</v>
      </c>
      <c r="P84" s="40" t="str">
        <f t="shared" si="126"/>
        <v/>
      </c>
      <c r="Q84" s="40" t="str">
        <f t="shared" si="126"/>
        <v/>
      </c>
      <c r="R84" s="40" t="str">
        <f t="shared" si="126"/>
        <v/>
      </c>
      <c r="S84" s="40" t="str">
        <f t="shared" si="126"/>
        <v/>
      </c>
      <c r="T84" s="40" t="str">
        <f t="shared" si="126"/>
        <v/>
      </c>
      <c r="U84" s="40" t="str">
        <f t="shared" si="126"/>
        <v/>
      </c>
      <c r="V84" s="40" t="str">
        <f t="shared" si="126"/>
        <v/>
      </c>
      <c r="W84" s="39" t="str">
        <f t="shared" si="11"/>
        <v/>
      </c>
      <c r="X84" s="40" t="str">
        <f t="shared" ref="X84:AE85" si="127">IF(X36&gt;0,X36/$CQ36*100,"")</f>
        <v/>
      </c>
      <c r="Y84" s="40" t="str">
        <f t="shared" si="127"/>
        <v/>
      </c>
      <c r="Z84" s="40" t="str">
        <f t="shared" si="127"/>
        <v/>
      </c>
      <c r="AA84" s="40" t="str">
        <f t="shared" si="127"/>
        <v/>
      </c>
      <c r="AB84" s="40" t="str">
        <f t="shared" si="127"/>
        <v/>
      </c>
      <c r="AC84" s="40" t="str">
        <f t="shared" si="127"/>
        <v/>
      </c>
      <c r="AD84" s="40" t="str">
        <f t="shared" si="127"/>
        <v/>
      </c>
      <c r="AE84" s="40" t="str">
        <f t="shared" si="127"/>
        <v/>
      </c>
      <c r="AF84" s="39" t="str">
        <f t="shared" si="12"/>
        <v/>
      </c>
      <c r="AG84" s="40" t="str">
        <f t="shared" ref="AG84:AR84" si="128">IF(AG36&gt;0,AG36/$CQ36*100,"")</f>
        <v/>
      </c>
      <c r="AH84" s="40" t="str">
        <f t="shared" si="128"/>
        <v/>
      </c>
      <c r="AI84" s="40" t="str">
        <f t="shared" si="128"/>
        <v/>
      </c>
      <c r="AJ84" s="40" t="str">
        <f t="shared" si="128"/>
        <v/>
      </c>
      <c r="AK84" s="40" t="str">
        <f t="shared" si="128"/>
        <v/>
      </c>
      <c r="AL84" s="40" t="str">
        <f t="shared" si="128"/>
        <v/>
      </c>
      <c r="AM84" s="40" t="str">
        <f t="shared" si="128"/>
        <v/>
      </c>
      <c r="AN84" s="40" t="str">
        <f t="shared" si="128"/>
        <v/>
      </c>
      <c r="AO84" s="40" t="str">
        <f t="shared" si="128"/>
        <v/>
      </c>
      <c r="AP84" s="40" t="str">
        <f t="shared" si="128"/>
        <v/>
      </c>
      <c r="AQ84" s="40" t="str">
        <f t="shared" si="128"/>
        <v/>
      </c>
      <c r="AR84" s="40" t="str">
        <f t="shared" si="128"/>
        <v/>
      </c>
      <c r="AS84" s="39" t="str">
        <f t="shared" si="14"/>
        <v/>
      </c>
      <c r="AT84" s="40" t="str">
        <f t="shared" ref="AT84:BB84" si="129">IF(AT36&gt;0,AT36/$CQ36*100,"")</f>
        <v/>
      </c>
      <c r="AU84" s="40" t="str">
        <f t="shared" si="129"/>
        <v/>
      </c>
      <c r="AV84" s="40" t="str">
        <f t="shared" si="129"/>
        <v/>
      </c>
      <c r="AW84" s="40" t="str">
        <f t="shared" si="129"/>
        <v/>
      </c>
      <c r="AX84" s="40" t="str">
        <f t="shared" si="129"/>
        <v/>
      </c>
      <c r="AY84" s="40" t="str">
        <f t="shared" si="129"/>
        <v/>
      </c>
      <c r="AZ84" s="40" t="str">
        <f t="shared" si="129"/>
        <v/>
      </c>
      <c r="BA84" s="40" t="str">
        <f t="shared" si="129"/>
        <v/>
      </c>
      <c r="BB84" s="40" t="str">
        <f t="shared" si="129"/>
        <v/>
      </c>
      <c r="BC84" s="39" t="str">
        <f t="shared" si="16"/>
        <v/>
      </c>
      <c r="BD84" s="40" t="str">
        <f t="shared" ref="BD84:BL84" si="130">IF(BD36&gt;0,BD36/$CQ36*100,"")</f>
        <v/>
      </c>
      <c r="BE84" s="40" t="str">
        <f t="shared" si="130"/>
        <v/>
      </c>
      <c r="BF84" s="40" t="str">
        <f t="shared" si="130"/>
        <v/>
      </c>
      <c r="BG84" s="40" t="str">
        <f t="shared" si="130"/>
        <v/>
      </c>
      <c r="BH84" s="40" t="str">
        <f t="shared" si="130"/>
        <v/>
      </c>
      <c r="BI84" s="40" t="str">
        <f t="shared" si="130"/>
        <v/>
      </c>
      <c r="BJ84" s="40" t="str">
        <f t="shared" si="130"/>
        <v/>
      </c>
      <c r="BK84" s="40" t="str">
        <f t="shared" si="130"/>
        <v/>
      </c>
      <c r="BL84" s="40" t="str">
        <f t="shared" si="130"/>
        <v/>
      </c>
      <c r="BM84" s="39" t="str">
        <f t="shared" si="18"/>
        <v/>
      </c>
      <c r="BN84" s="40" t="str">
        <f t="shared" ref="BN84:BU85" si="131">IF(BN36&gt;0,BN36/$CQ36*100,"")</f>
        <v/>
      </c>
      <c r="BO84" s="40" t="str">
        <f t="shared" si="131"/>
        <v/>
      </c>
      <c r="BP84" s="40" t="str">
        <f t="shared" si="131"/>
        <v/>
      </c>
      <c r="BQ84" s="40" t="str">
        <f t="shared" si="131"/>
        <v/>
      </c>
      <c r="BR84" s="40" t="str">
        <f t="shared" si="131"/>
        <v/>
      </c>
      <c r="BS84" s="40" t="str">
        <f t="shared" si="131"/>
        <v/>
      </c>
      <c r="BT84" s="40" t="str">
        <f t="shared" si="131"/>
        <v/>
      </c>
      <c r="BU84" s="40" t="str">
        <f t="shared" si="131"/>
        <v/>
      </c>
      <c r="BV84" s="39" t="str">
        <f t="shared" si="19"/>
        <v/>
      </c>
      <c r="BW84" s="40" t="str">
        <f t="shared" ref="BW84:CQ84" si="132">IF(BW36&gt;0,BW36/$CQ36*100,"")</f>
        <v/>
      </c>
      <c r="BX84" s="40" t="str">
        <f t="shared" si="132"/>
        <v/>
      </c>
      <c r="BY84" s="40" t="str">
        <f t="shared" si="132"/>
        <v/>
      </c>
      <c r="BZ84" s="40" t="str">
        <f t="shared" si="132"/>
        <v/>
      </c>
      <c r="CA84" s="40" t="str">
        <f t="shared" si="132"/>
        <v/>
      </c>
      <c r="CB84" s="40" t="str">
        <f t="shared" si="132"/>
        <v/>
      </c>
      <c r="CC84" s="40" t="str">
        <f t="shared" si="132"/>
        <v/>
      </c>
      <c r="CD84" s="40" t="str">
        <f t="shared" si="132"/>
        <v/>
      </c>
      <c r="CE84" s="40" t="str">
        <f t="shared" si="132"/>
        <v/>
      </c>
      <c r="CF84" s="40" t="str">
        <f t="shared" si="132"/>
        <v/>
      </c>
      <c r="CG84" s="40" t="str">
        <f t="shared" si="132"/>
        <v/>
      </c>
      <c r="CH84" s="40" t="str">
        <f t="shared" si="132"/>
        <v/>
      </c>
      <c r="CI84" s="40" t="str">
        <f t="shared" si="132"/>
        <v/>
      </c>
      <c r="CJ84" s="40" t="str">
        <f t="shared" si="132"/>
        <v/>
      </c>
      <c r="CK84" s="40" t="str">
        <f t="shared" si="132"/>
        <v/>
      </c>
      <c r="CL84" s="40" t="str">
        <f t="shared" si="132"/>
        <v/>
      </c>
      <c r="CM84" s="40" t="str">
        <f t="shared" si="132"/>
        <v/>
      </c>
      <c r="CN84" s="40" t="str">
        <f t="shared" si="132"/>
        <v/>
      </c>
      <c r="CO84" s="40" t="str">
        <f t="shared" si="132"/>
        <v/>
      </c>
      <c r="CP84" s="40" t="str">
        <f t="shared" si="132"/>
        <v/>
      </c>
      <c r="CQ84" s="40">
        <f t="shared" si="132"/>
        <v>100</v>
      </c>
      <c r="CS84" s="7" t="s">
        <v>304</v>
      </c>
      <c r="CT84" s="34" t="s">
        <v>220</v>
      </c>
      <c r="CU84" s="39" t="s">
        <v>252</v>
      </c>
      <c r="CV84" s="40" t="s">
        <v>252</v>
      </c>
      <c r="CW84" s="40" t="s">
        <v>252</v>
      </c>
      <c r="CX84" s="39">
        <v>100</v>
      </c>
      <c r="CY84" s="40" t="s">
        <v>252</v>
      </c>
      <c r="CZ84" s="40" t="s">
        <v>252</v>
      </c>
      <c r="DA84" s="40" t="s">
        <v>252</v>
      </c>
      <c r="DB84" s="40">
        <v>100</v>
      </c>
      <c r="DC84" s="40" t="s">
        <v>252</v>
      </c>
      <c r="DD84" s="40" t="s">
        <v>252</v>
      </c>
      <c r="DE84" s="40" t="s">
        <v>252</v>
      </c>
      <c r="DF84" s="40" t="s">
        <v>252</v>
      </c>
      <c r="DG84" s="40" t="s">
        <v>252</v>
      </c>
      <c r="DH84" s="39" t="s">
        <v>252</v>
      </c>
      <c r="DI84" s="40" t="s">
        <v>252</v>
      </c>
      <c r="DJ84" s="40" t="s">
        <v>252</v>
      </c>
      <c r="DK84" s="40" t="s">
        <v>252</v>
      </c>
      <c r="DL84" s="40" t="s">
        <v>252</v>
      </c>
      <c r="DM84" s="40" t="s">
        <v>252</v>
      </c>
      <c r="DN84" s="40" t="s">
        <v>252</v>
      </c>
      <c r="DO84" s="40" t="s">
        <v>252</v>
      </c>
      <c r="DP84" s="40" t="s">
        <v>252</v>
      </c>
      <c r="DQ84" s="39" t="s">
        <v>252</v>
      </c>
      <c r="DR84" s="40" t="s">
        <v>252</v>
      </c>
      <c r="DS84" s="40" t="s">
        <v>252</v>
      </c>
      <c r="DT84" s="40" t="s">
        <v>252</v>
      </c>
      <c r="DU84" s="40" t="s">
        <v>252</v>
      </c>
      <c r="DV84" s="40" t="s">
        <v>252</v>
      </c>
      <c r="DW84" s="39" t="s">
        <v>252</v>
      </c>
      <c r="DX84" s="40" t="s">
        <v>252</v>
      </c>
      <c r="DY84" s="40" t="s">
        <v>252</v>
      </c>
      <c r="DZ84" s="40" t="s">
        <v>252</v>
      </c>
      <c r="EA84" s="40" t="s">
        <v>252</v>
      </c>
      <c r="EB84" s="39" t="s">
        <v>252</v>
      </c>
      <c r="EC84" s="40" t="s">
        <v>252</v>
      </c>
      <c r="ED84" s="39" t="s">
        <v>252</v>
      </c>
      <c r="EE84" s="40" t="s">
        <v>252</v>
      </c>
      <c r="EF84" s="40" t="s">
        <v>252</v>
      </c>
      <c r="EG84" s="39" t="s">
        <v>252</v>
      </c>
      <c r="EH84" s="39" t="s">
        <v>252</v>
      </c>
      <c r="EI84" s="40" t="s">
        <v>252</v>
      </c>
      <c r="EJ84" s="40" t="s">
        <v>252</v>
      </c>
      <c r="EK84" s="40" t="s">
        <v>252</v>
      </c>
      <c r="EL84" s="40" t="s">
        <v>252</v>
      </c>
      <c r="EM84" s="40" t="s">
        <v>252</v>
      </c>
      <c r="EN84" s="40" t="s">
        <v>252</v>
      </c>
      <c r="EO84" s="40" t="s">
        <v>252</v>
      </c>
      <c r="EP84" s="40" t="s">
        <v>252</v>
      </c>
      <c r="EQ84" s="40" t="s">
        <v>252</v>
      </c>
      <c r="ER84" s="40" t="s">
        <v>252</v>
      </c>
      <c r="ES84" s="40" t="s">
        <v>252</v>
      </c>
      <c r="ET84" s="40" t="s">
        <v>252</v>
      </c>
      <c r="EU84" s="40" t="s">
        <v>252</v>
      </c>
      <c r="EV84" s="40">
        <v>100</v>
      </c>
    </row>
    <row r="85" spans="1:152" x14ac:dyDescent="0.2">
      <c r="A85" s="34" t="s">
        <v>407</v>
      </c>
      <c r="B85" s="34" t="s">
        <v>221</v>
      </c>
      <c r="C85" s="39">
        <f t="shared" si="0"/>
        <v>7.1428571428571423</v>
      </c>
      <c r="D85" s="40" t="str">
        <f t="shared" si="125"/>
        <v/>
      </c>
      <c r="E85" s="40" t="str">
        <f t="shared" si="125"/>
        <v/>
      </c>
      <c r="F85" s="40" t="str">
        <f t="shared" si="125"/>
        <v/>
      </c>
      <c r="G85" s="40" t="str">
        <f t="shared" si="125"/>
        <v/>
      </c>
      <c r="H85" s="40" t="str">
        <f t="shared" si="125"/>
        <v/>
      </c>
      <c r="I85" s="40">
        <f t="shared" si="125"/>
        <v>7.1428571428571423</v>
      </c>
      <c r="J85" s="39" t="str">
        <f t="shared" si="9"/>
        <v/>
      </c>
      <c r="K85" s="40" t="str">
        <f t="shared" ref="K85:V85" si="133">IF(K37&gt;0,K37/$CQ37*100,"")</f>
        <v/>
      </c>
      <c r="L85" s="40" t="str">
        <f t="shared" si="133"/>
        <v/>
      </c>
      <c r="M85" s="40" t="str">
        <f t="shared" si="133"/>
        <v/>
      </c>
      <c r="N85" s="40" t="str">
        <f t="shared" si="133"/>
        <v/>
      </c>
      <c r="O85" s="40" t="str">
        <f t="shared" si="133"/>
        <v/>
      </c>
      <c r="P85" s="40" t="str">
        <f t="shared" si="133"/>
        <v/>
      </c>
      <c r="Q85" s="40" t="str">
        <f t="shared" si="133"/>
        <v/>
      </c>
      <c r="R85" s="40" t="str">
        <f t="shared" si="133"/>
        <v/>
      </c>
      <c r="S85" s="40" t="str">
        <f t="shared" si="133"/>
        <v/>
      </c>
      <c r="T85" s="40" t="str">
        <f t="shared" si="133"/>
        <v/>
      </c>
      <c r="U85" s="40" t="str">
        <f t="shared" si="133"/>
        <v/>
      </c>
      <c r="V85" s="40" t="str">
        <f t="shared" si="133"/>
        <v/>
      </c>
      <c r="W85" s="39" t="str">
        <f t="shared" si="11"/>
        <v/>
      </c>
      <c r="X85" s="40" t="str">
        <f t="shared" si="127"/>
        <v/>
      </c>
      <c r="Y85" s="40" t="str">
        <f t="shared" si="127"/>
        <v/>
      </c>
      <c r="Z85" s="40" t="str">
        <f t="shared" si="127"/>
        <v/>
      </c>
      <c r="AA85" s="40" t="str">
        <f t="shared" si="127"/>
        <v/>
      </c>
      <c r="AB85" s="40" t="str">
        <f t="shared" si="127"/>
        <v/>
      </c>
      <c r="AC85" s="40" t="str">
        <f t="shared" si="127"/>
        <v/>
      </c>
      <c r="AD85" s="40" t="str">
        <f t="shared" si="127"/>
        <v/>
      </c>
      <c r="AE85" s="40" t="str">
        <f t="shared" si="127"/>
        <v/>
      </c>
      <c r="AF85" s="39">
        <f t="shared" si="12"/>
        <v>35.714285714285708</v>
      </c>
      <c r="AG85" s="40" t="str">
        <f t="shared" ref="AG85:AR85" si="134">IF(AG37&gt;0,AG37/$CQ37*100,"")</f>
        <v/>
      </c>
      <c r="AH85" s="40">
        <f t="shared" si="134"/>
        <v>7.1428571428571423</v>
      </c>
      <c r="AI85" s="40">
        <f t="shared" si="134"/>
        <v>3.5714285714285712</v>
      </c>
      <c r="AJ85" s="40" t="str">
        <f t="shared" si="134"/>
        <v/>
      </c>
      <c r="AK85" s="40" t="str">
        <f t="shared" si="134"/>
        <v/>
      </c>
      <c r="AL85" s="40" t="str">
        <f t="shared" si="134"/>
        <v/>
      </c>
      <c r="AM85" s="40">
        <f t="shared" si="134"/>
        <v>21.428571428571427</v>
      </c>
      <c r="AN85" s="40" t="str">
        <f t="shared" si="134"/>
        <v/>
      </c>
      <c r="AO85" s="40">
        <f t="shared" si="134"/>
        <v>3.5714285714285712</v>
      </c>
      <c r="AP85" s="40" t="str">
        <f t="shared" si="134"/>
        <v/>
      </c>
      <c r="AQ85" s="40" t="str">
        <f t="shared" si="134"/>
        <v/>
      </c>
      <c r="AR85" s="40" t="str">
        <f t="shared" si="134"/>
        <v/>
      </c>
      <c r="AS85" s="39" t="str">
        <f t="shared" si="14"/>
        <v/>
      </c>
      <c r="AT85" s="40" t="str">
        <f t="shared" ref="AT85:BB85" si="135">IF(AT37&gt;0,AT37/$CQ37*100,"")</f>
        <v/>
      </c>
      <c r="AU85" s="40" t="str">
        <f t="shared" si="135"/>
        <v/>
      </c>
      <c r="AV85" s="40" t="str">
        <f t="shared" si="135"/>
        <v/>
      </c>
      <c r="AW85" s="40" t="str">
        <f t="shared" si="135"/>
        <v/>
      </c>
      <c r="AX85" s="40" t="str">
        <f t="shared" si="135"/>
        <v/>
      </c>
      <c r="AY85" s="40" t="str">
        <f t="shared" si="135"/>
        <v/>
      </c>
      <c r="AZ85" s="40" t="str">
        <f t="shared" si="135"/>
        <v/>
      </c>
      <c r="BA85" s="40" t="str">
        <f t="shared" si="135"/>
        <v/>
      </c>
      <c r="BB85" s="40" t="str">
        <f t="shared" si="135"/>
        <v/>
      </c>
      <c r="BC85" s="39" t="str">
        <f t="shared" si="16"/>
        <v/>
      </c>
      <c r="BD85" s="40" t="str">
        <f t="shared" ref="BD85:BL85" si="136">IF(BD37&gt;0,BD37/$CQ37*100,"")</f>
        <v/>
      </c>
      <c r="BE85" s="40" t="str">
        <f t="shared" si="136"/>
        <v/>
      </c>
      <c r="BF85" s="40" t="str">
        <f t="shared" si="136"/>
        <v/>
      </c>
      <c r="BG85" s="40" t="str">
        <f t="shared" si="136"/>
        <v/>
      </c>
      <c r="BH85" s="40" t="str">
        <f t="shared" si="136"/>
        <v/>
      </c>
      <c r="BI85" s="40" t="str">
        <f t="shared" si="136"/>
        <v/>
      </c>
      <c r="BJ85" s="40" t="str">
        <f t="shared" si="136"/>
        <v/>
      </c>
      <c r="BK85" s="40" t="str">
        <f t="shared" si="136"/>
        <v/>
      </c>
      <c r="BL85" s="40" t="str">
        <f t="shared" si="136"/>
        <v/>
      </c>
      <c r="BM85" s="39" t="str">
        <f t="shared" si="18"/>
        <v/>
      </c>
      <c r="BN85" s="40" t="str">
        <f t="shared" si="131"/>
        <v/>
      </c>
      <c r="BO85" s="40" t="str">
        <f t="shared" si="131"/>
        <v/>
      </c>
      <c r="BP85" s="40" t="str">
        <f t="shared" si="131"/>
        <v/>
      </c>
      <c r="BQ85" s="40" t="str">
        <f t="shared" si="131"/>
        <v/>
      </c>
      <c r="BR85" s="40" t="str">
        <f t="shared" si="131"/>
        <v/>
      </c>
      <c r="BS85" s="40" t="str">
        <f t="shared" si="131"/>
        <v/>
      </c>
      <c r="BT85" s="40" t="str">
        <f t="shared" si="131"/>
        <v/>
      </c>
      <c r="BU85" s="40" t="str">
        <f t="shared" si="131"/>
        <v/>
      </c>
      <c r="BV85" s="39">
        <f t="shared" si="19"/>
        <v>57.142857142857146</v>
      </c>
      <c r="BW85" s="40" t="str">
        <f t="shared" ref="BW85:CQ85" si="137">IF(BW37&gt;0,BW37/$CQ37*100,"")</f>
        <v/>
      </c>
      <c r="BX85" s="40" t="str">
        <f t="shared" si="137"/>
        <v/>
      </c>
      <c r="BY85" s="40" t="str">
        <f t="shared" si="137"/>
        <v/>
      </c>
      <c r="BZ85" s="40" t="str">
        <f t="shared" si="137"/>
        <v/>
      </c>
      <c r="CA85" s="40" t="str">
        <f t="shared" si="137"/>
        <v/>
      </c>
      <c r="CB85" s="40" t="str">
        <f t="shared" si="137"/>
        <v/>
      </c>
      <c r="CC85" s="40" t="str">
        <f t="shared" si="137"/>
        <v/>
      </c>
      <c r="CD85" s="40" t="str">
        <f t="shared" si="137"/>
        <v/>
      </c>
      <c r="CE85" s="40" t="str">
        <f t="shared" si="137"/>
        <v/>
      </c>
      <c r="CF85" s="40" t="str">
        <f t="shared" si="137"/>
        <v/>
      </c>
      <c r="CG85" s="40" t="str">
        <f t="shared" si="137"/>
        <v/>
      </c>
      <c r="CH85" s="40" t="str">
        <f t="shared" si="137"/>
        <v/>
      </c>
      <c r="CI85" s="40">
        <f t="shared" si="137"/>
        <v>10.714285714285714</v>
      </c>
      <c r="CJ85" s="40" t="str">
        <f t="shared" si="137"/>
        <v/>
      </c>
      <c r="CK85" s="40" t="str">
        <f t="shared" si="137"/>
        <v/>
      </c>
      <c r="CL85" s="40">
        <f t="shared" si="137"/>
        <v>46.428571428571431</v>
      </c>
      <c r="CM85" s="40" t="str">
        <f t="shared" si="137"/>
        <v/>
      </c>
      <c r="CN85" s="40" t="str">
        <f t="shared" si="137"/>
        <v/>
      </c>
      <c r="CO85" s="40" t="str">
        <f t="shared" si="137"/>
        <v/>
      </c>
      <c r="CP85" s="40" t="str">
        <f t="shared" si="137"/>
        <v/>
      </c>
      <c r="CQ85" s="40">
        <f t="shared" si="137"/>
        <v>100</v>
      </c>
      <c r="CS85" s="34" t="s">
        <v>407</v>
      </c>
      <c r="CT85" s="34" t="s">
        <v>221</v>
      </c>
      <c r="CU85" s="39">
        <v>7.1428571428571423</v>
      </c>
      <c r="CV85" s="40" t="s">
        <v>252</v>
      </c>
      <c r="CW85" s="40" t="s">
        <v>252</v>
      </c>
      <c r="CX85" s="39" t="s">
        <v>252</v>
      </c>
      <c r="CY85" s="40" t="s">
        <v>252</v>
      </c>
      <c r="CZ85" s="40" t="s">
        <v>252</v>
      </c>
      <c r="DA85" s="40" t="s">
        <v>252</v>
      </c>
      <c r="DB85" s="40" t="s">
        <v>252</v>
      </c>
      <c r="DC85" s="40" t="s">
        <v>252</v>
      </c>
      <c r="DD85" s="40" t="s">
        <v>252</v>
      </c>
      <c r="DE85" s="40" t="s">
        <v>252</v>
      </c>
      <c r="DF85" s="40" t="s">
        <v>252</v>
      </c>
      <c r="DG85" s="40" t="s">
        <v>252</v>
      </c>
      <c r="DH85" s="39" t="s">
        <v>252</v>
      </c>
      <c r="DI85" s="40" t="s">
        <v>252</v>
      </c>
      <c r="DJ85" s="40" t="s">
        <v>252</v>
      </c>
      <c r="DK85" s="40" t="s">
        <v>252</v>
      </c>
      <c r="DL85" s="40" t="s">
        <v>252</v>
      </c>
      <c r="DM85" s="40" t="s">
        <v>252</v>
      </c>
      <c r="DN85" s="40" t="s">
        <v>252</v>
      </c>
      <c r="DO85" s="40" t="s">
        <v>252</v>
      </c>
      <c r="DP85" s="40" t="s">
        <v>252</v>
      </c>
      <c r="DQ85" s="39">
        <v>35.714285714285708</v>
      </c>
      <c r="DR85" s="40" t="s">
        <v>252</v>
      </c>
      <c r="DS85" s="40">
        <v>21.428571428571427</v>
      </c>
      <c r="DT85" s="40" t="s">
        <v>252</v>
      </c>
      <c r="DU85" s="40">
        <v>3.5714285714285712</v>
      </c>
      <c r="DV85" s="40" t="s">
        <v>252</v>
      </c>
      <c r="DW85" s="39" t="s">
        <v>252</v>
      </c>
      <c r="DX85" s="40" t="s">
        <v>252</v>
      </c>
      <c r="DY85" s="40" t="s">
        <v>252</v>
      </c>
      <c r="DZ85" s="40" t="s">
        <v>252</v>
      </c>
      <c r="EA85" s="40" t="s">
        <v>252</v>
      </c>
      <c r="EB85" s="39" t="s">
        <v>252</v>
      </c>
      <c r="EC85" s="40" t="s">
        <v>252</v>
      </c>
      <c r="ED85" s="39" t="s">
        <v>252</v>
      </c>
      <c r="EE85" s="40" t="s">
        <v>252</v>
      </c>
      <c r="EF85" s="40" t="s">
        <v>252</v>
      </c>
      <c r="EG85" s="39" t="s">
        <v>252</v>
      </c>
      <c r="EH85" s="39">
        <v>57.142857142857146</v>
      </c>
      <c r="EI85" s="40" t="s">
        <v>252</v>
      </c>
      <c r="EJ85" s="40" t="s">
        <v>252</v>
      </c>
      <c r="EK85" s="40" t="s">
        <v>252</v>
      </c>
      <c r="EL85" s="40" t="s">
        <v>252</v>
      </c>
      <c r="EM85" s="40" t="s">
        <v>252</v>
      </c>
      <c r="EN85" s="40" t="s">
        <v>252</v>
      </c>
      <c r="EO85" s="40" t="s">
        <v>252</v>
      </c>
      <c r="EP85" s="40">
        <v>10.714285714285714</v>
      </c>
      <c r="EQ85" s="40" t="s">
        <v>252</v>
      </c>
      <c r="ER85" s="40" t="s">
        <v>252</v>
      </c>
      <c r="ES85" s="40">
        <v>46.428571428571431</v>
      </c>
      <c r="ET85" s="40" t="s">
        <v>252</v>
      </c>
      <c r="EU85" s="40" t="s">
        <v>252</v>
      </c>
      <c r="EV85" s="40">
        <v>100</v>
      </c>
    </row>
    <row r="86" spans="1:152" x14ac:dyDescent="0.2">
      <c r="A86" s="34" t="s">
        <v>408</v>
      </c>
      <c r="B86" s="34" t="s">
        <v>224</v>
      </c>
      <c r="C86" s="39" t="str">
        <f t="shared" si="0"/>
        <v/>
      </c>
      <c r="D86" s="40" t="str">
        <f t="shared" ref="D86:I88" si="138">IF(D39&gt;0,D39/$CQ39*100,"")</f>
        <v/>
      </c>
      <c r="E86" s="40" t="str">
        <f t="shared" si="138"/>
        <v/>
      </c>
      <c r="F86" s="40" t="str">
        <f t="shared" si="138"/>
        <v/>
      </c>
      <c r="G86" s="40" t="str">
        <f t="shared" si="138"/>
        <v/>
      </c>
      <c r="H86" s="40" t="str">
        <f t="shared" si="138"/>
        <v/>
      </c>
      <c r="I86" s="40" t="str">
        <f t="shared" si="138"/>
        <v/>
      </c>
      <c r="J86" s="39">
        <f t="shared" si="9"/>
        <v>92.857142857142861</v>
      </c>
      <c r="K86" s="40" t="str">
        <f t="shared" ref="K86:V86" si="139">IF(K39&gt;0,K39/$CQ39*100,"")</f>
        <v/>
      </c>
      <c r="L86" s="40" t="str">
        <f t="shared" si="139"/>
        <v/>
      </c>
      <c r="M86" s="40" t="str">
        <f t="shared" si="139"/>
        <v/>
      </c>
      <c r="N86" s="40" t="str">
        <f t="shared" si="139"/>
        <v/>
      </c>
      <c r="O86" s="40" t="str">
        <f t="shared" si="139"/>
        <v/>
      </c>
      <c r="P86" s="40" t="str">
        <f t="shared" si="139"/>
        <v/>
      </c>
      <c r="Q86" s="40" t="str">
        <f t="shared" si="139"/>
        <v/>
      </c>
      <c r="R86" s="40" t="str">
        <f t="shared" si="139"/>
        <v/>
      </c>
      <c r="S86" s="40">
        <f t="shared" si="139"/>
        <v>92.857142857142861</v>
      </c>
      <c r="T86" s="40" t="str">
        <f t="shared" si="139"/>
        <v/>
      </c>
      <c r="U86" s="40" t="str">
        <f t="shared" si="139"/>
        <v/>
      </c>
      <c r="V86" s="40" t="str">
        <f t="shared" si="139"/>
        <v/>
      </c>
      <c r="W86" s="39">
        <f t="shared" si="11"/>
        <v>7.1428571428571423</v>
      </c>
      <c r="X86" s="40" t="str">
        <f t="shared" ref="X86:AE88" si="140">IF(X39&gt;0,X39/$CQ39*100,"")</f>
        <v/>
      </c>
      <c r="Y86" s="40">
        <f t="shared" si="140"/>
        <v>7.1428571428571423</v>
      </c>
      <c r="Z86" s="40" t="str">
        <f t="shared" si="140"/>
        <v/>
      </c>
      <c r="AA86" s="40" t="str">
        <f t="shared" si="140"/>
        <v/>
      </c>
      <c r="AB86" s="40" t="str">
        <f t="shared" si="140"/>
        <v/>
      </c>
      <c r="AC86" s="40" t="str">
        <f t="shared" si="140"/>
        <v/>
      </c>
      <c r="AD86" s="40" t="str">
        <f t="shared" si="140"/>
        <v/>
      </c>
      <c r="AE86" s="40" t="str">
        <f t="shared" si="140"/>
        <v/>
      </c>
      <c r="AF86" s="39" t="str">
        <f t="shared" si="12"/>
        <v/>
      </c>
      <c r="AG86" s="40" t="str">
        <f t="shared" ref="AG86:AR86" si="141">IF(AG39&gt;0,AG39/$CQ39*100,"")</f>
        <v/>
      </c>
      <c r="AH86" s="40" t="str">
        <f t="shared" si="141"/>
        <v/>
      </c>
      <c r="AI86" s="40" t="str">
        <f t="shared" si="141"/>
        <v/>
      </c>
      <c r="AJ86" s="40" t="str">
        <f t="shared" si="141"/>
        <v/>
      </c>
      <c r="AK86" s="40" t="str">
        <f t="shared" si="141"/>
        <v/>
      </c>
      <c r="AL86" s="40" t="str">
        <f t="shared" si="141"/>
        <v/>
      </c>
      <c r="AM86" s="40" t="str">
        <f t="shared" si="141"/>
        <v/>
      </c>
      <c r="AN86" s="40" t="str">
        <f t="shared" si="141"/>
        <v/>
      </c>
      <c r="AO86" s="40" t="str">
        <f t="shared" si="141"/>
        <v/>
      </c>
      <c r="AP86" s="40" t="str">
        <f t="shared" si="141"/>
        <v/>
      </c>
      <c r="AQ86" s="40" t="str">
        <f t="shared" si="141"/>
        <v/>
      </c>
      <c r="AR86" s="40" t="str">
        <f t="shared" si="141"/>
        <v/>
      </c>
      <c r="AS86" s="39" t="str">
        <f t="shared" si="14"/>
        <v/>
      </c>
      <c r="AT86" s="40" t="str">
        <f t="shared" ref="AT86:BB86" si="142">IF(AT39&gt;0,AT39/$CQ39*100,"")</f>
        <v/>
      </c>
      <c r="AU86" s="40" t="str">
        <f t="shared" si="142"/>
        <v/>
      </c>
      <c r="AV86" s="40" t="str">
        <f t="shared" si="142"/>
        <v/>
      </c>
      <c r="AW86" s="40" t="str">
        <f t="shared" si="142"/>
        <v/>
      </c>
      <c r="AX86" s="40" t="str">
        <f t="shared" si="142"/>
        <v/>
      </c>
      <c r="AY86" s="40" t="str">
        <f t="shared" si="142"/>
        <v/>
      </c>
      <c r="AZ86" s="40" t="str">
        <f t="shared" si="142"/>
        <v/>
      </c>
      <c r="BA86" s="40" t="str">
        <f t="shared" si="142"/>
        <v/>
      </c>
      <c r="BB86" s="40" t="str">
        <f t="shared" si="142"/>
        <v/>
      </c>
      <c r="BC86" s="39" t="str">
        <f t="shared" si="16"/>
        <v/>
      </c>
      <c r="BD86" s="40" t="str">
        <f t="shared" ref="BD86:BL86" si="143">IF(BD39&gt;0,BD39/$CQ39*100,"")</f>
        <v/>
      </c>
      <c r="BE86" s="40" t="str">
        <f t="shared" si="143"/>
        <v/>
      </c>
      <c r="BF86" s="40" t="str">
        <f t="shared" si="143"/>
        <v/>
      </c>
      <c r="BG86" s="40" t="str">
        <f t="shared" si="143"/>
        <v/>
      </c>
      <c r="BH86" s="40" t="str">
        <f t="shared" si="143"/>
        <v/>
      </c>
      <c r="BI86" s="40" t="str">
        <f t="shared" si="143"/>
        <v/>
      </c>
      <c r="BJ86" s="40" t="str">
        <f t="shared" si="143"/>
        <v/>
      </c>
      <c r="BK86" s="40" t="str">
        <f t="shared" si="143"/>
        <v/>
      </c>
      <c r="BL86" s="40" t="str">
        <f t="shared" si="143"/>
        <v/>
      </c>
      <c r="BM86" s="39" t="str">
        <f t="shared" si="18"/>
        <v/>
      </c>
      <c r="BN86" s="40" t="str">
        <f t="shared" ref="BN86:BT88" si="144">IF(BN39&gt;0,BN39/$CQ39*100,"")</f>
        <v/>
      </c>
      <c r="BO86" s="40" t="str">
        <f t="shared" si="144"/>
        <v/>
      </c>
      <c r="BP86" s="40" t="str">
        <f t="shared" si="144"/>
        <v/>
      </c>
      <c r="BQ86" s="40" t="str">
        <f t="shared" si="144"/>
        <v/>
      </c>
      <c r="BR86" s="40" t="str">
        <f t="shared" si="144"/>
        <v/>
      </c>
      <c r="BS86" s="40" t="str">
        <f t="shared" si="144"/>
        <v/>
      </c>
      <c r="BT86" s="40" t="str">
        <f t="shared" si="144"/>
        <v/>
      </c>
      <c r="BU86" s="40" t="str">
        <f t="shared" ref="BU86" si="145">IF(BU39&gt;0,BU39/$CQ39*100,"")</f>
        <v/>
      </c>
      <c r="BV86" s="39" t="str">
        <f t="shared" si="19"/>
        <v/>
      </c>
      <c r="BW86" s="40" t="str">
        <f t="shared" ref="BW86:CQ86" si="146">IF(BW39&gt;0,BW39/$CQ39*100,"")</f>
        <v/>
      </c>
      <c r="BX86" s="40" t="str">
        <f t="shared" si="146"/>
        <v/>
      </c>
      <c r="BY86" s="40" t="str">
        <f t="shared" si="146"/>
        <v/>
      </c>
      <c r="BZ86" s="40" t="str">
        <f t="shared" si="146"/>
        <v/>
      </c>
      <c r="CA86" s="40" t="str">
        <f t="shared" si="146"/>
        <v/>
      </c>
      <c r="CB86" s="40" t="str">
        <f t="shared" si="146"/>
        <v/>
      </c>
      <c r="CC86" s="40" t="str">
        <f t="shared" si="146"/>
        <v/>
      </c>
      <c r="CD86" s="40" t="str">
        <f t="shared" si="146"/>
        <v/>
      </c>
      <c r="CE86" s="40" t="str">
        <f t="shared" si="146"/>
        <v/>
      </c>
      <c r="CF86" s="40" t="str">
        <f t="shared" si="146"/>
        <v/>
      </c>
      <c r="CG86" s="40" t="str">
        <f t="shared" si="146"/>
        <v/>
      </c>
      <c r="CH86" s="40" t="str">
        <f t="shared" si="146"/>
        <v/>
      </c>
      <c r="CI86" s="40" t="str">
        <f t="shared" si="146"/>
        <v/>
      </c>
      <c r="CJ86" s="40" t="str">
        <f t="shared" si="146"/>
        <v/>
      </c>
      <c r="CK86" s="40" t="str">
        <f t="shared" si="146"/>
        <v/>
      </c>
      <c r="CL86" s="40" t="str">
        <f t="shared" si="146"/>
        <v/>
      </c>
      <c r="CM86" s="40" t="str">
        <f t="shared" si="146"/>
        <v/>
      </c>
      <c r="CN86" s="40" t="str">
        <f t="shared" si="146"/>
        <v/>
      </c>
      <c r="CO86" s="40" t="str">
        <f t="shared" si="146"/>
        <v/>
      </c>
      <c r="CP86" s="40" t="str">
        <f t="shared" si="146"/>
        <v/>
      </c>
      <c r="CQ86" s="40">
        <f t="shared" si="146"/>
        <v>100</v>
      </c>
      <c r="CS86" s="34" t="s">
        <v>408</v>
      </c>
      <c r="CT86" s="34" t="s">
        <v>224</v>
      </c>
      <c r="CU86" s="39" t="s">
        <v>252</v>
      </c>
      <c r="CV86" s="40" t="s">
        <v>252</v>
      </c>
      <c r="CW86" s="40" t="s">
        <v>252</v>
      </c>
      <c r="CX86" s="39">
        <v>92.857142857142861</v>
      </c>
      <c r="CY86" s="40" t="s">
        <v>252</v>
      </c>
      <c r="CZ86" s="40" t="s">
        <v>252</v>
      </c>
      <c r="DA86" s="40" t="s">
        <v>252</v>
      </c>
      <c r="DB86" s="40" t="s">
        <v>252</v>
      </c>
      <c r="DC86" s="40" t="s">
        <v>252</v>
      </c>
      <c r="DD86" s="40" t="s">
        <v>252</v>
      </c>
      <c r="DE86" s="40">
        <v>92.857142857142861</v>
      </c>
      <c r="DF86" s="40" t="s">
        <v>252</v>
      </c>
      <c r="DG86" s="40" t="s">
        <v>252</v>
      </c>
      <c r="DH86" s="39">
        <v>7.1428571428571423</v>
      </c>
      <c r="DI86" s="40" t="s">
        <v>252</v>
      </c>
      <c r="DJ86" s="40">
        <v>7.1428571428571423</v>
      </c>
      <c r="DK86" s="40" t="s">
        <v>252</v>
      </c>
      <c r="DL86" s="40" t="s">
        <v>252</v>
      </c>
      <c r="DM86" s="40" t="s">
        <v>252</v>
      </c>
      <c r="DN86" s="40" t="s">
        <v>252</v>
      </c>
      <c r="DO86" s="40" t="s">
        <v>252</v>
      </c>
      <c r="DP86" s="40" t="s">
        <v>252</v>
      </c>
      <c r="DQ86" s="39" t="s">
        <v>252</v>
      </c>
      <c r="DR86" s="40" t="s">
        <v>252</v>
      </c>
      <c r="DS86" s="40" t="s">
        <v>252</v>
      </c>
      <c r="DT86" s="40" t="s">
        <v>252</v>
      </c>
      <c r="DU86" s="40" t="s">
        <v>252</v>
      </c>
      <c r="DV86" s="40" t="s">
        <v>252</v>
      </c>
      <c r="DW86" s="39" t="s">
        <v>252</v>
      </c>
      <c r="DX86" s="40" t="s">
        <v>252</v>
      </c>
      <c r="DY86" s="40" t="s">
        <v>252</v>
      </c>
      <c r="DZ86" s="40" t="s">
        <v>252</v>
      </c>
      <c r="EA86" s="40" t="s">
        <v>252</v>
      </c>
      <c r="EB86" s="39" t="s">
        <v>252</v>
      </c>
      <c r="EC86" s="40" t="s">
        <v>252</v>
      </c>
      <c r="ED86" s="39" t="s">
        <v>252</v>
      </c>
      <c r="EE86" s="40" t="s">
        <v>252</v>
      </c>
      <c r="EF86" s="40" t="s">
        <v>252</v>
      </c>
      <c r="EG86" s="39" t="s">
        <v>252</v>
      </c>
      <c r="EH86" s="39" t="s">
        <v>252</v>
      </c>
      <c r="EI86" s="40" t="s">
        <v>252</v>
      </c>
      <c r="EJ86" s="40" t="s">
        <v>252</v>
      </c>
      <c r="EK86" s="40" t="s">
        <v>252</v>
      </c>
      <c r="EL86" s="40" t="s">
        <v>252</v>
      </c>
      <c r="EM86" s="40" t="s">
        <v>252</v>
      </c>
      <c r="EN86" s="40" t="s">
        <v>252</v>
      </c>
      <c r="EO86" s="40" t="s">
        <v>252</v>
      </c>
      <c r="EP86" s="40" t="s">
        <v>252</v>
      </c>
      <c r="EQ86" s="40" t="s">
        <v>252</v>
      </c>
      <c r="ER86" s="40" t="s">
        <v>252</v>
      </c>
      <c r="ES86" s="40" t="s">
        <v>252</v>
      </c>
      <c r="ET86" s="40" t="s">
        <v>252</v>
      </c>
      <c r="EU86" s="40" t="s">
        <v>252</v>
      </c>
      <c r="EV86" s="40">
        <v>100</v>
      </c>
    </row>
    <row r="87" spans="1:152" x14ac:dyDescent="0.2">
      <c r="A87" s="34" t="s">
        <v>305</v>
      </c>
      <c r="B87" s="34" t="s">
        <v>225</v>
      </c>
      <c r="C87" s="39" t="str">
        <f t="shared" si="0"/>
        <v/>
      </c>
      <c r="D87" s="40" t="str">
        <f t="shared" si="138"/>
        <v/>
      </c>
      <c r="E87" s="40" t="str">
        <f t="shared" si="138"/>
        <v/>
      </c>
      <c r="F87" s="40" t="str">
        <f t="shared" si="138"/>
        <v/>
      </c>
      <c r="G87" s="40" t="str">
        <f t="shared" si="138"/>
        <v/>
      </c>
      <c r="H87" s="40" t="str">
        <f t="shared" si="138"/>
        <v/>
      </c>
      <c r="I87" s="40" t="str">
        <f t="shared" si="138"/>
        <v/>
      </c>
      <c r="J87" s="39">
        <f t="shared" si="9"/>
        <v>62.962962962962962</v>
      </c>
      <c r="K87" s="40" t="str">
        <f t="shared" ref="K87:V87" si="147">IF(K40&gt;0,K40/$CQ40*100,"")</f>
        <v/>
      </c>
      <c r="L87" s="40" t="str">
        <f t="shared" si="147"/>
        <v/>
      </c>
      <c r="M87" s="40" t="str">
        <f t="shared" si="147"/>
        <v/>
      </c>
      <c r="N87" s="40" t="str">
        <f t="shared" si="147"/>
        <v/>
      </c>
      <c r="O87" s="40">
        <f t="shared" si="147"/>
        <v>7.4074074074074066</v>
      </c>
      <c r="P87" s="40" t="str">
        <f t="shared" si="147"/>
        <v/>
      </c>
      <c r="Q87" s="40">
        <f t="shared" si="147"/>
        <v>11.111111111111111</v>
      </c>
      <c r="R87" s="40">
        <f t="shared" si="147"/>
        <v>7.4074074074074066</v>
      </c>
      <c r="S87" s="40" t="str">
        <f t="shared" si="147"/>
        <v/>
      </c>
      <c r="T87" s="40">
        <f t="shared" si="147"/>
        <v>37.037037037037038</v>
      </c>
      <c r="U87" s="40" t="str">
        <f t="shared" si="147"/>
        <v/>
      </c>
      <c r="V87" s="40" t="str">
        <f t="shared" si="147"/>
        <v/>
      </c>
      <c r="W87" s="39" t="str">
        <f t="shared" si="11"/>
        <v/>
      </c>
      <c r="X87" s="40" t="str">
        <f t="shared" si="140"/>
        <v/>
      </c>
      <c r="Y87" s="40" t="str">
        <f t="shared" si="140"/>
        <v/>
      </c>
      <c r="Z87" s="40" t="str">
        <f t="shared" si="140"/>
        <v/>
      </c>
      <c r="AA87" s="40" t="str">
        <f t="shared" si="140"/>
        <v/>
      </c>
      <c r="AB87" s="40" t="str">
        <f t="shared" si="140"/>
        <v/>
      </c>
      <c r="AC87" s="40" t="str">
        <f t="shared" si="140"/>
        <v/>
      </c>
      <c r="AD87" s="40" t="str">
        <f t="shared" si="140"/>
        <v/>
      </c>
      <c r="AE87" s="40" t="str">
        <f t="shared" si="140"/>
        <v/>
      </c>
      <c r="AF87" s="39" t="str">
        <f t="shared" si="12"/>
        <v/>
      </c>
      <c r="AG87" s="40" t="str">
        <f t="shared" ref="AG87:AR87" si="148">IF(AG40&gt;0,AG40/$CQ40*100,"")</f>
        <v/>
      </c>
      <c r="AH87" s="40" t="str">
        <f t="shared" si="148"/>
        <v/>
      </c>
      <c r="AI87" s="40" t="str">
        <f t="shared" si="148"/>
        <v/>
      </c>
      <c r="AJ87" s="40" t="str">
        <f t="shared" si="148"/>
        <v/>
      </c>
      <c r="AK87" s="40" t="str">
        <f t="shared" si="148"/>
        <v/>
      </c>
      <c r="AL87" s="40" t="str">
        <f t="shared" si="148"/>
        <v/>
      </c>
      <c r="AM87" s="40" t="str">
        <f t="shared" si="148"/>
        <v/>
      </c>
      <c r="AN87" s="40" t="str">
        <f t="shared" si="148"/>
        <v/>
      </c>
      <c r="AO87" s="40" t="str">
        <f t="shared" si="148"/>
        <v/>
      </c>
      <c r="AP87" s="40" t="str">
        <f t="shared" si="148"/>
        <v/>
      </c>
      <c r="AQ87" s="40" t="str">
        <f t="shared" si="148"/>
        <v/>
      </c>
      <c r="AR87" s="40" t="str">
        <f t="shared" si="148"/>
        <v/>
      </c>
      <c r="AS87" s="39" t="str">
        <f t="shared" si="14"/>
        <v/>
      </c>
      <c r="AT87" s="40" t="str">
        <f t="shared" ref="AT87:BB87" si="149">IF(AT40&gt;0,AT40/$CQ40*100,"")</f>
        <v/>
      </c>
      <c r="AU87" s="40" t="str">
        <f t="shared" si="149"/>
        <v/>
      </c>
      <c r="AV87" s="40" t="str">
        <f t="shared" si="149"/>
        <v/>
      </c>
      <c r="AW87" s="40" t="str">
        <f t="shared" si="149"/>
        <v/>
      </c>
      <c r="AX87" s="40" t="str">
        <f t="shared" si="149"/>
        <v/>
      </c>
      <c r="AY87" s="40" t="str">
        <f t="shared" si="149"/>
        <v/>
      </c>
      <c r="AZ87" s="40" t="str">
        <f t="shared" si="149"/>
        <v/>
      </c>
      <c r="BA87" s="40" t="str">
        <f t="shared" si="149"/>
        <v/>
      </c>
      <c r="BB87" s="40" t="str">
        <f t="shared" si="149"/>
        <v/>
      </c>
      <c r="BC87" s="39" t="str">
        <f t="shared" si="16"/>
        <v/>
      </c>
      <c r="BD87" s="40" t="str">
        <f t="shared" ref="BD87:BL87" si="150">IF(BD40&gt;0,BD40/$CQ40*100,"")</f>
        <v/>
      </c>
      <c r="BE87" s="40" t="str">
        <f t="shared" si="150"/>
        <v/>
      </c>
      <c r="BF87" s="40" t="str">
        <f t="shared" si="150"/>
        <v/>
      </c>
      <c r="BG87" s="40" t="str">
        <f t="shared" si="150"/>
        <v/>
      </c>
      <c r="BH87" s="40" t="str">
        <f t="shared" si="150"/>
        <v/>
      </c>
      <c r="BI87" s="40" t="str">
        <f t="shared" si="150"/>
        <v/>
      </c>
      <c r="BJ87" s="40" t="str">
        <f t="shared" si="150"/>
        <v/>
      </c>
      <c r="BK87" s="40" t="str">
        <f t="shared" si="150"/>
        <v/>
      </c>
      <c r="BL87" s="40" t="str">
        <f t="shared" si="150"/>
        <v/>
      </c>
      <c r="BM87" s="39" t="str">
        <f t="shared" si="18"/>
        <v/>
      </c>
      <c r="BN87" s="40" t="str">
        <f t="shared" si="144"/>
        <v/>
      </c>
      <c r="BO87" s="40" t="str">
        <f t="shared" si="144"/>
        <v/>
      </c>
      <c r="BP87" s="40" t="str">
        <f t="shared" si="144"/>
        <v/>
      </c>
      <c r="BQ87" s="40" t="str">
        <f t="shared" si="144"/>
        <v/>
      </c>
      <c r="BR87" s="40" t="str">
        <f t="shared" si="144"/>
        <v/>
      </c>
      <c r="BS87" s="40" t="str">
        <f t="shared" si="144"/>
        <v/>
      </c>
      <c r="BT87" s="40" t="str">
        <f t="shared" si="144"/>
        <v/>
      </c>
      <c r="BU87" s="40" t="str">
        <f>IF(BU40&gt;0,BU40/$CQ40*100,"")</f>
        <v/>
      </c>
      <c r="BV87" s="39">
        <f t="shared" si="19"/>
        <v>37.037037037037031</v>
      </c>
      <c r="BW87" s="40">
        <f t="shared" ref="BW87:CQ87" si="151">IF(BW40&gt;0,BW40/$CQ40*100,"")</f>
        <v>3.7037037037037033</v>
      </c>
      <c r="BX87" s="40">
        <f t="shared" si="151"/>
        <v>14.814814814814813</v>
      </c>
      <c r="BY87" s="40" t="str">
        <f t="shared" si="151"/>
        <v/>
      </c>
      <c r="BZ87" s="40" t="str">
        <f t="shared" si="151"/>
        <v/>
      </c>
      <c r="CA87" s="40" t="str">
        <f t="shared" si="151"/>
        <v/>
      </c>
      <c r="CB87" s="40" t="str">
        <f t="shared" si="151"/>
        <v/>
      </c>
      <c r="CC87" s="40" t="str">
        <f t="shared" si="151"/>
        <v/>
      </c>
      <c r="CD87" s="40" t="str">
        <f t="shared" si="151"/>
        <v/>
      </c>
      <c r="CE87" s="40">
        <f t="shared" si="151"/>
        <v>3.7037037037037033</v>
      </c>
      <c r="CF87" s="40" t="str">
        <f t="shared" si="151"/>
        <v/>
      </c>
      <c r="CG87" s="40" t="str">
        <f t="shared" si="151"/>
        <v/>
      </c>
      <c r="CH87" s="40" t="str">
        <f t="shared" si="151"/>
        <v/>
      </c>
      <c r="CI87" s="40" t="str">
        <f t="shared" si="151"/>
        <v/>
      </c>
      <c r="CJ87" s="40" t="str">
        <f t="shared" si="151"/>
        <v/>
      </c>
      <c r="CK87" s="40">
        <f t="shared" si="151"/>
        <v>14.814814814814813</v>
      </c>
      <c r="CL87" s="40" t="str">
        <f t="shared" si="151"/>
        <v/>
      </c>
      <c r="CM87" s="40" t="str">
        <f t="shared" si="151"/>
        <v/>
      </c>
      <c r="CN87" s="40" t="str">
        <f t="shared" si="151"/>
        <v/>
      </c>
      <c r="CO87" s="40" t="str">
        <f t="shared" si="151"/>
        <v/>
      </c>
      <c r="CP87" s="40" t="str">
        <f t="shared" si="151"/>
        <v/>
      </c>
      <c r="CQ87" s="40">
        <f t="shared" si="151"/>
        <v>100</v>
      </c>
      <c r="CS87" s="34" t="s">
        <v>305</v>
      </c>
      <c r="CT87" s="34" t="s">
        <v>225</v>
      </c>
      <c r="CU87" s="39" t="s">
        <v>252</v>
      </c>
      <c r="CV87" s="40" t="s">
        <v>252</v>
      </c>
      <c r="CW87" s="40" t="s">
        <v>252</v>
      </c>
      <c r="CX87" s="39">
        <v>62.962962962962962</v>
      </c>
      <c r="CY87" s="40" t="s">
        <v>252</v>
      </c>
      <c r="CZ87" s="40" t="s">
        <v>252</v>
      </c>
      <c r="DA87" s="40" t="s">
        <v>252</v>
      </c>
      <c r="DB87" s="40">
        <v>7.4074074074074066</v>
      </c>
      <c r="DC87" s="40">
        <v>11.111111111111111</v>
      </c>
      <c r="DD87" s="40">
        <v>7.4074074074074066</v>
      </c>
      <c r="DE87" s="40" t="s">
        <v>252</v>
      </c>
      <c r="DF87" s="40">
        <v>37.037037037037038</v>
      </c>
      <c r="DG87" s="40" t="s">
        <v>252</v>
      </c>
      <c r="DH87" s="39" t="s">
        <v>252</v>
      </c>
      <c r="DI87" s="40" t="s">
        <v>252</v>
      </c>
      <c r="DJ87" s="40" t="s">
        <v>252</v>
      </c>
      <c r="DK87" s="40" t="s">
        <v>252</v>
      </c>
      <c r="DL87" s="40" t="s">
        <v>252</v>
      </c>
      <c r="DM87" s="40" t="s">
        <v>252</v>
      </c>
      <c r="DN87" s="40" t="s">
        <v>252</v>
      </c>
      <c r="DO87" s="40" t="s">
        <v>252</v>
      </c>
      <c r="DP87" s="40" t="s">
        <v>252</v>
      </c>
      <c r="DQ87" s="39" t="s">
        <v>252</v>
      </c>
      <c r="DR87" s="40" t="s">
        <v>252</v>
      </c>
      <c r="DS87" s="40" t="s">
        <v>252</v>
      </c>
      <c r="DT87" s="40" t="s">
        <v>252</v>
      </c>
      <c r="DU87" s="40" t="s">
        <v>252</v>
      </c>
      <c r="DV87" s="40" t="s">
        <v>252</v>
      </c>
      <c r="DW87" s="39" t="s">
        <v>252</v>
      </c>
      <c r="DX87" s="40" t="s">
        <v>252</v>
      </c>
      <c r="DY87" s="40" t="s">
        <v>252</v>
      </c>
      <c r="DZ87" s="40" t="s">
        <v>252</v>
      </c>
      <c r="EA87" s="40" t="s">
        <v>252</v>
      </c>
      <c r="EB87" s="39" t="s">
        <v>252</v>
      </c>
      <c r="EC87" s="40" t="s">
        <v>252</v>
      </c>
      <c r="ED87" s="39" t="s">
        <v>252</v>
      </c>
      <c r="EE87" s="40" t="s">
        <v>252</v>
      </c>
      <c r="EF87" s="40" t="s">
        <v>252</v>
      </c>
      <c r="EG87" s="39" t="s">
        <v>252</v>
      </c>
      <c r="EH87" s="39">
        <v>37.037037037037031</v>
      </c>
      <c r="EI87" s="40">
        <v>3.7037037037037033</v>
      </c>
      <c r="EJ87" s="40">
        <v>14.814814814814813</v>
      </c>
      <c r="EK87" s="40" t="s">
        <v>252</v>
      </c>
      <c r="EL87" s="40" t="s">
        <v>252</v>
      </c>
      <c r="EM87" s="40" t="s">
        <v>252</v>
      </c>
      <c r="EN87" s="40" t="s">
        <v>252</v>
      </c>
      <c r="EO87" s="40" t="s">
        <v>252</v>
      </c>
      <c r="EP87" s="40" t="s">
        <v>252</v>
      </c>
      <c r="EQ87" s="40" t="s">
        <v>252</v>
      </c>
      <c r="ER87" s="40">
        <v>14.814814814814813</v>
      </c>
      <c r="ES87" s="40" t="s">
        <v>252</v>
      </c>
      <c r="ET87" s="40" t="s">
        <v>252</v>
      </c>
      <c r="EU87" s="40" t="s">
        <v>252</v>
      </c>
      <c r="EV87" s="40">
        <v>100</v>
      </c>
    </row>
    <row r="88" spans="1:152" x14ac:dyDescent="0.2">
      <c r="A88" s="34" t="s">
        <v>306</v>
      </c>
      <c r="B88" s="34" t="s">
        <v>226</v>
      </c>
      <c r="C88" s="39">
        <f t="shared" si="0"/>
        <v>1.107011070110701</v>
      </c>
      <c r="D88" s="40" t="str">
        <f t="shared" si="138"/>
        <v/>
      </c>
      <c r="E88" s="40" t="str">
        <f t="shared" si="138"/>
        <v/>
      </c>
      <c r="F88" s="40" t="str">
        <f t="shared" si="138"/>
        <v/>
      </c>
      <c r="G88" s="40" t="str">
        <f t="shared" si="138"/>
        <v/>
      </c>
      <c r="H88" s="40" t="str">
        <f t="shared" si="138"/>
        <v/>
      </c>
      <c r="I88" s="40">
        <f t="shared" si="138"/>
        <v>1.107011070110701</v>
      </c>
      <c r="J88" s="39">
        <f t="shared" si="9"/>
        <v>19.926199261992622</v>
      </c>
      <c r="K88" s="40" t="str">
        <f t="shared" ref="K88:V88" si="152">IF(K41&gt;0,K41/$CQ41*100,"")</f>
        <v/>
      </c>
      <c r="L88" s="40" t="str">
        <f t="shared" si="152"/>
        <v/>
      </c>
      <c r="M88" s="40">
        <f t="shared" si="152"/>
        <v>15.867158671586715</v>
      </c>
      <c r="N88" s="40" t="str">
        <f t="shared" si="152"/>
        <v/>
      </c>
      <c r="O88" s="40">
        <f t="shared" si="152"/>
        <v>0.36900369003690037</v>
      </c>
      <c r="P88" s="40" t="str">
        <f t="shared" si="152"/>
        <v/>
      </c>
      <c r="Q88" s="40">
        <f t="shared" si="152"/>
        <v>3.6900369003690034</v>
      </c>
      <c r="R88" s="40" t="str">
        <f t="shared" si="152"/>
        <v/>
      </c>
      <c r="S88" s="40" t="str">
        <f t="shared" si="152"/>
        <v/>
      </c>
      <c r="T88" s="40" t="str">
        <f t="shared" si="152"/>
        <v/>
      </c>
      <c r="U88" s="40" t="str">
        <f t="shared" si="152"/>
        <v/>
      </c>
      <c r="V88" s="40" t="str">
        <f t="shared" si="152"/>
        <v/>
      </c>
      <c r="W88" s="39">
        <f t="shared" si="11"/>
        <v>7.0110701107011062</v>
      </c>
      <c r="X88" s="40" t="str">
        <f t="shared" si="140"/>
        <v/>
      </c>
      <c r="Y88" s="40" t="str">
        <f t="shared" si="140"/>
        <v/>
      </c>
      <c r="Z88" s="40" t="str">
        <f t="shared" si="140"/>
        <v/>
      </c>
      <c r="AA88" s="40" t="str">
        <f t="shared" si="140"/>
        <v/>
      </c>
      <c r="AB88" s="40" t="str">
        <f t="shared" si="140"/>
        <v/>
      </c>
      <c r="AC88" s="40" t="str">
        <f t="shared" si="140"/>
        <v/>
      </c>
      <c r="AD88" s="40" t="str">
        <f t="shared" si="140"/>
        <v/>
      </c>
      <c r="AE88" s="40">
        <f t="shared" si="140"/>
        <v>7.0110701107011062</v>
      </c>
      <c r="AF88" s="39">
        <f t="shared" si="12"/>
        <v>5.5350553505535052</v>
      </c>
      <c r="AG88" s="40" t="str">
        <f t="shared" ref="AG88:AR88" si="153">IF(AG41&gt;0,AG41/$CQ41*100,"")</f>
        <v/>
      </c>
      <c r="AH88" s="40" t="str">
        <f t="shared" si="153"/>
        <v/>
      </c>
      <c r="AI88" s="40" t="str">
        <f t="shared" si="153"/>
        <v/>
      </c>
      <c r="AJ88" s="40" t="str">
        <f t="shared" si="153"/>
        <v/>
      </c>
      <c r="AK88" s="40" t="str">
        <f t="shared" si="153"/>
        <v/>
      </c>
      <c r="AL88" s="40" t="str">
        <f t="shared" si="153"/>
        <v/>
      </c>
      <c r="AM88" s="40" t="str">
        <f t="shared" si="153"/>
        <v/>
      </c>
      <c r="AN88" s="40" t="str">
        <f t="shared" si="153"/>
        <v/>
      </c>
      <c r="AO88" s="40" t="str">
        <f t="shared" si="153"/>
        <v/>
      </c>
      <c r="AP88" s="40" t="str">
        <f t="shared" si="153"/>
        <v/>
      </c>
      <c r="AQ88" s="40">
        <f t="shared" si="153"/>
        <v>5.5350553505535052</v>
      </c>
      <c r="AR88" s="40" t="str">
        <f t="shared" si="153"/>
        <v/>
      </c>
      <c r="AS88" s="39" t="str">
        <f t="shared" si="14"/>
        <v/>
      </c>
      <c r="AT88" s="40" t="str">
        <f t="shared" ref="AT88:BB88" si="154">IF(AT41&gt;0,AT41/$CQ41*100,"")</f>
        <v/>
      </c>
      <c r="AU88" s="40" t="str">
        <f t="shared" si="154"/>
        <v/>
      </c>
      <c r="AV88" s="40" t="str">
        <f t="shared" si="154"/>
        <v/>
      </c>
      <c r="AW88" s="40" t="str">
        <f t="shared" si="154"/>
        <v/>
      </c>
      <c r="AX88" s="40" t="str">
        <f t="shared" si="154"/>
        <v/>
      </c>
      <c r="AY88" s="40" t="str">
        <f t="shared" si="154"/>
        <v/>
      </c>
      <c r="AZ88" s="40" t="str">
        <f t="shared" si="154"/>
        <v/>
      </c>
      <c r="BA88" s="40" t="str">
        <f t="shared" si="154"/>
        <v/>
      </c>
      <c r="BB88" s="40" t="str">
        <f t="shared" si="154"/>
        <v/>
      </c>
      <c r="BC88" s="39">
        <f t="shared" si="16"/>
        <v>0.73800738007380073</v>
      </c>
      <c r="BD88" s="40" t="str">
        <f t="shared" ref="BD88:BL88" si="155">IF(BD41&gt;0,BD41/$CQ41*100,"")</f>
        <v/>
      </c>
      <c r="BE88" s="40">
        <f t="shared" si="155"/>
        <v>0.73800738007380073</v>
      </c>
      <c r="BF88" s="40" t="str">
        <f t="shared" si="155"/>
        <v/>
      </c>
      <c r="BG88" s="40" t="str">
        <f t="shared" si="155"/>
        <v/>
      </c>
      <c r="BH88" s="40" t="str">
        <f t="shared" si="155"/>
        <v/>
      </c>
      <c r="BI88" s="40" t="str">
        <f t="shared" si="155"/>
        <v/>
      </c>
      <c r="BJ88" s="40" t="str">
        <f t="shared" si="155"/>
        <v/>
      </c>
      <c r="BK88" s="40" t="str">
        <f t="shared" si="155"/>
        <v/>
      </c>
      <c r="BL88" s="40" t="str">
        <f t="shared" si="155"/>
        <v/>
      </c>
      <c r="BM88" s="39" t="str">
        <f t="shared" si="18"/>
        <v/>
      </c>
      <c r="BN88" s="40" t="str">
        <f t="shared" si="144"/>
        <v/>
      </c>
      <c r="BO88" s="40" t="str">
        <f t="shared" si="144"/>
        <v/>
      </c>
      <c r="BP88" s="40" t="str">
        <f t="shared" si="144"/>
        <v/>
      </c>
      <c r="BQ88" s="40" t="str">
        <f t="shared" si="144"/>
        <v/>
      </c>
      <c r="BR88" s="40" t="str">
        <f t="shared" si="144"/>
        <v/>
      </c>
      <c r="BS88" s="40" t="str">
        <f t="shared" si="144"/>
        <v/>
      </c>
      <c r="BT88" s="40" t="str">
        <f t="shared" si="144"/>
        <v/>
      </c>
      <c r="BU88" s="40">
        <f>IF(BU41&gt;0,BU41/$CQ41*100,"")</f>
        <v>20.29520295202952</v>
      </c>
      <c r="BV88" s="39">
        <f t="shared" si="19"/>
        <v>45.387453874538743</v>
      </c>
      <c r="BW88" s="40">
        <f t="shared" ref="BW88:CQ88" si="156">IF(BW41&gt;0,BW41/$CQ41*100,"")</f>
        <v>11.07011070110701</v>
      </c>
      <c r="BX88" s="40">
        <f t="shared" si="156"/>
        <v>7.3800738007380069</v>
      </c>
      <c r="BY88" s="40">
        <f t="shared" si="156"/>
        <v>4.428044280442804</v>
      </c>
      <c r="BZ88" s="40">
        <f t="shared" si="156"/>
        <v>4.428044280442804</v>
      </c>
      <c r="CA88" s="40">
        <f t="shared" si="156"/>
        <v>2.5830258302583027</v>
      </c>
      <c r="CB88" s="40" t="str">
        <f t="shared" si="156"/>
        <v/>
      </c>
      <c r="CC88" s="40" t="str">
        <f t="shared" si="156"/>
        <v/>
      </c>
      <c r="CD88" s="40" t="str">
        <f t="shared" si="156"/>
        <v/>
      </c>
      <c r="CE88" s="40">
        <f t="shared" si="156"/>
        <v>3.6900369003690034</v>
      </c>
      <c r="CF88" s="40" t="str">
        <f t="shared" si="156"/>
        <v/>
      </c>
      <c r="CG88" s="40">
        <f t="shared" si="156"/>
        <v>0.36900369003690037</v>
      </c>
      <c r="CH88" s="40" t="str">
        <f t="shared" si="156"/>
        <v/>
      </c>
      <c r="CI88" s="40" t="str">
        <f t="shared" si="156"/>
        <v/>
      </c>
      <c r="CJ88" s="40" t="str">
        <f t="shared" si="156"/>
        <v/>
      </c>
      <c r="CK88" s="40">
        <f t="shared" si="156"/>
        <v>9.9630996309963091</v>
      </c>
      <c r="CL88" s="40">
        <f t="shared" si="156"/>
        <v>1.4760147601476015</v>
      </c>
      <c r="CM88" s="40" t="str">
        <f t="shared" si="156"/>
        <v/>
      </c>
      <c r="CN88" s="40" t="str">
        <f t="shared" si="156"/>
        <v/>
      </c>
      <c r="CO88" s="40" t="str">
        <f t="shared" si="156"/>
        <v/>
      </c>
      <c r="CP88" s="40" t="str">
        <f t="shared" si="156"/>
        <v/>
      </c>
      <c r="CQ88" s="40">
        <f t="shared" si="156"/>
        <v>100</v>
      </c>
      <c r="CS88" s="34" t="s">
        <v>306</v>
      </c>
      <c r="CT88" s="34" t="s">
        <v>226</v>
      </c>
      <c r="CU88" s="39">
        <v>1.107011070110701</v>
      </c>
      <c r="CV88" s="40" t="s">
        <v>252</v>
      </c>
      <c r="CW88" s="40" t="s">
        <v>252</v>
      </c>
      <c r="CX88" s="39">
        <v>19.926199261992622</v>
      </c>
      <c r="CY88" s="40" t="s">
        <v>252</v>
      </c>
      <c r="CZ88" s="40">
        <v>15.867158671586715</v>
      </c>
      <c r="DA88" s="40" t="s">
        <v>252</v>
      </c>
      <c r="DB88" s="40">
        <v>0.36900369003690037</v>
      </c>
      <c r="DC88" s="40">
        <v>3.6900369003690034</v>
      </c>
      <c r="DD88" s="40" t="s">
        <v>252</v>
      </c>
      <c r="DE88" s="40" t="s">
        <v>252</v>
      </c>
      <c r="DF88" s="40" t="s">
        <v>252</v>
      </c>
      <c r="DG88" s="40" t="s">
        <v>252</v>
      </c>
      <c r="DH88" s="39">
        <v>7.0110701107011062</v>
      </c>
      <c r="DI88" s="40" t="s">
        <v>252</v>
      </c>
      <c r="DJ88" s="40" t="s">
        <v>252</v>
      </c>
      <c r="DK88" s="40" t="s">
        <v>252</v>
      </c>
      <c r="DL88" s="40" t="s">
        <v>252</v>
      </c>
      <c r="DM88" s="40" t="s">
        <v>252</v>
      </c>
      <c r="DN88" s="40" t="s">
        <v>252</v>
      </c>
      <c r="DO88" s="40" t="s">
        <v>252</v>
      </c>
      <c r="DP88" s="40">
        <v>7.0110701107011062</v>
      </c>
      <c r="DQ88" s="39">
        <v>5.5350553505535052</v>
      </c>
      <c r="DR88" s="40" t="s">
        <v>252</v>
      </c>
      <c r="DS88" s="40" t="s">
        <v>252</v>
      </c>
      <c r="DT88" s="40" t="s">
        <v>252</v>
      </c>
      <c r="DU88" s="40" t="s">
        <v>252</v>
      </c>
      <c r="DV88" s="40" t="s">
        <v>252</v>
      </c>
      <c r="DW88" s="39" t="s">
        <v>252</v>
      </c>
      <c r="DX88" s="40" t="s">
        <v>252</v>
      </c>
      <c r="DY88" s="40" t="s">
        <v>252</v>
      </c>
      <c r="DZ88" s="40" t="s">
        <v>252</v>
      </c>
      <c r="EA88" s="40" t="s">
        <v>252</v>
      </c>
      <c r="EB88" s="39">
        <v>0.73800738007380073</v>
      </c>
      <c r="EC88" s="40" t="s">
        <v>252</v>
      </c>
      <c r="ED88" s="39" t="s">
        <v>252</v>
      </c>
      <c r="EE88" s="40" t="s">
        <v>252</v>
      </c>
      <c r="EF88" s="40" t="s">
        <v>252</v>
      </c>
      <c r="EG88" s="39">
        <v>20.29520295202952</v>
      </c>
      <c r="EH88" s="39">
        <v>45.387453874538743</v>
      </c>
      <c r="EI88" s="40">
        <v>11.07011070110701</v>
      </c>
      <c r="EJ88" s="40">
        <v>7.3800738007380069</v>
      </c>
      <c r="EK88" s="40">
        <v>4.428044280442804</v>
      </c>
      <c r="EL88" s="40">
        <v>2.5830258302583027</v>
      </c>
      <c r="EM88" s="40" t="s">
        <v>252</v>
      </c>
      <c r="EN88" s="40" t="s">
        <v>252</v>
      </c>
      <c r="EO88" s="40" t="s">
        <v>252</v>
      </c>
      <c r="EP88" s="40" t="s">
        <v>252</v>
      </c>
      <c r="EQ88" s="40" t="s">
        <v>252</v>
      </c>
      <c r="ER88" s="40">
        <v>9.9630996309963091</v>
      </c>
      <c r="ES88" s="40">
        <v>1.4760147601476015</v>
      </c>
      <c r="ET88" s="40" t="s">
        <v>252</v>
      </c>
      <c r="EU88" s="40" t="s">
        <v>252</v>
      </c>
      <c r="EV88" s="40">
        <v>100</v>
      </c>
    </row>
    <row r="89" spans="1:152" x14ac:dyDescent="0.2">
      <c r="A89" s="34" t="s">
        <v>309</v>
      </c>
      <c r="B89" s="34" t="s">
        <v>229</v>
      </c>
      <c r="C89" s="39" t="str">
        <f t="shared" si="0"/>
        <v/>
      </c>
      <c r="D89" s="40" t="str">
        <f t="shared" ref="D89:I89" si="157">IF(D44&gt;0,D44/$CQ44*100,"")</f>
        <v/>
      </c>
      <c r="E89" s="40" t="str">
        <f t="shared" si="157"/>
        <v/>
      </c>
      <c r="F89" s="40" t="str">
        <f t="shared" si="157"/>
        <v/>
      </c>
      <c r="G89" s="40" t="str">
        <f t="shared" si="157"/>
        <v/>
      </c>
      <c r="H89" s="40" t="str">
        <f t="shared" si="157"/>
        <v/>
      </c>
      <c r="I89" s="40" t="str">
        <f t="shared" si="157"/>
        <v/>
      </c>
      <c r="J89" s="39">
        <f t="shared" si="9"/>
        <v>0.78740157480314954</v>
      </c>
      <c r="K89" s="40" t="str">
        <f t="shared" ref="K89:V89" si="158">IF(K44&gt;0,K44/$CQ44*100,"")</f>
        <v/>
      </c>
      <c r="L89" s="40" t="str">
        <f t="shared" si="158"/>
        <v/>
      </c>
      <c r="M89" s="40" t="str">
        <f t="shared" si="158"/>
        <v/>
      </c>
      <c r="N89" s="40" t="str">
        <f t="shared" si="158"/>
        <v/>
      </c>
      <c r="O89" s="40" t="str">
        <f t="shared" si="158"/>
        <v/>
      </c>
      <c r="P89" s="40">
        <f t="shared" si="158"/>
        <v>0.78740157480314954</v>
      </c>
      <c r="Q89" s="40" t="str">
        <f t="shared" si="158"/>
        <v/>
      </c>
      <c r="R89" s="40" t="str">
        <f t="shared" si="158"/>
        <v/>
      </c>
      <c r="S89" s="40" t="str">
        <f t="shared" si="158"/>
        <v/>
      </c>
      <c r="T89" s="40" t="str">
        <f t="shared" si="158"/>
        <v/>
      </c>
      <c r="U89" s="40" t="str">
        <f t="shared" si="158"/>
        <v/>
      </c>
      <c r="V89" s="40" t="str">
        <f t="shared" si="158"/>
        <v/>
      </c>
      <c r="W89" s="39" t="str">
        <f t="shared" si="11"/>
        <v/>
      </c>
      <c r="X89" s="40" t="str">
        <f t="shared" ref="X89:AE89" si="159">IF(X44&gt;0,X44/$CQ44*100,"")</f>
        <v/>
      </c>
      <c r="Y89" s="40" t="str">
        <f t="shared" si="159"/>
        <v/>
      </c>
      <c r="Z89" s="40" t="str">
        <f t="shared" si="159"/>
        <v/>
      </c>
      <c r="AA89" s="40" t="str">
        <f t="shared" si="159"/>
        <v/>
      </c>
      <c r="AB89" s="40" t="str">
        <f t="shared" si="159"/>
        <v/>
      </c>
      <c r="AC89" s="40" t="str">
        <f t="shared" si="159"/>
        <v/>
      </c>
      <c r="AD89" s="40" t="str">
        <f t="shared" si="159"/>
        <v/>
      </c>
      <c r="AE89" s="40" t="str">
        <f t="shared" si="159"/>
        <v/>
      </c>
      <c r="AF89" s="39" t="str">
        <f t="shared" si="12"/>
        <v/>
      </c>
      <c r="AG89" s="40" t="str">
        <f t="shared" ref="AG89:AR89" si="160">IF(AG44&gt;0,AG44/$CQ44*100,"")</f>
        <v/>
      </c>
      <c r="AH89" s="40" t="str">
        <f t="shared" si="160"/>
        <v/>
      </c>
      <c r="AI89" s="40" t="str">
        <f t="shared" si="160"/>
        <v/>
      </c>
      <c r="AJ89" s="40" t="str">
        <f t="shared" si="160"/>
        <v/>
      </c>
      <c r="AK89" s="40" t="str">
        <f t="shared" si="160"/>
        <v/>
      </c>
      <c r="AL89" s="40" t="str">
        <f t="shared" si="160"/>
        <v/>
      </c>
      <c r="AM89" s="40" t="str">
        <f t="shared" si="160"/>
        <v/>
      </c>
      <c r="AN89" s="40" t="str">
        <f t="shared" si="160"/>
        <v/>
      </c>
      <c r="AO89" s="40" t="str">
        <f t="shared" si="160"/>
        <v/>
      </c>
      <c r="AP89" s="40" t="str">
        <f t="shared" si="160"/>
        <v/>
      </c>
      <c r="AQ89" s="40" t="str">
        <f t="shared" si="160"/>
        <v/>
      </c>
      <c r="AR89" s="40" t="str">
        <f t="shared" si="160"/>
        <v/>
      </c>
      <c r="AS89" s="39" t="str">
        <f t="shared" si="14"/>
        <v/>
      </c>
      <c r="AT89" s="40" t="str">
        <f t="shared" ref="AT89:BB89" si="161">IF(AT44&gt;0,AT44/$CQ44*100,"")</f>
        <v/>
      </c>
      <c r="AU89" s="40" t="str">
        <f t="shared" si="161"/>
        <v/>
      </c>
      <c r="AV89" s="40" t="str">
        <f t="shared" si="161"/>
        <v/>
      </c>
      <c r="AW89" s="40" t="str">
        <f t="shared" si="161"/>
        <v/>
      </c>
      <c r="AX89" s="40" t="str">
        <f t="shared" si="161"/>
        <v/>
      </c>
      <c r="AY89" s="40" t="str">
        <f t="shared" si="161"/>
        <v/>
      </c>
      <c r="AZ89" s="40" t="str">
        <f t="shared" si="161"/>
        <v/>
      </c>
      <c r="BA89" s="40" t="str">
        <f t="shared" si="161"/>
        <v/>
      </c>
      <c r="BB89" s="40" t="str">
        <f t="shared" si="161"/>
        <v/>
      </c>
      <c r="BC89" s="39" t="str">
        <f t="shared" si="16"/>
        <v/>
      </c>
      <c r="BD89" s="40" t="str">
        <f t="shared" ref="BD89:BL89" si="162">IF(BD44&gt;0,BD44/$CQ44*100,"")</f>
        <v/>
      </c>
      <c r="BE89" s="40" t="str">
        <f t="shared" si="162"/>
        <v/>
      </c>
      <c r="BF89" s="40" t="str">
        <f t="shared" si="162"/>
        <v/>
      </c>
      <c r="BG89" s="40" t="str">
        <f t="shared" si="162"/>
        <v/>
      </c>
      <c r="BH89" s="40" t="str">
        <f t="shared" si="162"/>
        <v/>
      </c>
      <c r="BI89" s="40" t="str">
        <f t="shared" si="162"/>
        <v/>
      </c>
      <c r="BJ89" s="40" t="str">
        <f t="shared" si="162"/>
        <v/>
      </c>
      <c r="BK89" s="40" t="str">
        <f t="shared" si="162"/>
        <v/>
      </c>
      <c r="BL89" s="40" t="str">
        <f t="shared" si="162"/>
        <v/>
      </c>
      <c r="BM89" s="39" t="str">
        <f t="shared" si="18"/>
        <v/>
      </c>
      <c r="BN89" s="40" t="str">
        <f t="shared" ref="BN89:BU89" si="163">IF(BN44&gt;0,BN44/$CQ44*100,"")</f>
        <v/>
      </c>
      <c r="BO89" s="40" t="str">
        <f t="shared" si="163"/>
        <v/>
      </c>
      <c r="BP89" s="40" t="str">
        <f t="shared" si="163"/>
        <v/>
      </c>
      <c r="BQ89" s="40" t="str">
        <f t="shared" si="163"/>
        <v/>
      </c>
      <c r="BR89" s="40" t="str">
        <f t="shared" si="163"/>
        <v/>
      </c>
      <c r="BS89" s="40" t="str">
        <f t="shared" si="163"/>
        <v/>
      </c>
      <c r="BT89" s="40" t="str">
        <f t="shared" si="163"/>
        <v/>
      </c>
      <c r="BU89" s="40" t="str">
        <f t="shared" si="163"/>
        <v/>
      </c>
      <c r="BV89" s="39">
        <f t="shared" si="19"/>
        <v>99.212598425196845</v>
      </c>
      <c r="BW89" s="40">
        <f t="shared" ref="BW89:CQ89" si="164">IF(BW44&gt;0,BW44/$CQ44*100,"")</f>
        <v>80.314960629921259</v>
      </c>
      <c r="BX89" s="40">
        <f t="shared" si="164"/>
        <v>6.2992125984251963</v>
      </c>
      <c r="BY89" s="40" t="str">
        <f t="shared" si="164"/>
        <v/>
      </c>
      <c r="BZ89" s="40" t="str">
        <f t="shared" si="164"/>
        <v/>
      </c>
      <c r="CA89" s="40">
        <f t="shared" si="164"/>
        <v>3.1496062992125982</v>
      </c>
      <c r="CB89" s="40" t="str">
        <f t="shared" si="164"/>
        <v/>
      </c>
      <c r="CC89" s="40" t="str">
        <f t="shared" si="164"/>
        <v/>
      </c>
      <c r="CD89" s="40" t="str">
        <f t="shared" si="164"/>
        <v/>
      </c>
      <c r="CE89" s="40" t="str">
        <f t="shared" si="164"/>
        <v/>
      </c>
      <c r="CF89" s="40" t="str">
        <f t="shared" si="164"/>
        <v/>
      </c>
      <c r="CG89" s="40" t="str">
        <f t="shared" si="164"/>
        <v/>
      </c>
      <c r="CH89" s="40" t="str">
        <f t="shared" si="164"/>
        <v/>
      </c>
      <c r="CI89" s="40" t="str">
        <f t="shared" si="164"/>
        <v/>
      </c>
      <c r="CJ89" s="40" t="str">
        <f t="shared" si="164"/>
        <v/>
      </c>
      <c r="CK89" s="40" t="str">
        <f t="shared" si="164"/>
        <v/>
      </c>
      <c r="CL89" s="40" t="str">
        <f t="shared" si="164"/>
        <v/>
      </c>
      <c r="CM89" s="40" t="str">
        <f t="shared" si="164"/>
        <v/>
      </c>
      <c r="CN89" s="40" t="str">
        <f t="shared" si="164"/>
        <v/>
      </c>
      <c r="CO89" s="40">
        <f t="shared" si="164"/>
        <v>9.4488188976377945</v>
      </c>
      <c r="CP89" s="40" t="str">
        <f t="shared" si="164"/>
        <v/>
      </c>
      <c r="CQ89" s="40">
        <f t="shared" si="164"/>
        <v>100</v>
      </c>
      <c r="CS89" s="34" t="s">
        <v>309</v>
      </c>
      <c r="CT89" s="34" t="s">
        <v>229</v>
      </c>
      <c r="CU89" s="39" t="s">
        <v>252</v>
      </c>
      <c r="CV89" s="40" t="s">
        <v>252</v>
      </c>
      <c r="CW89" s="40" t="s">
        <v>252</v>
      </c>
      <c r="CX89" s="39">
        <v>0.78740157480314954</v>
      </c>
      <c r="CY89" s="40" t="s">
        <v>252</v>
      </c>
      <c r="CZ89" s="40" t="s">
        <v>252</v>
      </c>
      <c r="DA89" s="40" t="s">
        <v>252</v>
      </c>
      <c r="DB89" s="40" t="s">
        <v>252</v>
      </c>
      <c r="DC89" s="40" t="s">
        <v>252</v>
      </c>
      <c r="DD89" s="40" t="s">
        <v>252</v>
      </c>
      <c r="DE89" s="40" t="s">
        <v>252</v>
      </c>
      <c r="DF89" s="40" t="s">
        <v>252</v>
      </c>
      <c r="DG89" s="40" t="s">
        <v>252</v>
      </c>
      <c r="DH89" s="39" t="s">
        <v>252</v>
      </c>
      <c r="DI89" s="40" t="s">
        <v>252</v>
      </c>
      <c r="DJ89" s="40" t="s">
        <v>252</v>
      </c>
      <c r="DK89" s="40" t="s">
        <v>252</v>
      </c>
      <c r="DL89" s="40" t="s">
        <v>252</v>
      </c>
      <c r="DM89" s="40" t="s">
        <v>252</v>
      </c>
      <c r="DN89" s="40" t="s">
        <v>252</v>
      </c>
      <c r="DO89" s="40" t="s">
        <v>252</v>
      </c>
      <c r="DP89" s="40" t="s">
        <v>252</v>
      </c>
      <c r="DQ89" s="39" t="s">
        <v>252</v>
      </c>
      <c r="DR89" s="40" t="s">
        <v>252</v>
      </c>
      <c r="DS89" s="40" t="s">
        <v>252</v>
      </c>
      <c r="DT89" s="40" t="s">
        <v>252</v>
      </c>
      <c r="DU89" s="40" t="s">
        <v>252</v>
      </c>
      <c r="DV89" s="40" t="s">
        <v>252</v>
      </c>
      <c r="DW89" s="39" t="s">
        <v>252</v>
      </c>
      <c r="DX89" s="40" t="s">
        <v>252</v>
      </c>
      <c r="DY89" s="40" t="s">
        <v>252</v>
      </c>
      <c r="DZ89" s="40" t="s">
        <v>252</v>
      </c>
      <c r="EA89" s="40" t="s">
        <v>252</v>
      </c>
      <c r="EB89" s="39" t="s">
        <v>252</v>
      </c>
      <c r="EC89" s="40" t="s">
        <v>252</v>
      </c>
      <c r="ED89" s="39" t="s">
        <v>252</v>
      </c>
      <c r="EE89" s="40" t="s">
        <v>252</v>
      </c>
      <c r="EF89" s="40" t="s">
        <v>252</v>
      </c>
      <c r="EG89" s="39" t="s">
        <v>252</v>
      </c>
      <c r="EH89" s="39">
        <v>99.212598425196845</v>
      </c>
      <c r="EI89" s="40">
        <v>80.314960629921259</v>
      </c>
      <c r="EJ89" s="40">
        <v>6.2992125984251963</v>
      </c>
      <c r="EK89" s="40" t="s">
        <v>252</v>
      </c>
      <c r="EL89" s="40">
        <v>3.1496062992125982</v>
      </c>
      <c r="EM89" s="40" t="s">
        <v>252</v>
      </c>
      <c r="EN89" s="40" t="s">
        <v>252</v>
      </c>
      <c r="EO89" s="40" t="s">
        <v>252</v>
      </c>
      <c r="EP89" s="40" t="s">
        <v>252</v>
      </c>
      <c r="EQ89" s="40" t="s">
        <v>252</v>
      </c>
      <c r="ER89" s="40" t="s">
        <v>252</v>
      </c>
      <c r="ES89" s="40" t="s">
        <v>252</v>
      </c>
      <c r="ET89" s="40" t="s">
        <v>252</v>
      </c>
      <c r="EU89" s="40">
        <v>9.4488188976377945</v>
      </c>
      <c r="EV89" s="40">
        <v>100</v>
      </c>
    </row>
    <row r="90" spans="1:152" x14ac:dyDescent="0.2">
      <c r="A90" s="34" t="s">
        <v>310</v>
      </c>
      <c r="B90" s="34" t="s">
        <v>232</v>
      </c>
      <c r="C90" s="39" t="str">
        <f t="shared" si="0"/>
        <v/>
      </c>
      <c r="D90" s="40" t="str">
        <f t="shared" ref="D90:I92" si="165">IF(D46&gt;0,D46/$CQ46*100,"")</f>
        <v/>
      </c>
      <c r="E90" s="40" t="str">
        <f t="shared" si="165"/>
        <v/>
      </c>
      <c r="F90" s="40" t="str">
        <f t="shared" si="165"/>
        <v/>
      </c>
      <c r="G90" s="40" t="str">
        <f t="shared" si="165"/>
        <v/>
      </c>
      <c r="H90" s="40" t="str">
        <f t="shared" si="165"/>
        <v/>
      </c>
      <c r="I90" s="40" t="str">
        <f t="shared" si="165"/>
        <v/>
      </c>
      <c r="J90" s="39" t="str">
        <f t="shared" si="9"/>
        <v/>
      </c>
      <c r="K90" s="40" t="str">
        <f t="shared" ref="K90:V90" si="166">IF(K46&gt;0,K46/$CQ46*100,"")</f>
        <v/>
      </c>
      <c r="L90" s="40" t="str">
        <f t="shared" si="166"/>
        <v/>
      </c>
      <c r="M90" s="40" t="str">
        <f t="shared" si="166"/>
        <v/>
      </c>
      <c r="N90" s="40" t="str">
        <f t="shared" si="166"/>
        <v/>
      </c>
      <c r="O90" s="40" t="str">
        <f t="shared" si="166"/>
        <v/>
      </c>
      <c r="P90" s="40" t="str">
        <f t="shared" si="166"/>
        <v/>
      </c>
      <c r="Q90" s="40" t="str">
        <f t="shared" si="166"/>
        <v/>
      </c>
      <c r="R90" s="40" t="str">
        <f t="shared" si="166"/>
        <v/>
      </c>
      <c r="S90" s="40" t="str">
        <f t="shared" si="166"/>
        <v/>
      </c>
      <c r="T90" s="40" t="str">
        <f t="shared" si="166"/>
        <v/>
      </c>
      <c r="U90" s="40" t="str">
        <f t="shared" si="166"/>
        <v/>
      </c>
      <c r="V90" s="40" t="str">
        <f t="shared" si="166"/>
        <v/>
      </c>
      <c r="W90" s="39" t="str">
        <f t="shared" si="11"/>
        <v/>
      </c>
      <c r="X90" s="40" t="str">
        <f t="shared" ref="X90:AE92" si="167">IF(X46&gt;0,X46/$CQ46*100,"")</f>
        <v/>
      </c>
      <c r="Y90" s="40" t="str">
        <f t="shared" si="167"/>
        <v/>
      </c>
      <c r="Z90" s="40" t="str">
        <f t="shared" si="167"/>
        <v/>
      </c>
      <c r="AA90" s="40" t="str">
        <f t="shared" si="167"/>
        <v/>
      </c>
      <c r="AB90" s="40" t="str">
        <f t="shared" si="167"/>
        <v/>
      </c>
      <c r="AC90" s="40" t="str">
        <f t="shared" si="167"/>
        <v/>
      </c>
      <c r="AD90" s="40" t="str">
        <f t="shared" si="167"/>
        <v/>
      </c>
      <c r="AE90" s="40" t="str">
        <f t="shared" si="167"/>
        <v/>
      </c>
      <c r="AF90" s="39">
        <f t="shared" si="12"/>
        <v>16.666666666666664</v>
      </c>
      <c r="AG90" s="40" t="str">
        <f t="shared" ref="AG90:AR90" si="168">IF(AG46&gt;0,AG46/$CQ46*100,"")</f>
        <v/>
      </c>
      <c r="AH90" s="40" t="str">
        <f t="shared" si="168"/>
        <v/>
      </c>
      <c r="AI90" s="40" t="str">
        <f t="shared" si="168"/>
        <v/>
      </c>
      <c r="AJ90" s="40" t="str">
        <f t="shared" si="168"/>
        <v/>
      </c>
      <c r="AK90" s="40">
        <f t="shared" si="168"/>
        <v>16.666666666666664</v>
      </c>
      <c r="AL90" s="40" t="str">
        <f t="shared" si="168"/>
        <v/>
      </c>
      <c r="AM90" s="40" t="str">
        <f t="shared" si="168"/>
        <v/>
      </c>
      <c r="AN90" s="40" t="str">
        <f t="shared" si="168"/>
        <v/>
      </c>
      <c r="AO90" s="40" t="str">
        <f t="shared" si="168"/>
        <v/>
      </c>
      <c r="AP90" s="40" t="str">
        <f t="shared" si="168"/>
        <v/>
      </c>
      <c r="AQ90" s="40" t="str">
        <f t="shared" si="168"/>
        <v/>
      </c>
      <c r="AR90" s="40" t="str">
        <f t="shared" si="168"/>
        <v/>
      </c>
      <c r="AS90" s="39" t="str">
        <f t="shared" si="14"/>
        <v/>
      </c>
      <c r="AT90" s="40" t="str">
        <f t="shared" ref="AT90:BB90" si="169">IF(AT46&gt;0,AT46/$CQ46*100,"")</f>
        <v/>
      </c>
      <c r="AU90" s="40" t="str">
        <f t="shared" si="169"/>
        <v/>
      </c>
      <c r="AV90" s="40" t="str">
        <f t="shared" si="169"/>
        <v/>
      </c>
      <c r="AW90" s="40" t="str">
        <f t="shared" si="169"/>
        <v/>
      </c>
      <c r="AX90" s="40" t="str">
        <f t="shared" si="169"/>
        <v/>
      </c>
      <c r="AY90" s="40" t="str">
        <f t="shared" si="169"/>
        <v/>
      </c>
      <c r="AZ90" s="40" t="str">
        <f t="shared" si="169"/>
        <v/>
      </c>
      <c r="BA90" s="40" t="str">
        <f t="shared" si="169"/>
        <v/>
      </c>
      <c r="BB90" s="40" t="str">
        <f t="shared" si="169"/>
        <v/>
      </c>
      <c r="BC90" s="39" t="str">
        <f t="shared" si="16"/>
        <v/>
      </c>
      <c r="BD90" s="40" t="str">
        <f t="shared" ref="BD90:BL90" si="170">IF(BD46&gt;0,BD46/$CQ46*100,"")</f>
        <v/>
      </c>
      <c r="BE90" s="40" t="str">
        <f t="shared" si="170"/>
        <v/>
      </c>
      <c r="BF90" s="40" t="str">
        <f t="shared" si="170"/>
        <v/>
      </c>
      <c r="BG90" s="40" t="str">
        <f t="shared" si="170"/>
        <v/>
      </c>
      <c r="BH90" s="40" t="str">
        <f t="shared" si="170"/>
        <v/>
      </c>
      <c r="BI90" s="40" t="str">
        <f t="shared" si="170"/>
        <v/>
      </c>
      <c r="BJ90" s="40" t="str">
        <f t="shared" si="170"/>
        <v/>
      </c>
      <c r="BK90" s="40" t="str">
        <f t="shared" si="170"/>
        <v/>
      </c>
      <c r="BL90" s="40" t="str">
        <f t="shared" si="170"/>
        <v/>
      </c>
      <c r="BM90" s="39" t="str">
        <f t="shared" si="18"/>
        <v/>
      </c>
      <c r="BN90" s="40" t="str">
        <f t="shared" ref="BN90:BU90" si="171">IF(BN46&gt;0,BN46/$CQ46*100,"")</f>
        <v/>
      </c>
      <c r="BO90" s="40" t="str">
        <f t="shared" si="171"/>
        <v/>
      </c>
      <c r="BP90" s="40" t="str">
        <f t="shared" si="171"/>
        <v/>
      </c>
      <c r="BQ90" s="40" t="str">
        <f t="shared" si="171"/>
        <v/>
      </c>
      <c r="BR90" s="40" t="str">
        <f t="shared" si="171"/>
        <v/>
      </c>
      <c r="BS90" s="40" t="str">
        <f t="shared" si="171"/>
        <v/>
      </c>
      <c r="BT90" s="40" t="str">
        <f t="shared" si="171"/>
        <v/>
      </c>
      <c r="BU90" s="40">
        <f t="shared" si="171"/>
        <v>16.666666666666664</v>
      </c>
      <c r="BV90" s="39">
        <f t="shared" si="19"/>
        <v>66.666666666666657</v>
      </c>
      <c r="BW90" s="40" t="str">
        <f t="shared" ref="BW90:CQ90" si="172">IF(BW46&gt;0,BW46/$CQ46*100,"")</f>
        <v/>
      </c>
      <c r="BX90" s="40" t="str">
        <f t="shared" si="172"/>
        <v/>
      </c>
      <c r="BY90" s="40" t="str">
        <f t="shared" si="172"/>
        <v/>
      </c>
      <c r="BZ90" s="40" t="str">
        <f t="shared" si="172"/>
        <v/>
      </c>
      <c r="CA90" s="40" t="str">
        <f t="shared" si="172"/>
        <v/>
      </c>
      <c r="CB90" s="40" t="str">
        <f t="shared" si="172"/>
        <v/>
      </c>
      <c r="CC90" s="40" t="str">
        <f t="shared" si="172"/>
        <v/>
      </c>
      <c r="CD90" s="40" t="str">
        <f t="shared" si="172"/>
        <v/>
      </c>
      <c r="CE90" s="40" t="str">
        <f t="shared" si="172"/>
        <v/>
      </c>
      <c r="CF90" s="40" t="str">
        <f t="shared" si="172"/>
        <v/>
      </c>
      <c r="CG90" s="40" t="str">
        <f t="shared" si="172"/>
        <v/>
      </c>
      <c r="CH90" s="40">
        <f t="shared" si="172"/>
        <v>16.666666666666664</v>
      </c>
      <c r="CI90" s="40">
        <f t="shared" si="172"/>
        <v>50</v>
      </c>
      <c r="CJ90" s="40" t="str">
        <f t="shared" si="172"/>
        <v/>
      </c>
      <c r="CK90" s="40" t="str">
        <f t="shared" si="172"/>
        <v/>
      </c>
      <c r="CL90" s="40" t="str">
        <f t="shared" si="172"/>
        <v/>
      </c>
      <c r="CM90" s="40" t="str">
        <f t="shared" si="172"/>
        <v/>
      </c>
      <c r="CN90" s="40" t="str">
        <f t="shared" si="172"/>
        <v/>
      </c>
      <c r="CO90" s="40" t="str">
        <f t="shared" si="172"/>
        <v/>
      </c>
      <c r="CP90" s="40" t="str">
        <f t="shared" si="172"/>
        <v/>
      </c>
      <c r="CQ90" s="40">
        <f t="shared" si="172"/>
        <v>100</v>
      </c>
      <c r="CS90" s="34" t="s">
        <v>310</v>
      </c>
      <c r="CT90" s="34" t="s">
        <v>232</v>
      </c>
      <c r="CU90" s="39" t="s">
        <v>252</v>
      </c>
      <c r="CV90" s="40" t="s">
        <v>252</v>
      </c>
      <c r="CW90" s="40" t="s">
        <v>252</v>
      </c>
      <c r="CX90" s="39" t="s">
        <v>252</v>
      </c>
      <c r="CY90" s="40" t="s">
        <v>252</v>
      </c>
      <c r="CZ90" s="40" t="s">
        <v>252</v>
      </c>
      <c r="DA90" s="40" t="s">
        <v>252</v>
      </c>
      <c r="DB90" s="40" t="s">
        <v>252</v>
      </c>
      <c r="DC90" s="40" t="s">
        <v>252</v>
      </c>
      <c r="DD90" s="40" t="s">
        <v>252</v>
      </c>
      <c r="DE90" s="40" t="s">
        <v>252</v>
      </c>
      <c r="DF90" s="40" t="s">
        <v>252</v>
      </c>
      <c r="DG90" s="40" t="s">
        <v>252</v>
      </c>
      <c r="DH90" s="39" t="s">
        <v>252</v>
      </c>
      <c r="DI90" s="40" t="s">
        <v>252</v>
      </c>
      <c r="DJ90" s="40" t="s">
        <v>252</v>
      </c>
      <c r="DK90" s="40" t="s">
        <v>252</v>
      </c>
      <c r="DL90" s="40" t="s">
        <v>252</v>
      </c>
      <c r="DM90" s="40" t="s">
        <v>252</v>
      </c>
      <c r="DN90" s="40" t="s">
        <v>252</v>
      </c>
      <c r="DO90" s="40" t="s">
        <v>252</v>
      </c>
      <c r="DP90" s="40" t="s">
        <v>252</v>
      </c>
      <c r="DQ90" s="39">
        <v>16.666666666666664</v>
      </c>
      <c r="DR90" s="40">
        <v>16.666666666666664</v>
      </c>
      <c r="DS90" s="40" t="s">
        <v>252</v>
      </c>
      <c r="DT90" s="40" t="s">
        <v>252</v>
      </c>
      <c r="DU90" s="40" t="s">
        <v>252</v>
      </c>
      <c r="DV90" s="40" t="s">
        <v>252</v>
      </c>
      <c r="DW90" s="39" t="s">
        <v>252</v>
      </c>
      <c r="DX90" s="40" t="s">
        <v>252</v>
      </c>
      <c r="DY90" s="40" t="s">
        <v>252</v>
      </c>
      <c r="DZ90" s="40" t="s">
        <v>252</v>
      </c>
      <c r="EA90" s="40" t="s">
        <v>252</v>
      </c>
      <c r="EB90" s="39" t="s">
        <v>252</v>
      </c>
      <c r="EC90" s="40" t="s">
        <v>252</v>
      </c>
      <c r="ED90" s="39" t="s">
        <v>252</v>
      </c>
      <c r="EE90" s="40" t="s">
        <v>252</v>
      </c>
      <c r="EF90" s="40" t="s">
        <v>252</v>
      </c>
      <c r="EG90" s="39">
        <v>16.666666666666664</v>
      </c>
      <c r="EH90" s="39">
        <v>66.666666666666657</v>
      </c>
      <c r="EI90" s="40" t="s">
        <v>252</v>
      </c>
      <c r="EJ90" s="40" t="s">
        <v>252</v>
      </c>
      <c r="EK90" s="40" t="s">
        <v>252</v>
      </c>
      <c r="EL90" s="40" t="s">
        <v>252</v>
      </c>
      <c r="EM90" s="40" t="s">
        <v>252</v>
      </c>
      <c r="EN90" s="40" t="s">
        <v>252</v>
      </c>
      <c r="EO90" s="40">
        <v>16.666666666666664</v>
      </c>
      <c r="EP90" s="40">
        <v>50</v>
      </c>
      <c r="EQ90" s="40" t="s">
        <v>252</v>
      </c>
      <c r="ER90" s="40" t="s">
        <v>252</v>
      </c>
      <c r="ES90" s="40" t="s">
        <v>252</v>
      </c>
      <c r="ET90" s="40" t="s">
        <v>252</v>
      </c>
      <c r="EU90" s="40" t="s">
        <v>252</v>
      </c>
      <c r="EV90" s="40">
        <v>100</v>
      </c>
    </row>
    <row r="91" spans="1:152" x14ac:dyDescent="0.2">
      <c r="A91" s="34" t="s">
        <v>233</v>
      </c>
      <c r="B91" s="34" t="s">
        <v>234</v>
      </c>
      <c r="C91" s="39" t="str">
        <f t="shared" si="0"/>
        <v/>
      </c>
      <c r="D91" s="40" t="str">
        <f t="shared" si="165"/>
        <v/>
      </c>
      <c r="E91" s="40" t="str">
        <f t="shared" si="165"/>
        <v/>
      </c>
      <c r="F91" s="40" t="str">
        <f t="shared" si="165"/>
        <v/>
      </c>
      <c r="G91" s="40" t="str">
        <f t="shared" si="165"/>
        <v/>
      </c>
      <c r="H91" s="40" t="str">
        <f t="shared" si="165"/>
        <v/>
      </c>
      <c r="I91" s="40" t="str">
        <f t="shared" si="165"/>
        <v/>
      </c>
      <c r="J91" s="39" t="str">
        <f t="shared" si="9"/>
        <v/>
      </c>
      <c r="K91" s="40" t="str">
        <f t="shared" ref="K91:V91" si="173">IF(K47&gt;0,K47/$CQ47*100,"")</f>
        <v/>
      </c>
      <c r="L91" s="40" t="str">
        <f t="shared" si="173"/>
        <v/>
      </c>
      <c r="M91" s="40" t="str">
        <f t="shared" si="173"/>
        <v/>
      </c>
      <c r="N91" s="40" t="str">
        <f t="shared" si="173"/>
        <v/>
      </c>
      <c r="O91" s="40" t="str">
        <f t="shared" si="173"/>
        <v/>
      </c>
      <c r="P91" s="40" t="str">
        <f t="shared" si="173"/>
        <v/>
      </c>
      <c r="Q91" s="40" t="str">
        <f t="shared" si="173"/>
        <v/>
      </c>
      <c r="R91" s="40" t="str">
        <f t="shared" si="173"/>
        <v/>
      </c>
      <c r="S91" s="40" t="str">
        <f t="shared" si="173"/>
        <v/>
      </c>
      <c r="T91" s="40" t="str">
        <f t="shared" si="173"/>
        <v/>
      </c>
      <c r="U91" s="40" t="str">
        <f t="shared" si="173"/>
        <v/>
      </c>
      <c r="V91" s="40" t="str">
        <f t="shared" si="173"/>
        <v/>
      </c>
      <c r="W91" s="39">
        <f t="shared" si="11"/>
        <v>39.130434782608695</v>
      </c>
      <c r="X91" s="40" t="str">
        <f t="shared" si="167"/>
        <v/>
      </c>
      <c r="Y91" s="40">
        <f t="shared" si="167"/>
        <v>4.3478260869565215</v>
      </c>
      <c r="Z91" s="40" t="str">
        <f t="shared" si="167"/>
        <v/>
      </c>
      <c r="AA91" s="40" t="str">
        <f t="shared" si="167"/>
        <v/>
      </c>
      <c r="AB91" s="40" t="str">
        <f t="shared" si="167"/>
        <v/>
      </c>
      <c r="AC91" s="40">
        <f t="shared" si="167"/>
        <v>21.739130434782609</v>
      </c>
      <c r="AD91" s="40" t="str">
        <f t="shared" si="167"/>
        <v/>
      </c>
      <c r="AE91" s="40">
        <f t="shared" si="167"/>
        <v>13.043478260869565</v>
      </c>
      <c r="AF91" s="39">
        <f t="shared" si="12"/>
        <v>4.3478260869565215</v>
      </c>
      <c r="AG91" s="40" t="str">
        <f t="shared" ref="AG91:AR91" si="174">IF(AG47&gt;0,AG47/$CQ47*100,"")</f>
        <v/>
      </c>
      <c r="AH91" s="40" t="str">
        <f t="shared" si="174"/>
        <v/>
      </c>
      <c r="AI91" s="40" t="str">
        <f t="shared" si="174"/>
        <v/>
      </c>
      <c r="AJ91" s="40" t="str">
        <f t="shared" si="174"/>
        <v/>
      </c>
      <c r="AK91" s="40" t="str">
        <f t="shared" si="174"/>
        <v/>
      </c>
      <c r="AL91" s="40" t="str">
        <f t="shared" si="174"/>
        <v/>
      </c>
      <c r="AM91" s="40" t="str">
        <f t="shared" si="174"/>
        <v/>
      </c>
      <c r="AN91" s="40" t="str">
        <f t="shared" si="174"/>
        <v/>
      </c>
      <c r="AO91" s="40" t="str">
        <f t="shared" si="174"/>
        <v/>
      </c>
      <c r="AP91" s="40" t="str">
        <f t="shared" si="174"/>
        <v/>
      </c>
      <c r="AQ91" s="40" t="str">
        <f t="shared" si="174"/>
        <v/>
      </c>
      <c r="AR91" s="40">
        <f t="shared" si="174"/>
        <v>4.3478260869565215</v>
      </c>
      <c r="AS91" s="39">
        <f t="shared" si="14"/>
        <v>52.173913043478265</v>
      </c>
      <c r="AT91" s="40" t="str">
        <f t="shared" ref="AT91:BB91" si="175">IF(AT47&gt;0,AT47/$CQ47*100,"")</f>
        <v/>
      </c>
      <c r="AU91" s="40">
        <f t="shared" si="175"/>
        <v>4.3478260869565215</v>
      </c>
      <c r="AV91" s="40" t="str">
        <f t="shared" si="175"/>
        <v/>
      </c>
      <c r="AW91" s="40" t="str">
        <f t="shared" si="175"/>
        <v/>
      </c>
      <c r="AX91" s="40" t="str">
        <f t="shared" si="175"/>
        <v/>
      </c>
      <c r="AY91" s="40">
        <f t="shared" si="175"/>
        <v>34.782608695652172</v>
      </c>
      <c r="AZ91" s="40">
        <f t="shared" si="175"/>
        <v>4.3478260869565215</v>
      </c>
      <c r="BA91" s="40">
        <f t="shared" si="175"/>
        <v>8.695652173913043</v>
      </c>
      <c r="BB91" s="40" t="str">
        <f t="shared" si="175"/>
        <v/>
      </c>
      <c r="BC91" s="39" t="str">
        <f t="shared" si="16"/>
        <v/>
      </c>
      <c r="BD91" s="40" t="str">
        <f t="shared" ref="BD91:BL91" si="176">IF(BD47&gt;0,BD47/$CQ47*100,"")</f>
        <v/>
      </c>
      <c r="BE91" s="40" t="str">
        <f t="shared" si="176"/>
        <v/>
      </c>
      <c r="BF91" s="40" t="str">
        <f t="shared" si="176"/>
        <v/>
      </c>
      <c r="BG91" s="40" t="str">
        <f t="shared" si="176"/>
        <v/>
      </c>
      <c r="BH91" s="40" t="str">
        <f t="shared" si="176"/>
        <v/>
      </c>
      <c r="BI91" s="40" t="str">
        <f t="shared" si="176"/>
        <v/>
      </c>
      <c r="BJ91" s="40" t="str">
        <f t="shared" si="176"/>
        <v/>
      </c>
      <c r="BK91" s="40" t="str">
        <f t="shared" si="176"/>
        <v/>
      </c>
      <c r="BL91" s="40" t="str">
        <f t="shared" si="176"/>
        <v/>
      </c>
      <c r="BM91" s="39" t="str">
        <f t="shared" si="18"/>
        <v/>
      </c>
      <c r="BN91" s="40" t="str">
        <f t="shared" ref="BN91:BT92" si="177">IF(BN47&gt;0,BN47/$CQ47*100,"")</f>
        <v/>
      </c>
      <c r="BO91" s="40" t="str">
        <f t="shared" si="177"/>
        <v/>
      </c>
      <c r="BP91" s="40" t="str">
        <f t="shared" si="177"/>
        <v/>
      </c>
      <c r="BQ91" s="40" t="str">
        <f t="shared" si="177"/>
        <v/>
      </c>
      <c r="BR91" s="40" t="str">
        <f t="shared" si="177"/>
        <v/>
      </c>
      <c r="BS91" s="40" t="str">
        <f t="shared" si="177"/>
        <v/>
      </c>
      <c r="BT91" s="40" t="str">
        <f t="shared" si="177"/>
        <v/>
      </c>
      <c r="BU91" s="40" t="str">
        <f t="shared" ref="BU91" si="178">IF(BU47&gt;0,BU47/$CQ47*100,"")</f>
        <v/>
      </c>
      <c r="BV91" s="39">
        <f t="shared" si="19"/>
        <v>4.3478260869565215</v>
      </c>
      <c r="BW91" s="40" t="str">
        <f t="shared" ref="BW91:CQ91" si="179">IF(BW47&gt;0,BW47/$CQ47*100,"")</f>
        <v/>
      </c>
      <c r="BX91" s="40" t="str">
        <f t="shared" si="179"/>
        <v/>
      </c>
      <c r="BY91" s="40" t="str">
        <f t="shared" si="179"/>
        <v/>
      </c>
      <c r="BZ91" s="40" t="str">
        <f t="shared" si="179"/>
        <v/>
      </c>
      <c r="CA91" s="40" t="str">
        <f t="shared" si="179"/>
        <v/>
      </c>
      <c r="CB91" s="40" t="str">
        <f t="shared" si="179"/>
        <v/>
      </c>
      <c r="CC91" s="40" t="str">
        <f t="shared" si="179"/>
        <v/>
      </c>
      <c r="CD91" s="40" t="str">
        <f t="shared" si="179"/>
        <v/>
      </c>
      <c r="CE91" s="40" t="str">
        <f t="shared" si="179"/>
        <v/>
      </c>
      <c r="CF91" s="40" t="str">
        <f t="shared" si="179"/>
        <v/>
      </c>
      <c r="CG91" s="40" t="str">
        <f t="shared" si="179"/>
        <v/>
      </c>
      <c r="CH91" s="40" t="str">
        <f t="shared" si="179"/>
        <v/>
      </c>
      <c r="CI91" s="40" t="str">
        <f t="shared" si="179"/>
        <v/>
      </c>
      <c r="CJ91" s="40" t="str">
        <f t="shared" si="179"/>
        <v/>
      </c>
      <c r="CK91" s="40">
        <f t="shared" si="179"/>
        <v>4.3478260869565215</v>
      </c>
      <c r="CL91" s="40" t="str">
        <f t="shared" si="179"/>
        <v/>
      </c>
      <c r="CM91" s="40" t="str">
        <f t="shared" si="179"/>
        <v/>
      </c>
      <c r="CN91" s="40" t="str">
        <f t="shared" si="179"/>
        <v/>
      </c>
      <c r="CO91" s="40" t="str">
        <f t="shared" si="179"/>
        <v/>
      </c>
      <c r="CP91" s="40" t="str">
        <f t="shared" si="179"/>
        <v/>
      </c>
      <c r="CQ91" s="40">
        <f t="shared" si="179"/>
        <v>100</v>
      </c>
      <c r="CS91" s="34" t="s">
        <v>233</v>
      </c>
      <c r="CT91" s="34" t="s">
        <v>234</v>
      </c>
      <c r="CU91" s="39" t="s">
        <v>252</v>
      </c>
      <c r="CV91" s="40" t="s">
        <v>252</v>
      </c>
      <c r="CW91" s="40" t="s">
        <v>252</v>
      </c>
      <c r="CX91" s="39" t="s">
        <v>252</v>
      </c>
      <c r="CY91" s="40" t="s">
        <v>252</v>
      </c>
      <c r="CZ91" s="40" t="s">
        <v>252</v>
      </c>
      <c r="DA91" s="40" t="s">
        <v>252</v>
      </c>
      <c r="DB91" s="40" t="s">
        <v>252</v>
      </c>
      <c r="DC91" s="40" t="s">
        <v>252</v>
      </c>
      <c r="DD91" s="40" t="s">
        <v>252</v>
      </c>
      <c r="DE91" s="40" t="s">
        <v>252</v>
      </c>
      <c r="DF91" s="40" t="s">
        <v>252</v>
      </c>
      <c r="DG91" s="40" t="s">
        <v>252</v>
      </c>
      <c r="DH91" s="39">
        <v>39.130434782608695</v>
      </c>
      <c r="DI91" s="40" t="s">
        <v>252</v>
      </c>
      <c r="DJ91" s="40">
        <v>4.3478260869565215</v>
      </c>
      <c r="DK91" s="40" t="s">
        <v>252</v>
      </c>
      <c r="DL91" s="40" t="s">
        <v>252</v>
      </c>
      <c r="DM91" s="40" t="s">
        <v>252</v>
      </c>
      <c r="DN91" s="40">
        <v>21.739130434782609</v>
      </c>
      <c r="DO91" s="40" t="s">
        <v>252</v>
      </c>
      <c r="DP91" s="40">
        <v>13.043478260869565</v>
      </c>
      <c r="DQ91" s="39">
        <v>4.3478260869565215</v>
      </c>
      <c r="DR91" s="40" t="s">
        <v>252</v>
      </c>
      <c r="DS91" s="40" t="s">
        <v>252</v>
      </c>
      <c r="DT91" s="40" t="s">
        <v>252</v>
      </c>
      <c r="DU91" s="40" t="s">
        <v>252</v>
      </c>
      <c r="DV91" s="40">
        <v>4.3478260869565215</v>
      </c>
      <c r="DW91" s="39">
        <v>52.173913043478265</v>
      </c>
      <c r="DX91" s="40">
        <v>4.3478260869565215</v>
      </c>
      <c r="DY91" s="40" t="s">
        <v>252</v>
      </c>
      <c r="DZ91" s="40">
        <v>34.782608695652172</v>
      </c>
      <c r="EA91" s="40">
        <v>8.695652173913043</v>
      </c>
      <c r="EB91" s="39" t="s">
        <v>252</v>
      </c>
      <c r="EC91" s="40" t="s">
        <v>252</v>
      </c>
      <c r="ED91" s="39" t="s">
        <v>252</v>
      </c>
      <c r="EE91" s="40" t="s">
        <v>252</v>
      </c>
      <c r="EF91" s="40" t="s">
        <v>252</v>
      </c>
      <c r="EG91" s="39" t="s">
        <v>252</v>
      </c>
      <c r="EH91" s="39">
        <v>4.3478260869565215</v>
      </c>
      <c r="EI91" s="40" t="s">
        <v>252</v>
      </c>
      <c r="EJ91" s="40" t="s">
        <v>252</v>
      </c>
      <c r="EK91" s="40" t="s">
        <v>252</v>
      </c>
      <c r="EL91" s="40" t="s">
        <v>252</v>
      </c>
      <c r="EM91" s="40" t="s">
        <v>252</v>
      </c>
      <c r="EN91" s="40" t="s">
        <v>252</v>
      </c>
      <c r="EO91" s="40" t="s">
        <v>252</v>
      </c>
      <c r="EP91" s="40" t="s">
        <v>252</v>
      </c>
      <c r="EQ91" s="40" t="s">
        <v>252</v>
      </c>
      <c r="ER91" s="40">
        <v>4.3478260869565215</v>
      </c>
      <c r="ES91" s="40" t="s">
        <v>252</v>
      </c>
      <c r="ET91" s="40" t="s">
        <v>252</v>
      </c>
      <c r="EU91" s="40" t="s">
        <v>252</v>
      </c>
      <c r="EV91" s="40">
        <v>100</v>
      </c>
    </row>
    <row r="92" spans="1:152" x14ac:dyDescent="0.2">
      <c r="A92" s="34" t="s">
        <v>311</v>
      </c>
      <c r="B92" s="34" t="s">
        <v>235</v>
      </c>
      <c r="C92" s="39" t="str">
        <f t="shared" si="0"/>
        <v/>
      </c>
      <c r="D92" s="40" t="str">
        <f t="shared" si="165"/>
        <v/>
      </c>
      <c r="E92" s="40" t="str">
        <f t="shared" si="165"/>
        <v/>
      </c>
      <c r="F92" s="40" t="str">
        <f t="shared" si="165"/>
        <v/>
      </c>
      <c r="G92" s="40" t="str">
        <f t="shared" si="165"/>
        <v/>
      </c>
      <c r="H92" s="40" t="str">
        <f t="shared" si="165"/>
        <v/>
      </c>
      <c r="I92" s="40" t="str">
        <f t="shared" si="165"/>
        <v/>
      </c>
      <c r="J92" s="39" t="str">
        <f t="shared" si="9"/>
        <v/>
      </c>
      <c r="K92" s="40" t="str">
        <f t="shared" ref="K92:V92" si="180">IF(K48&gt;0,K48/$CQ48*100,"")</f>
        <v/>
      </c>
      <c r="L92" s="40" t="str">
        <f t="shared" si="180"/>
        <v/>
      </c>
      <c r="M92" s="40" t="str">
        <f t="shared" si="180"/>
        <v/>
      </c>
      <c r="N92" s="40" t="str">
        <f t="shared" si="180"/>
        <v/>
      </c>
      <c r="O92" s="40" t="str">
        <f t="shared" si="180"/>
        <v/>
      </c>
      <c r="P92" s="40" t="str">
        <f t="shared" si="180"/>
        <v/>
      </c>
      <c r="Q92" s="40" t="str">
        <f t="shared" si="180"/>
        <v/>
      </c>
      <c r="R92" s="40" t="str">
        <f t="shared" si="180"/>
        <v/>
      </c>
      <c r="S92" s="40" t="str">
        <f t="shared" si="180"/>
        <v/>
      </c>
      <c r="T92" s="40" t="str">
        <f t="shared" si="180"/>
        <v/>
      </c>
      <c r="U92" s="40" t="str">
        <f t="shared" si="180"/>
        <v/>
      </c>
      <c r="V92" s="40" t="str">
        <f t="shared" si="180"/>
        <v/>
      </c>
      <c r="W92" s="39" t="str">
        <f t="shared" si="11"/>
        <v/>
      </c>
      <c r="X92" s="40" t="str">
        <f t="shared" si="167"/>
        <v/>
      </c>
      <c r="Y92" s="40" t="str">
        <f t="shared" si="167"/>
        <v/>
      </c>
      <c r="Z92" s="40" t="str">
        <f t="shared" si="167"/>
        <v/>
      </c>
      <c r="AA92" s="40" t="str">
        <f t="shared" si="167"/>
        <v/>
      </c>
      <c r="AB92" s="40" t="str">
        <f t="shared" si="167"/>
        <v/>
      </c>
      <c r="AC92" s="40" t="str">
        <f t="shared" si="167"/>
        <v/>
      </c>
      <c r="AD92" s="40" t="str">
        <f t="shared" si="167"/>
        <v/>
      </c>
      <c r="AE92" s="40" t="str">
        <f t="shared" si="167"/>
        <v/>
      </c>
      <c r="AF92" s="39" t="str">
        <f t="shared" si="12"/>
        <v/>
      </c>
      <c r="AG92" s="40" t="str">
        <f t="shared" ref="AG92:AR92" si="181">IF(AG48&gt;0,AG48/$CQ48*100,"")</f>
        <v/>
      </c>
      <c r="AH92" s="40" t="str">
        <f t="shared" si="181"/>
        <v/>
      </c>
      <c r="AI92" s="40" t="str">
        <f t="shared" si="181"/>
        <v/>
      </c>
      <c r="AJ92" s="40" t="str">
        <f t="shared" si="181"/>
        <v/>
      </c>
      <c r="AK92" s="40" t="str">
        <f t="shared" si="181"/>
        <v/>
      </c>
      <c r="AL92" s="40" t="str">
        <f t="shared" si="181"/>
        <v/>
      </c>
      <c r="AM92" s="40" t="str">
        <f t="shared" si="181"/>
        <v/>
      </c>
      <c r="AN92" s="40" t="str">
        <f t="shared" si="181"/>
        <v/>
      </c>
      <c r="AO92" s="40" t="str">
        <f t="shared" si="181"/>
        <v/>
      </c>
      <c r="AP92" s="40" t="str">
        <f t="shared" si="181"/>
        <v/>
      </c>
      <c r="AQ92" s="40" t="str">
        <f t="shared" si="181"/>
        <v/>
      </c>
      <c r="AR92" s="40" t="str">
        <f t="shared" si="181"/>
        <v/>
      </c>
      <c r="AS92" s="39">
        <f t="shared" si="14"/>
        <v>28.571428571428569</v>
      </c>
      <c r="AT92" s="40" t="str">
        <f t="shared" ref="AT92:BB92" si="182">IF(AT48&gt;0,AT48/$CQ48*100,"")</f>
        <v/>
      </c>
      <c r="AU92" s="40">
        <f t="shared" si="182"/>
        <v>21.428571428571427</v>
      </c>
      <c r="AV92" s="40" t="str">
        <f t="shared" si="182"/>
        <v/>
      </c>
      <c r="AW92" s="40" t="str">
        <f t="shared" si="182"/>
        <v/>
      </c>
      <c r="AX92" s="40">
        <f t="shared" si="182"/>
        <v>7.1428571428571423</v>
      </c>
      <c r="AY92" s="40" t="str">
        <f t="shared" si="182"/>
        <v/>
      </c>
      <c r="AZ92" s="40" t="str">
        <f t="shared" si="182"/>
        <v/>
      </c>
      <c r="BA92" s="40" t="str">
        <f t="shared" si="182"/>
        <v/>
      </c>
      <c r="BB92" s="40" t="str">
        <f t="shared" si="182"/>
        <v/>
      </c>
      <c r="BC92" s="39">
        <f t="shared" si="16"/>
        <v>71.428571428571431</v>
      </c>
      <c r="BD92" s="40">
        <f t="shared" ref="BD92:BL92" si="183">IF(BD48&gt;0,BD48/$CQ48*100,"")</f>
        <v>64.285714285714292</v>
      </c>
      <c r="BE92" s="40" t="str">
        <f t="shared" si="183"/>
        <v/>
      </c>
      <c r="BF92" s="40" t="str">
        <f t="shared" si="183"/>
        <v/>
      </c>
      <c r="BG92" s="40">
        <f t="shared" si="183"/>
        <v>7.1428571428571423</v>
      </c>
      <c r="BH92" s="40" t="str">
        <f t="shared" si="183"/>
        <v/>
      </c>
      <c r="BI92" s="40" t="str">
        <f t="shared" si="183"/>
        <v/>
      </c>
      <c r="BJ92" s="40" t="str">
        <f t="shared" si="183"/>
        <v/>
      </c>
      <c r="BK92" s="40" t="str">
        <f t="shared" si="183"/>
        <v/>
      </c>
      <c r="BL92" s="40" t="str">
        <f t="shared" si="183"/>
        <v/>
      </c>
      <c r="BM92" s="39" t="str">
        <f t="shared" si="18"/>
        <v/>
      </c>
      <c r="BN92" s="40" t="str">
        <f t="shared" si="177"/>
        <v/>
      </c>
      <c r="BO92" s="40" t="str">
        <f t="shared" si="177"/>
        <v/>
      </c>
      <c r="BP92" s="40" t="str">
        <f t="shared" si="177"/>
        <v/>
      </c>
      <c r="BQ92" s="40" t="str">
        <f t="shared" si="177"/>
        <v/>
      </c>
      <c r="BR92" s="40" t="str">
        <f t="shared" si="177"/>
        <v/>
      </c>
      <c r="BS92" s="40" t="str">
        <f t="shared" si="177"/>
        <v/>
      </c>
      <c r="BT92" s="40" t="str">
        <f t="shared" si="177"/>
        <v/>
      </c>
      <c r="BU92" s="40" t="str">
        <f>IF(BU48&gt;0,BU48/$CQ48*100,"")</f>
        <v/>
      </c>
      <c r="BV92" s="39" t="str">
        <f t="shared" si="19"/>
        <v/>
      </c>
      <c r="BW92" s="40" t="str">
        <f>IF(BW48&gt;0,BW48/$CQ48*100,"")</f>
        <v/>
      </c>
      <c r="BX92" s="40" t="str">
        <f>IF(BX48&gt;0,BX48/$CQ48*100,"")</f>
        <v/>
      </c>
      <c r="BY92" s="40" t="str">
        <f>IF(BY48&gt;0,BY48/$CQ48*100,"")</f>
        <v/>
      </c>
      <c r="BZ92" s="40" t="str">
        <f t="shared" ref="BZ92:CQ92" si="184">IF(BZ48&gt;0,BZ48/$CQ48*100,"")</f>
        <v/>
      </c>
      <c r="CA92" s="40" t="str">
        <f t="shared" si="184"/>
        <v/>
      </c>
      <c r="CB92" s="40" t="str">
        <f t="shared" si="184"/>
        <v/>
      </c>
      <c r="CC92" s="40" t="str">
        <f t="shared" si="184"/>
        <v/>
      </c>
      <c r="CD92" s="40" t="str">
        <f t="shared" si="184"/>
        <v/>
      </c>
      <c r="CE92" s="40" t="str">
        <f t="shared" si="184"/>
        <v/>
      </c>
      <c r="CF92" s="40" t="str">
        <f t="shared" si="184"/>
        <v/>
      </c>
      <c r="CG92" s="40" t="str">
        <f t="shared" si="184"/>
        <v/>
      </c>
      <c r="CH92" s="40" t="str">
        <f t="shared" si="184"/>
        <v/>
      </c>
      <c r="CI92" s="40" t="str">
        <f t="shared" si="184"/>
        <v/>
      </c>
      <c r="CJ92" s="40" t="str">
        <f t="shared" si="184"/>
        <v/>
      </c>
      <c r="CK92" s="40" t="str">
        <f t="shared" si="184"/>
        <v/>
      </c>
      <c r="CL92" s="40" t="str">
        <f t="shared" si="184"/>
        <v/>
      </c>
      <c r="CM92" s="40" t="str">
        <f t="shared" si="184"/>
        <v/>
      </c>
      <c r="CN92" s="40" t="str">
        <f t="shared" si="184"/>
        <v/>
      </c>
      <c r="CO92" s="40" t="str">
        <f t="shared" si="184"/>
        <v/>
      </c>
      <c r="CP92" s="40" t="str">
        <f t="shared" si="184"/>
        <v/>
      </c>
      <c r="CQ92" s="40">
        <f t="shared" si="184"/>
        <v>100</v>
      </c>
      <c r="CS92" s="34" t="s">
        <v>311</v>
      </c>
      <c r="CT92" s="34" t="s">
        <v>235</v>
      </c>
      <c r="CU92" s="39" t="s">
        <v>252</v>
      </c>
      <c r="CV92" s="40" t="s">
        <v>252</v>
      </c>
      <c r="CW92" s="40" t="s">
        <v>252</v>
      </c>
      <c r="CX92" s="39" t="s">
        <v>252</v>
      </c>
      <c r="CY92" s="40" t="s">
        <v>252</v>
      </c>
      <c r="CZ92" s="40" t="s">
        <v>252</v>
      </c>
      <c r="DA92" s="40" t="s">
        <v>252</v>
      </c>
      <c r="DB92" s="40" t="s">
        <v>252</v>
      </c>
      <c r="DC92" s="40" t="s">
        <v>252</v>
      </c>
      <c r="DD92" s="40" t="s">
        <v>252</v>
      </c>
      <c r="DE92" s="40" t="s">
        <v>252</v>
      </c>
      <c r="DF92" s="40" t="s">
        <v>252</v>
      </c>
      <c r="DG92" s="40" t="s">
        <v>252</v>
      </c>
      <c r="DH92" s="39" t="s">
        <v>252</v>
      </c>
      <c r="DI92" s="40" t="s">
        <v>252</v>
      </c>
      <c r="DJ92" s="40" t="s">
        <v>252</v>
      </c>
      <c r="DK92" s="40" t="s">
        <v>252</v>
      </c>
      <c r="DL92" s="40" t="s">
        <v>252</v>
      </c>
      <c r="DM92" s="40" t="s">
        <v>252</v>
      </c>
      <c r="DN92" s="40" t="s">
        <v>252</v>
      </c>
      <c r="DO92" s="40" t="s">
        <v>252</v>
      </c>
      <c r="DP92" s="40" t="s">
        <v>252</v>
      </c>
      <c r="DQ92" s="39" t="s">
        <v>252</v>
      </c>
      <c r="DR92" s="40" t="s">
        <v>252</v>
      </c>
      <c r="DS92" s="40" t="s">
        <v>252</v>
      </c>
      <c r="DT92" s="40" t="s">
        <v>252</v>
      </c>
      <c r="DU92" s="40" t="s">
        <v>252</v>
      </c>
      <c r="DV92" s="40" t="s">
        <v>252</v>
      </c>
      <c r="DW92" s="39">
        <v>28.571428571428569</v>
      </c>
      <c r="DX92" s="40">
        <v>21.428571428571427</v>
      </c>
      <c r="DY92" s="40">
        <v>7.1428571428571423</v>
      </c>
      <c r="DZ92" s="40" t="s">
        <v>252</v>
      </c>
      <c r="EA92" s="40" t="s">
        <v>252</v>
      </c>
      <c r="EB92" s="39">
        <v>71.428571428571431</v>
      </c>
      <c r="EC92" s="40">
        <v>64.285714285714292</v>
      </c>
      <c r="ED92" s="39" t="s">
        <v>252</v>
      </c>
      <c r="EE92" s="40" t="s">
        <v>252</v>
      </c>
      <c r="EF92" s="40" t="s">
        <v>252</v>
      </c>
      <c r="EG92" s="39" t="s">
        <v>252</v>
      </c>
      <c r="EH92" s="39" t="s">
        <v>252</v>
      </c>
      <c r="EI92" s="40" t="s">
        <v>252</v>
      </c>
      <c r="EJ92" s="40" t="s">
        <v>252</v>
      </c>
      <c r="EK92" s="40" t="s">
        <v>252</v>
      </c>
      <c r="EL92" s="40" t="s">
        <v>252</v>
      </c>
      <c r="EM92" s="40" t="s">
        <v>252</v>
      </c>
      <c r="EN92" s="40" t="s">
        <v>252</v>
      </c>
      <c r="EO92" s="40" t="s">
        <v>252</v>
      </c>
      <c r="EP92" s="40" t="s">
        <v>252</v>
      </c>
      <c r="EQ92" s="40" t="s">
        <v>252</v>
      </c>
      <c r="ER92" s="40" t="s">
        <v>252</v>
      </c>
      <c r="ES92" s="40" t="s">
        <v>252</v>
      </c>
      <c r="ET92" s="40" t="s">
        <v>252</v>
      </c>
      <c r="EU92" s="40" t="s">
        <v>252</v>
      </c>
      <c r="EV92" s="40">
        <v>100</v>
      </c>
    </row>
    <row r="93" spans="1:152" x14ac:dyDescent="0.2">
      <c r="A93" s="34" t="s">
        <v>238</v>
      </c>
      <c r="B93" s="34" t="s">
        <v>239</v>
      </c>
      <c r="C93" s="39">
        <f t="shared" si="0"/>
        <v>11.688311688311687</v>
      </c>
      <c r="D93" s="40" t="str">
        <f t="shared" ref="D93:I93" si="185">IF(D51&gt;0,D51/$CQ51*100,"")</f>
        <v/>
      </c>
      <c r="E93" s="40" t="str">
        <f t="shared" si="185"/>
        <v/>
      </c>
      <c r="F93" s="40">
        <f t="shared" si="185"/>
        <v>11.688311688311687</v>
      </c>
      <c r="G93" s="40" t="str">
        <f t="shared" si="185"/>
        <v/>
      </c>
      <c r="H93" s="40" t="str">
        <f t="shared" si="185"/>
        <v/>
      </c>
      <c r="I93" s="40" t="str">
        <f t="shared" si="185"/>
        <v/>
      </c>
      <c r="J93" s="39">
        <f t="shared" si="9"/>
        <v>16.233766233766232</v>
      </c>
      <c r="K93" s="40" t="str">
        <f t="shared" ref="K93:V93" si="186">IF(K51&gt;0,K51/$CQ51*100,"")</f>
        <v/>
      </c>
      <c r="L93" s="40" t="str">
        <f t="shared" si="186"/>
        <v/>
      </c>
      <c r="M93" s="40">
        <f t="shared" si="186"/>
        <v>11.038961038961039</v>
      </c>
      <c r="N93" s="40" t="str">
        <f t="shared" si="186"/>
        <v/>
      </c>
      <c r="O93" s="40" t="str">
        <f t="shared" si="186"/>
        <v/>
      </c>
      <c r="P93" s="40">
        <f t="shared" si="186"/>
        <v>1.948051948051948</v>
      </c>
      <c r="Q93" s="40" t="str">
        <f t="shared" si="186"/>
        <v/>
      </c>
      <c r="R93" s="40">
        <f t="shared" si="186"/>
        <v>1.2987012987012987</v>
      </c>
      <c r="S93" s="40">
        <f t="shared" si="186"/>
        <v>0.64935064935064934</v>
      </c>
      <c r="T93" s="40">
        <f t="shared" si="186"/>
        <v>1.2987012987012987</v>
      </c>
      <c r="U93" s="40" t="str">
        <f t="shared" si="186"/>
        <v/>
      </c>
      <c r="V93" s="40" t="str">
        <f t="shared" si="186"/>
        <v/>
      </c>
      <c r="W93" s="39">
        <f t="shared" si="11"/>
        <v>50</v>
      </c>
      <c r="X93" s="40" t="str">
        <f t="shared" ref="X93:AE93" si="187">IF(X51&gt;0,X51/$CQ51*100,"")</f>
        <v/>
      </c>
      <c r="Y93" s="40">
        <f t="shared" si="187"/>
        <v>0.64935064935064934</v>
      </c>
      <c r="Z93" s="40">
        <f t="shared" si="187"/>
        <v>2.5974025974025974</v>
      </c>
      <c r="AA93" s="40">
        <f t="shared" si="187"/>
        <v>44.155844155844157</v>
      </c>
      <c r="AB93" s="40" t="str">
        <f t="shared" si="187"/>
        <v/>
      </c>
      <c r="AC93" s="40">
        <f t="shared" si="187"/>
        <v>2.5974025974025974</v>
      </c>
      <c r="AD93" s="40" t="str">
        <f t="shared" si="187"/>
        <v/>
      </c>
      <c r="AE93" s="40" t="str">
        <f t="shared" si="187"/>
        <v/>
      </c>
      <c r="AF93" s="39">
        <f t="shared" si="12"/>
        <v>1.2987012987012987</v>
      </c>
      <c r="AG93" s="40" t="str">
        <f t="shared" ref="AG93:AR93" si="188">IF(AG51&gt;0,AG51/$CQ51*100,"")</f>
        <v/>
      </c>
      <c r="AH93" s="40" t="str">
        <f t="shared" si="188"/>
        <v/>
      </c>
      <c r="AI93" s="40" t="str">
        <f t="shared" si="188"/>
        <v/>
      </c>
      <c r="AJ93" s="40" t="str">
        <f t="shared" si="188"/>
        <v/>
      </c>
      <c r="AK93" s="40" t="str">
        <f t="shared" si="188"/>
        <v/>
      </c>
      <c r="AL93" s="40" t="str">
        <f t="shared" si="188"/>
        <v/>
      </c>
      <c r="AM93" s="40" t="str">
        <f t="shared" si="188"/>
        <v/>
      </c>
      <c r="AN93" s="40" t="str">
        <f t="shared" si="188"/>
        <v/>
      </c>
      <c r="AO93" s="40">
        <f t="shared" si="188"/>
        <v>0.64935064935064934</v>
      </c>
      <c r="AP93" s="40">
        <f t="shared" si="188"/>
        <v>0.64935064935064934</v>
      </c>
      <c r="AQ93" s="40" t="str">
        <f t="shared" si="188"/>
        <v/>
      </c>
      <c r="AR93" s="40" t="str">
        <f t="shared" si="188"/>
        <v/>
      </c>
      <c r="AS93" s="39">
        <f t="shared" si="14"/>
        <v>5.1948051948051948</v>
      </c>
      <c r="AT93" s="40" t="str">
        <f t="shared" ref="AT93:BB93" si="189">IF(AT51&gt;0,AT51/$CQ51*100,"")</f>
        <v/>
      </c>
      <c r="AU93" s="40" t="str">
        <f t="shared" si="189"/>
        <v/>
      </c>
      <c r="AV93" s="40" t="str">
        <f t="shared" si="189"/>
        <v/>
      </c>
      <c r="AW93" s="40" t="str">
        <f t="shared" si="189"/>
        <v/>
      </c>
      <c r="AX93" s="40">
        <f t="shared" si="189"/>
        <v>3.2467532467532463</v>
      </c>
      <c r="AY93" s="40" t="str">
        <f t="shared" si="189"/>
        <v/>
      </c>
      <c r="AZ93" s="40" t="str">
        <f t="shared" si="189"/>
        <v/>
      </c>
      <c r="BA93" s="40" t="str">
        <f t="shared" si="189"/>
        <v/>
      </c>
      <c r="BB93" s="40">
        <f t="shared" si="189"/>
        <v>1.948051948051948</v>
      </c>
      <c r="BC93" s="39">
        <f t="shared" si="16"/>
        <v>0.64935064935064934</v>
      </c>
      <c r="BD93" s="40" t="str">
        <f t="shared" ref="BD93:BL93" si="190">IF(BD51&gt;0,BD51/$CQ51*100,"")</f>
        <v/>
      </c>
      <c r="BE93" s="40" t="str">
        <f t="shared" si="190"/>
        <v/>
      </c>
      <c r="BF93" s="40" t="str">
        <f t="shared" si="190"/>
        <v/>
      </c>
      <c r="BG93" s="40" t="str">
        <f t="shared" si="190"/>
        <v/>
      </c>
      <c r="BH93" s="40" t="str">
        <f t="shared" si="190"/>
        <v/>
      </c>
      <c r="BI93" s="40" t="str">
        <f t="shared" si="190"/>
        <v/>
      </c>
      <c r="BJ93" s="40" t="str">
        <f t="shared" si="190"/>
        <v/>
      </c>
      <c r="BK93" s="40" t="str">
        <f t="shared" si="190"/>
        <v/>
      </c>
      <c r="BL93" s="40">
        <f t="shared" si="190"/>
        <v>0.64935064935064934</v>
      </c>
      <c r="BM93" s="39">
        <f t="shared" si="18"/>
        <v>1.2987012987012987</v>
      </c>
      <c r="BN93" s="40" t="str">
        <f t="shared" ref="BN93:BT93" si="191">IF(BN51&gt;0,BN51/$CQ51*100,"")</f>
        <v/>
      </c>
      <c r="BO93" s="40" t="str">
        <f t="shared" si="191"/>
        <v/>
      </c>
      <c r="BP93" s="40" t="str">
        <f t="shared" si="191"/>
        <v/>
      </c>
      <c r="BQ93" s="40" t="str">
        <f t="shared" si="191"/>
        <v/>
      </c>
      <c r="BR93" s="40" t="str">
        <f t="shared" si="191"/>
        <v/>
      </c>
      <c r="BS93" s="40" t="str">
        <f t="shared" si="191"/>
        <v/>
      </c>
      <c r="BT93" s="40">
        <f t="shared" si="191"/>
        <v>1.2987012987012987</v>
      </c>
      <c r="BU93" s="40" t="str">
        <f t="shared" ref="BU93" si="192">IF(BU51&gt;0,BU51/$CQ51*100,"")</f>
        <v/>
      </c>
      <c r="BV93" s="39">
        <f t="shared" si="19"/>
        <v>13.636363636363635</v>
      </c>
      <c r="BW93" s="40" t="str">
        <f t="shared" ref="BW93:CQ93" si="193">IF(BW51&gt;0,BW51/$CQ51*100,"")</f>
        <v/>
      </c>
      <c r="BX93" s="40">
        <f t="shared" si="193"/>
        <v>5.1948051948051948</v>
      </c>
      <c r="BY93" s="40" t="str">
        <f t="shared" si="193"/>
        <v/>
      </c>
      <c r="BZ93" s="40" t="str">
        <f t="shared" si="193"/>
        <v/>
      </c>
      <c r="CA93" s="40" t="str">
        <f t="shared" si="193"/>
        <v/>
      </c>
      <c r="CB93" s="40" t="str">
        <f t="shared" si="193"/>
        <v/>
      </c>
      <c r="CC93" s="40" t="str">
        <f t="shared" si="193"/>
        <v/>
      </c>
      <c r="CD93" s="40">
        <f t="shared" si="193"/>
        <v>3.8961038961038961</v>
      </c>
      <c r="CE93" s="40" t="str">
        <f t="shared" si="193"/>
        <v/>
      </c>
      <c r="CF93" s="40">
        <f t="shared" si="193"/>
        <v>2.5974025974025974</v>
      </c>
      <c r="CG93" s="40" t="str">
        <f t="shared" si="193"/>
        <v/>
      </c>
      <c r="CH93" s="40" t="str">
        <f t="shared" si="193"/>
        <v/>
      </c>
      <c r="CI93" s="40" t="str">
        <f t="shared" si="193"/>
        <v/>
      </c>
      <c r="CJ93" s="40" t="str">
        <f t="shared" si="193"/>
        <v/>
      </c>
      <c r="CK93" s="40">
        <f t="shared" si="193"/>
        <v>1.2987012987012987</v>
      </c>
      <c r="CL93" s="40" t="str">
        <f t="shared" si="193"/>
        <v/>
      </c>
      <c r="CM93" s="40" t="str">
        <f t="shared" si="193"/>
        <v/>
      </c>
      <c r="CN93" s="40" t="str">
        <f t="shared" si="193"/>
        <v/>
      </c>
      <c r="CO93" s="40" t="str">
        <f t="shared" si="193"/>
        <v/>
      </c>
      <c r="CP93" s="40">
        <f t="shared" si="193"/>
        <v>0.64935064935064934</v>
      </c>
      <c r="CQ93" s="40">
        <f t="shared" si="193"/>
        <v>100</v>
      </c>
      <c r="CS93" s="34" t="s">
        <v>238</v>
      </c>
      <c r="CT93" s="34" t="s">
        <v>239</v>
      </c>
      <c r="CU93" s="39">
        <v>11.688311688311687</v>
      </c>
      <c r="CV93" s="40">
        <v>11.688311688311687</v>
      </c>
      <c r="CW93" s="40" t="s">
        <v>252</v>
      </c>
      <c r="CX93" s="39">
        <v>16.233766233766232</v>
      </c>
      <c r="CY93" s="40" t="s">
        <v>252</v>
      </c>
      <c r="CZ93" s="40">
        <v>11.038961038961039</v>
      </c>
      <c r="DA93" s="40" t="s">
        <v>252</v>
      </c>
      <c r="DB93" s="40" t="s">
        <v>252</v>
      </c>
      <c r="DC93" s="40" t="s">
        <v>252</v>
      </c>
      <c r="DD93" s="40">
        <v>1.2987012987012987</v>
      </c>
      <c r="DE93" s="40">
        <v>0.64935064935064934</v>
      </c>
      <c r="DF93" s="40">
        <v>1.2987012987012987</v>
      </c>
      <c r="DG93" s="40" t="s">
        <v>252</v>
      </c>
      <c r="DH93" s="39">
        <v>50</v>
      </c>
      <c r="DI93" s="40" t="s">
        <v>252</v>
      </c>
      <c r="DJ93" s="40">
        <v>0.64935064935064934</v>
      </c>
      <c r="DK93" s="40">
        <v>2.5974025974025974</v>
      </c>
      <c r="DL93" s="40">
        <v>44.155844155844157</v>
      </c>
      <c r="DM93" s="40" t="s">
        <v>252</v>
      </c>
      <c r="DN93" s="40">
        <v>2.5974025974025974</v>
      </c>
      <c r="DO93" s="40" t="s">
        <v>252</v>
      </c>
      <c r="DP93" s="40" t="s">
        <v>252</v>
      </c>
      <c r="DQ93" s="39">
        <v>1.2987012987012987</v>
      </c>
      <c r="DR93" s="40" t="s">
        <v>252</v>
      </c>
      <c r="DS93" s="40" t="s">
        <v>252</v>
      </c>
      <c r="DT93" s="40" t="s">
        <v>252</v>
      </c>
      <c r="DU93" s="40">
        <v>0.64935064935064934</v>
      </c>
      <c r="DV93" s="40" t="s">
        <v>252</v>
      </c>
      <c r="DW93" s="39">
        <v>5.1948051948051948</v>
      </c>
      <c r="DX93" s="40" t="s">
        <v>252</v>
      </c>
      <c r="DY93" s="40">
        <v>3.2467532467532463</v>
      </c>
      <c r="DZ93" s="40" t="s">
        <v>252</v>
      </c>
      <c r="EA93" s="40" t="s">
        <v>252</v>
      </c>
      <c r="EB93" s="39">
        <v>0.64935064935064934</v>
      </c>
      <c r="EC93" s="40" t="s">
        <v>252</v>
      </c>
      <c r="ED93" s="39">
        <v>1.2987012987012987</v>
      </c>
      <c r="EE93" s="40" t="s">
        <v>252</v>
      </c>
      <c r="EF93" s="40" t="s">
        <v>252</v>
      </c>
      <c r="EG93" s="39" t="s">
        <v>252</v>
      </c>
      <c r="EH93" s="39">
        <v>13.636363636363635</v>
      </c>
      <c r="EI93" s="40" t="s">
        <v>252</v>
      </c>
      <c r="EJ93" s="40">
        <v>5.1948051948051948</v>
      </c>
      <c r="EK93" s="40" t="s">
        <v>252</v>
      </c>
      <c r="EL93" s="40" t="s">
        <v>252</v>
      </c>
      <c r="EM93" s="40" t="s">
        <v>252</v>
      </c>
      <c r="EN93" s="40">
        <v>3.8961038961038961</v>
      </c>
      <c r="EO93" s="40" t="s">
        <v>252</v>
      </c>
      <c r="EP93" s="40" t="s">
        <v>252</v>
      </c>
      <c r="EQ93" s="40" t="s">
        <v>252</v>
      </c>
      <c r="ER93" s="40">
        <v>1.2987012987012987</v>
      </c>
      <c r="ES93" s="40" t="s">
        <v>252</v>
      </c>
      <c r="ET93" s="40" t="s">
        <v>252</v>
      </c>
      <c r="EU93" s="40" t="s">
        <v>252</v>
      </c>
      <c r="EV93" s="40">
        <v>100</v>
      </c>
    </row>
    <row r="94" spans="1:152" x14ac:dyDescent="0.2">
      <c r="A94" s="34" t="s">
        <v>409</v>
      </c>
      <c r="B94" s="34" t="s">
        <v>243</v>
      </c>
      <c r="C94" s="39" t="str">
        <f t="shared" si="0"/>
        <v/>
      </c>
      <c r="D94" s="40" t="str">
        <f t="shared" ref="D94:I94" si="194">IF(D54&gt;0,D54/$CQ54*100,"")</f>
        <v/>
      </c>
      <c r="E94" s="40" t="str">
        <f t="shared" si="194"/>
        <v/>
      </c>
      <c r="F94" s="40" t="str">
        <f t="shared" si="194"/>
        <v/>
      </c>
      <c r="G94" s="40" t="str">
        <f t="shared" si="194"/>
        <v/>
      </c>
      <c r="H94" s="40" t="str">
        <f t="shared" si="194"/>
        <v/>
      </c>
      <c r="I94" s="40" t="str">
        <f t="shared" si="194"/>
        <v/>
      </c>
      <c r="J94" s="39">
        <f t="shared" si="9"/>
        <v>5.8823529411764701</v>
      </c>
      <c r="K94" s="40" t="str">
        <f t="shared" ref="K94:V94" si="195">IF(K54&gt;0,K54/$CQ54*100,"")</f>
        <v/>
      </c>
      <c r="L94" s="40" t="str">
        <f t="shared" si="195"/>
        <v/>
      </c>
      <c r="M94" s="40" t="str">
        <f t="shared" si="195"/>
        <v/>
      </c>
      <c r="N94" s="40" t="str">
        <f t="shared" si="195"/>
        <v/>
      </c>
      <c r="O94" s="40" t="str">
        <f t="shared" si="195"/>
        <v/>
      </c>
      <c r="P94" s="40" t="str">
        <f t="shared" si="195"/>
        <v/>
      </c>
      <c r="Q94" s="40">
        <f t="shared" si="195"/>
        <v>5.8823529411764701</v>
      </c>
      <c r="R94" s="40" t="str">
        <f t="shared" si="195"/>
        <v/>
      </c>
      <c r="S94" s="40" t="str">
        <f t="shared" si="195"/>
        <v/>
      </c>
      <c r="T94" s="40" t="str">
        <f t="shared" si="195"/>
        <v/>
      </c>
      <c r="U94" s="40" t="str">
        <f t="shared" si="195"/>
        <v/>
      </c>
      <c r="V94" s="40" t="str">
        <f t="shared" si="195"/>
        <v/>
      </c>
      <c r="W94" s="39" t="str">
        <f t="shared" si="11"/>
        <v/>
      </c>
      <c r="X94" s="40" t="str">
        <f t="shared" ref="X94:AE94" si="196">IF(X54&gt;0,X54/$CQ54*100,"")</f>
        <v/>
      </c>
      <c r="Y94" s="40" t="str">
        <f t="shared" si="196"/>
        <v/>
      </c>
      <c r="Z94" s="40" t="str">
        <f t="shared" si="196"/>
        <v/>
      </c>
      <c r="AA94" s="40" t="str">
        <f t="shared" si="196"/>
        <v/>
      </c>
      <c r="AB94" s="40" t="str">
        <f t="shared" si="196"/>
        <v/>
      </c>
      <c r="AC94" s="40" t="str">
        <f t="shared" si="196"/>
        <v/>
      </c>
      <c r="AD94" s="40" t="str">
        <f t="shared" si="196"/>
        <v/>
      </c>
      <c r="AE94" s="40" t="str">
        <f t="shared" si="196"/>
        <v/>
      </c>
      <c r="AF94" s="39">
        <f t="shared" si="12"/>
        <v>3.9215686274509802</v>
      </c>
      <c r="AG94" s="40" t="str">
        <f t="shared" ref="AG94:AR94" si="197">IF(AG54&gt;0,AG54/$CQ54*100,"")</f>
        <v/>
      </c>
      <c r="AH94" s="40" t="str">
        <f t="shared" si="197"/>
        <v/>
      </c>
      <c r="AI94" s="40" t="str">
        <f t="shared" si="197"/>
        <v/>
      </c>
      <c r="AJ94" s="40" t="str">
        <f t="shared" si="197"/>
        <v/>
      </c>
      <c r="AK94" s="40" t="str">
        <f t="shared" si="197"/>
        <v/>
      </c>
      <c r="AL94" s="40" t="str">
        <f t="shared" si="197"/>
        <v/>
      </c>
      <c r="AM94" s="40" t="str">
        <f t="shared" si="197"/>
        <v/>
      </c>
      <c r="AN94" s="40">
        <f t="shared" si="197"/>
        <v>3.9215686274509802</v>
      </c>
      <c r="AO94" s="40" t="str">
        <f t="shared" si="197"/>
        <v/>
      </c>
      <c r="AP94" s="40" t="str">
        <f t="shared" si="197"/>
        <v/>
      </c>
      <c r="AQ94" s="40" t="str">
        <f t="shared" si="197"/>
        <v/>
      </c>
      <c r="AR94" s="40" t="str">
        <f t="shared" si="197"/>
        <v/>
      </c>
      <c r="AS94" s="39" t="str">
        <f t="shared" si="14"/>
        <v/>
      </c>
      <c r="AT94" s="40" t="str">
        <f t="shared" ref="AT94:BB94" si="198">IF(AT54&gt;0,AT54/$CQ54*100,"")</f>
        <v/>
      </c>
      <c r="AU94" s="40" t="str">
        <f t="shared" si="198"/>
        <v/>
      </c>
      <c r="AV94" s="40" t="str">
        <f t="shared" si="198"/>
        <v/>
      </c>
      <c r="AW94" s="40" t="str">
        <f t="shared" si="198"/>
        <v/>
      </c>
      <c r="AX94" s="40" t="str">
        <f t="shared" si="198"/>
        <v/>
      </c>
      <c r="AY94" s="40" t="str">
        <f t="shared" si="198"/>
        <v/>
      </c>
      <c r="AZ94" s="40" t="str">
        <f t="shared" si="198"/>
        <v/>
      </c>
      <c r="BA94" s="40" t="str">
        <f t="shared" si="198"/>
        <v/>
      </c>
      <c r="BB94" s="40" t="str">
        <f t="shared" si="198"/>
        <v/>
      </c>
      <c r="BC94" s="39" t="str">
        <f t="shared" si="16"/>
        <v/>
      </c>
      <c r="BD94" s="40" t="str">
        <f t="shared" ref="BD94:BL94" si="199">IF(BD54&gt;0,BD54/$CQ54*100,"")</f>
        <v/>
      </c>
      <c r="BE94" s="40" t="str">
        <f t="shared" si="199"/>
        <v/>
      </c>
      <c r="BF94" s="40" t="str">
        <f t="shared" si="199"/>
        <v/>
      </c>
      <c r="BG94" s="40" t="str">
        <f t="shared" si="199"/>
        <v/>
      </c>
      <c r="BH94" s="40" t="str">
        <f t="shared" si="199"/>
        <v/>
      </c>
      <c r="BI94" s="40" t="str">
        <f t="shared" si="199"/>
        <v/>
      </c>
      <c r="BJ94" s="40" t="str">
        <f t="shared" si="199"/>
        <v/>
      </c>
      <c r="BK94" s="40" t="str">
        <f t="shared" si="199"/>
        <v/>
      </c>
      <c r="BL94" s="40" t="str">
        <f t="shared" si="199"/>
        <v/>
      </c>
      <c r="BM94" s="39" t="str">
        <f t="shared" si="18"/>
        <v/>
      </c>
      <c r="BN94" s="40" t="str">
        <f t="shared" ref="BN94:BU94" si="200">IF(BN54&gt;0,BN54/$CQ54*100,"")</f>
        <v/>
      </c>
      <c r="BO94" s="40" t="str">
        <f t="shared" si="200"/>
        <v/>
      </c>
      <c r="BP94" s="40" t="str">
        <f t="shared" si="200"/>
        <v/>
      </c>
      <c r="BQ94" s="40" t="str">
        <f t="shared" si="200"/>
        <v/>
      </c>
      <c r="BR94" s="40" t="str">
        <f t="shared" si="200"/>
        <v/>
      </c>
      <c r="BS94" s="40" t="str">
        <f t="shared" si="200"/>
        <v/>
      </c>
      <c r="BT94" s="40" t="str">
        <f t="shared" si="200"/>
        <v/>
      </c>
      <c r="BU94" s="40" t="str">
        <f t="shared" si="200"/>
        <v/>
      </c>
      <c r="BV94" s="39">
        <f t="shared" si="19"/>
        <v>90.196078431372541</v>
      </c>
      <c r="BW94" s="40" t="str">
        <f t="shared" ref="BW94:CQ94" si="201">IF(BW54&gt;0,BW54/$CQ54*100,"")</f>
        <v/>
      </c>
      <c r="BX94" s="40">
        <f t="shared" si="201"/>
        <v>3.9215686274509802</v>
      </c>
      <c r="BY94" s="40">
        <f t="shared" si="201"/>
        <v>1.9607843137254901</v>
      </c>
      <c r="BZ94" s="40" t="str">
        <f t="shared" si="201"/>
        <v/>
      </c>
      <c r="CA94" s="40" t="str">
        <f t="shared" si="201"/>
        <v/>
      </c>
      <c r="CB94" s="40" t="str">
        <f t="shared" si="201"/>
        <v/>
      </c>
      <c r="CC94" s="40" t="str">
        <f t="shared" si="201"/>
        <v/>
      </c>
      <c r="CD94" s="40">
        <f t="shared" si="201"/>
        <v>3.9215686274509802</v>
      </c>
      <c r="CE94" s="40" t="str">
        <f t="shared" si="201"/>
        <v/>
      </c>
      <c r="CF94" s="40" t="str">
        <f t="shared" si="201"/>
        <v/>
      </c>
      <c r="CG94" s="40" t="str">
        <f t="shared" si="201"/>
        <v/>
      </c>
      <c r="CH94" s="40" t="str">
        <f t="shared" si="201"/>
        <v/>
      </c>
      <c r="CI94" s="40" t="str">
        <f t="shared" si="201"/>
        <v/>
      </c>
      <c r="CJ94" s="40">
        <f t="shared" si="201"/>
        <v>1.9607843137254901</v>
      </c>
      <c r="CK94" s="40" t="str">
        <f t="shared" si="201"/>
        <v/>
      </c>
      <c r="CL94" s="40" t="str">
        <f t="shared" si="201"/>
        <v/>
      </c>
      <c r="CM94" s="40">
        <f t="shared" si="201"/>
        <v>3.9215686274509802</v>
      </c>
      <c r="CN94" s="40" t="str">
        <f t="shared" si="201"/>
        <v/>
      </c>
      <c r="CO94" s="40">
        <f t="shared" si="201"/>
        <v>72.549019607843135</v>
      </c>
      <c r="CP94" s="40">
        <f t="shared" si="201"/>
        <v>1.9607843137254901</v>
      </c>
      <c r="CQ94" s="40">
        <f t="shared" si="201"/>
        <v>100</v>
      </c>
      <c r="CS94" s="34" t="s">
        <v>409</v>
      </c>
      <c r="CT94" s="34" t="s">
        <v>243</v>
      </c>
      <c r="CU94" s="39" t="s">
        <v>252</v>
      </c>
      <c r="CV94" s="40" t="s">
        <v>252</v>
      </c>
      <c r="CW94" s="40" t="s">
        <v>252</v>
      </c>
      <c r="CX94" s="39">
        <v>5.8823529411764701</v>
      </c>
      <c r="CY94" s="40" t="s">
        <v>252</v>
      </c>
      <c r="CZ94" s="40" t="s">
        <v>252</v>
      </c>
      <c r="DA94" s="40" t="s">
        <v>252</v>
      </c>
      <c r="DB94" s="40" t="s">
        <v>252</v>
      </c>
      <c r="DC94" s="40">
        <v>5.8823529411764701</v>
      </c>
      <c r="DD94" s="40" t="s">
        <v>252</v>
      </c>
      <c r="DE94" s="40" t="s">
        <v>252</v>
      </c>
      <c r="DF94" s="40" t="s">
        <v>252</v>
      </c>
      <c r="DG94" s="40" t="s">
        <v>252</v>
      </c>
      <c r="DH94" s="39" t="s">
        <v>252</v>
      </c>
      <c r="DI94" s="40" t="s">
        <v>252</v>
      </c>
      <c r="DJ94" s="40" t="s">
        <v>252</v>
      </c>
      <c r="DK94" s="40" t="s">
        <v>252</v>
      </c>
      <c r="DL94" s="40" t="s">
        <v>252</v>
      </c>
      <c r="DM94" s="40" t="s">
        <v>252</v>
      </c>
      <c r="DN94" s="40" t="s">
        <v>252</v>
      </c>
      <c r="DO94" s="40" t="s">
        <v>252</v>
      </c>
      <c r="DP94" s="40" t="s">
        <v>252</v>
      </c>
      <c r="DQ94" s="39">
        <v>3.9215686274509802</v>
      </c>
      <c r="DR94" s="40" t="s">
        <v>252</v>
      </c>
      <c r="DS94" s="40" t="s">
        <v>252</v>
      </c>
      <c r="DT94" s="40">
        <v>3.9215686274509802</v>
      </c>
      <c r="DU94" s="40" t="s">
        <v>252</v>
      </c>
      <c r="DV94" s="40" t="s">
        <v>252</v>
      </c>
      <c r="DW94" s="39" t="s">
        <v>252</v>
      </c>
      <c r="DX94" s="40" t="s">
        <v>252</v>
      </c>
      <c r="DY94" s="40" t="s">
        <v>252</v>
      </c>
      <c r="DZ94" s="40" t="s">
        <v>252</v>
      </c>
      <c r="EA94" s="40" t="s">
        <v>252</v>
      </c>
      <c r="EB94" s="39" t="s">
        <v>252</v>
      </c>
      <c r="EC94" s="40" t="s">
        <v>252</v>
      </c>
      <c r="ED94" s="39" t="s">
        <v>252</v>
      </c>
      <c r="EE94" s="40" t="s">
        <v>252</v>
      </c>
      <c r="EF94" s="40" t="s">
        <v>252</v>
      </c>
      <c r="EG94" s="39" t="s">
        <v>252</v>
      </c>
      <c r="EH94" s="39">
        <v>90.196078431372541</v>
      </c>
      <c r="EI94" s="40" t="s">
        <v>252</v>
      </c>
      <c r="EJ94" s="40">
        <v>3.9215686274509802</v>
      </c>
      <c r="EK94" s="40">
        <v>1.9607843137254901</v>
      </c>
      <c r="EL94" s="40" t="s">
        <v>252</v>
      </c>
      <c r="EM94" s="40" t="s">
        <v>252</v>
      </c>
      <c r="EN94" s="40">
        <v>3.9215686274509802</v>
      </c>
      <c r="EO94" s="40" t="s">
        <v>252</v>
      </c>
      <c r="EP94" s="40" t="s">
        <v>252</v>
      </c>
      <c r="EQ94" s="40">
        <v>1.9607843137254901</v>
      </c>
      <c r="ER94" s="40" t="s">
        <v>252</v>
      </c>
      <c r="ES94" s="40" t="s">
        <v>252</v>
      </c>
      <c r="ET94" s="40">
        <v>3.9215686274509802</v>
      </c>
      <c r="EU94" s="40">
        <v>72.549019607843135</v>
      </c>
      <c r="EV94" s="40">
        <v>100</v>
      </c>
    </row>
    <row r="95" spans="1:152" x14ac:dyDescent="0.2">
      <c r="A95" s="35" t="s">
        <v>251</v>
      </c>
      <c r="C95" s="39">
        <f t="shared" si="0"/>
        <v>2.2818791946308723</v>
      </c>
      <c r="D95" s="40" t="str">
        <f t="shared" ref="D95:I95" si="202">IF(D60&gt;10,D60/$CQ60*100,"")</f>
        <v/>
      </c>
      <c r="E95" s="40" t="str">
        <f t="shared" si="202"/>
        <v/>
      </c>
      <c r="F95" s="40">
        <f t="shared" si="202"/>
        <v>0.80536912751677858</v>
      </c>
      <c r="G95" s="40" t="str">
        <f t="shared" si="202"/>
        <v/>
      </c>
      <c r="H95" s="40">
        <f t="shared" si="202"/>
        <v>0.53691275167785235</v>
      </c>
      <c r="I95" s="40">
        <f t="shared" si="202"/>
        <v>0.93959731543624159</v>
      </c>
      <c r="J95" s="40">
        <f t="shared" si="9"/>
        <v>15.167785234899332</v>
      </c>
      <c r="K95" s="40" t="str">
        <f t="shared" ref="K95:V95" si="203">IF(K60&gt;10,K60/$CQ60*100,"")</f>
        <v/>
      </c>
      <c r="L95" s="40" t="str">
        <f t="shared" si="203"/>
        <v/>
      </c>
      <c r="M95" s="40">
        <f t="shared" si="203"/>
        <v>2.8187919463087248</v>
      </c>
      <c r="N95" s="40">
        <f t="shared" si="203"/>
        <v>1.7897091722595078</v>
      </c>
      <c r="O95" s="40">
        <f t="shared" si="203"/>
        <v>3.9373601789709176</v>
      </c>
      <c r="P95" s="40" t="str">
        <f t="shared" si="203"/>
        <v/>
      </c>
      <c r="Q95" s="40">
        <f t="shared" si="203"/>
        <v>0.9843400447427294</v>
      </c>
      <c r="R95" s="40">
        <f t="shared" si="203"/>
        <v>0.93959731543624159</v>
      </c>
      <c r="S95" s="40">
        <f t="shared" si="203"/>
        <v>0.76062639821029077</v>
      </c>
      <c r="T95" s="40">
        <f t="shared" si="203"/>
        <v>2.1476510067114094</v>
      </c>
      <c r="U95" s="40" t="str">
        <f t="shared" si="203"/>
        <v/>
      </c>
      <c r="V95" s="40">
        <f t="shared" si="203"/>
        <v>1.7897091722595078</v>
      </c>
      <c r="W95" s="39">
        <f t="shared" si="11"/>
        <v>15.480984340044744</v>
      </c>
      <c r="X95" s="40">
        <f t="shared" ref="X95:AE95" si="204">IF(X60&gt;10,X60/$CQ60*100,"")</f>
        <v>1.0738255033557047</v>
      </c>
      <c r="Y95" s="40">
        <f t="shared" si="204"/>
        <v>2.0134228187919461</v>
      </c>
      <c r="Z95" s="40">
        <f t="shared" si="204"/>
        <v>1.476510067114094</v>
      </c>
      <c r="AA95" s="40">
        <f t="shared" si="204"/>
        <v>3.087248322147651</v>
      </c>
      <c r="AB95" s="40">
        <f t="shared" si="204"/>
        <v>1.6554809843400446</v>
      </c>
      <c r="AC95" s="40">
        <f t="shared" si="204"/>
        <v>2.1476510067114094</v>
      </c>
      <c r="AD95" s="40">
        <f t="shared" si="204"/>
        <v>2.4608501118568231</v>
      </c>
      <c r="AE95" s="40">
        <f t="shared" si="204"/>
        <v>1.5659955257270695</v>
      </c>
      <c r="AF95" s="39">
        <f t="shared" si="12"/>
        <v>4.1610738255033564</v>
      </c>
      <c r="AG95" s="40" t="str">
        <f t="shared" ref="AG95:AR95" si="205">IF(AG60&gt;10,AG60/$CQ60*100,"")</f>
        <v/>
      </c>
      <c r="AH95" s="40" t="str">
        <f t="shared" si="205"/>
        <v/>
      </c>
      <c r="AI95" s="40" t="str">
        <f t="shared" si="205"/>
        <v/>
      </c>
      <c r="AJ95" s="40" t="str">
        <f t="shared" si="205"/>
        <v/>
      </c>
      <c r="AK95" s="40" t="str">
        <f t="shared" si="205"/>
        <v/>
      </c>
      <c r="AL95" s="40" t="str">
        <f t="shared" si="205"/>
        <v/>
      </c>
      <c r="AM95" s="40" t="str">
        <f t="shared" si="205"/>
        <v/>
      </c>
      <c r="AN95" s="40">
        <f t="shared" si="205"/>
        <v>1.5212527964205815</v>
      </c>
      <c r="AO95" s="40">
        <f t="shared" si="205"/>
        <v>0.71588366890380317</v>
      </c>
      <c r="AP95" s="40" t="str">
        <f t="shared" si="205"/>
        <v/>
      </c>
      <c r="AQ95" s="40">
        <f t="shared" si="205"/>
        <v>0.71588366890380317</v>
      </c>
      <c r="AR95" s="40">
        <f t="shared" si="205"/>
        <v>1.2080536912751678</v>
      </c>
      <c r="AS95" s="39">
        <f t="shared" si="14"/>
        <v>4.8769574944071588</v>
      </c>
      <c r="AT95" s="40" t="str">
        <f t="shared" ref="AT95:BB95" si="206">IF(AT60&gt;10,AT60/$CQ60*100,"")</f>
        <v/>
      </c>
      <c r="AU95" s="40">
        <f t="shared" si="206"/>
        <v>1.8791946308724832</v>
      </c>
      <c r="AV95" s="40" t="str">
        <f t="shared" si="206"/>
        <v/>
      </c>
      <c r="AW95" s="40" t="str">
        <f t="shared" si="206"/>
        <v/>
      </c>
      <c r="AX95" s="40">
        <f t="shared" si="206"/>
        <v>1.2527964205816555</v>
      </c>
      <c r="AY95" s="40">
        <f t="shared" si="206"/>
        <v>0.58165548098434006</v>
      </c>
      <c r="AZ95" s="40" t="str">
        <f t="shared" si="206"/>
        <v/>
      </c>
      <c r="BA95" s="40">
        <f t="shared" si="206"/>
        <v>1.1633109619686801</v>
      </c>
      <c r="BB95" s="40" t="str">
        <f t="shared" si="206"/>
        <v/>
      </c>
      <c r="BC95" s="39">
        <f t="shared" si="16"/>
        <v>1.7002237136465326</v>
      </c>
      <c r="BD95" s="40">
        <f t="shared" ref="BD95:BL95" si="207">IF(BD60&gt;10,BD60/$CQ60*100,"")</f>
        <v>1.7002237136465326</v>
      </c>
      <c r="BE95" s="40" t="str">
        <f t="shared" si="207"/>
        <v/>
      </c>
      <c r="BF95" s="40" t="str">
        <f t="shared" si="207"/>
        <v/>
      </c>
      <c r="BG95" s="40" t="str">
        <f t="shared" si="207"/>
        <v/>
      </c>
      <c r="BH95" s="40" t="str">
        <f t="shared" si="207"/>
        <v/>
      </c>
      <c r="BI95" s="40" t="str">
        <f t="shared" si="207"/>
        <v/>
      </c>
      <c r="BJ95" s="40" t="str">
        <f t="shared" si="207"/>
        <v/>
      </c>
      <c r="BK95" s="40" t="str">
        <f t="shared" si="207"/>
        <v/>
      </c>
      <c r="BL95" s="40" t="str">
        <f t="shared" si="207"/>
        <v/>
      </c>
      <c r="BM95" s="39">
        <f t="shared" si="18"/>
        <v>7.1588366890380311</v>
      </c>
      <c r="BN95" s="40" t="str">
        <f t="shared" ref="BN95:BU95" si="208">IF(BN60&gt;10,BN60/$CQ60*100,"")</f>
        <v/>
      </c>
      <c r="BO95" s="40" t="str">
        <f t="shared" si="208"/>
        <v/>
      </c>
      <c r="BP95" s="40" t="str">
        <f t="shared" si="208"/>
        <v/>
      </c>
      <c r="BQ95" s="40">
        <f t="shared" si="208"/>
        <v>3.5794183445190155</v>
      </c>
      <c r="BR95" s="40" t="str">
        <f t="shared" si="208"/>
        <v/>
      </c>
      <c r="BS95" s="40">
        <f t="shared" si="208"/>
        <v>3.5794183445190155</v>
      </c>
      <c r="BT95" s="40" t="str">
        <f t="shared" si="208"/>
        <v/>
      </c>
      <c r="BU95" s="40">
        <f t="shared" si="208"/>
        <v>3.1767337807606264</v>
      </c>
      <c r="BV95" s="39">
        <f t="shared" si="19"/>
        <v>39.149888143176739</v>
      </c>
      <c r="BW95" s="40">
        <f>IF(BW60&gt;10,BW60/$CQ60*100,"")</f>
        <v>11.319910514541387</v>
      </c>
      <c r="BX95" s="40">
        <f t="shared" ref="BX95:CQ95" si="209">IF(BX60&gt;10,BX60/$CQ60*100,"")</f>
        <v>2.4608501118568231</v>
      </c>
      <c r="BY95" s="40">
        <f t="shared" si="209"/>
        <v>0.85011185682326629</v>
      </c>
      <c r="BZ95" s="40">
        <f t="shared" si="209"/>
        <v>0.93959731543624159</v>
      </c>
      <c r="CA95" s="40">
        <f t="shared" si="209"/>
        <v>7.9194630872483227</v>
      </c>
      <c r="CB95" s="40">
        <f t="shared" si="209"/>
        <v>4.608501118568233</v>
      </c>
      <c r="CC95" s="40" t="str">
        <f t="shared" si="209"/>
        <v/>
      </c>
      <c r="CD95" s="40">
        <f t="shared" si="209"/>
        <v>0.67114093959731547</v>
      </c>
      <c r="CE95" s="40">
        <f t="shared" si="209"/>
        <v>0.85011185682326629</v>
      </c>
      <c r="CF95" s="40" t="str">
        <f t="shared" si="209"/>
        <v/>
      </c>
      <c r="CG95" s="40">
        <f t="shared" si="209"/>
        <v>0.85011185682326629</v>
      </c>
      <c r="CH95" s="40" t="str">
        <f t="shared" si="209"/>
        <v/>
      </c>
      <c r="CI95" s="40">
        <f t="shared" si="209"/>
        <v>0.4921700223713647</v>
      </c>
      <c r="CJ95" s="40">
        <f t="shared" si="209"/>
        <v>1.1633109619686801</v>
      </c>
      <c r="CK95" s="40">
        <f t="shared" si="209"/>
        <v>1.8791946308724832</v>
      </c>
      <c r="CL95" s="40">
        <f t="shared" si="209"/>
        <v>1.2975391498881432</v>
      </c>
      <c r="CM95" s="40">
        <f t="shared" si="209"/>
        <v>0.9843400447427294</v>
      </c>
      <c r="CN95" s="40" t="str">
        <f t="shared" si="209"/>
        <v/>
      </c>
      <c r="CO95" s="40">
        <f t="shared" si="209"/>
        <v>2.8635346756152127</v>
      </c>
      <c r="CP95" s="40" t="str">
        <f t="shared" si="209"/>
        <v/>
      </c>
      <c r="CQ95" s="40">
        <f t="shared" si="209"/>
        <v>100</v>
      </c>
      <c r="CS95" s="35" t="s">
        <v>251</v>
      </c>
      <c r="CU95" s="39">
        <v>2.2818791946308723</v>
      </c>
      <c r="CV95" s="40">
        <v>0.80536912751677858</v>
      </c>
      <c r="CW95" s="40">
        <v>0.53691275167785235</v>
      </c>
      <c r="CX95" s="40">
        <v>15.167785234899332</v>
      </c>
      <c r="CY95" s="40" t="s">
        <v>252</v>
      </c>
      <c r="CZ95" s="40">
        <v>2.8187919463087248</v>
      </c>
      <c r="DA95" s="40">
        <v>1.7897091722595078</v>
      </c>
      <c r="DB95" s="40">
        <v>3.9373601789709176</v>
      </c>
      <c r="DC95" s="40">
        <v>0.9843400447427294</v>
      </c>
      <c r="DD95" s="40">
        <v>0.93959731543624159</v>
      </c>
      <c r="DE95" s="40">
        <v>0.76062639821029077</v>
      </c>
      <c r="DF95" s="40">
        <v>2.1476510067114094</v>
      </c>
      <c r="DG95" s="40">
        <v>1.7897091722595078</v>
      </c>
      <c r="DH95" s="39">
        <v>15.480984340044744</v>
      </c>
      <c r="DI95" s="40">
        <v>1.0738255033557047</v>
      </c>
      <c r="DJ95" s="40">
        <v>2.0134228187919461</v>
      </c>
      <c r="DK95" s="40">
        <v>1.476510067114094</v>
      </c>
      <c r="DL95" s="40">
        <v>3.087248322147651</v>
      </c>
      <c r="DM95" s="40">
        <v>1.6554809843400446</v>
      </c>
      <c r="DN95" s="40">
        <v>2.1476510067114094</v>
      </c>
      <c r="DO95" s="40">
        <v>2.4608501118568231</v>
      </c>
      <c r="DP95" s="40">
        <v>1.5659955257270695</v>
      </c>
      <c r="DQ95" s="39">
        <v>4.1610738255033564</v>
      </c>
      <c r="DR95" s="40" t="s">
        <v>252</v>
      </c>
      <c r="DS95" s="40" t="s">
        <v>252</v>
      </c>
      <c r="DT95" s="40">
        <v>1.5212527964205815</v>
      </c>
      <c r="DU95" s="40">
        <v>0.71588366890380317</v>
      </c>
      <c r="DV95" s="40">
        <v>1.2080536912751678</v>
      </c>
      <c r="DW95" s="39">
        <v>4.8769574944071588</v>
      </c>
      <c r="DX95" s="40">
        <v>1.8791946308724832</v>
      </c>
      <c r="DY95" s="40">
        <v>1.2527964205816555</v>
      </c>
      <c r="DZ95" s="40">
        <v>0.58165548098434006</v>
      </c>
      <c r="EA95" s="40">
        <v>1.1633109619686801</v>
      </c>
      <c r="EB95" s="39">
        <v>1.7002237136465326</v>
      </c>
      <c r="EC95" s="40">
        <v>1.7002237136465326</v>
      </c>
      <c r="ED95" s="39">
        <v>7.1588366890380311</v>
      </c>
      <c r="EE95" s="40">
        <v>3.5794183445190155</v>
      </c>
      <c r="EF95" s="40">
        <v>3.5794183445190155</v>
      </c>
      <c r="EG95" s="39">
        <v>3.1767337807606264</v>
      </c>
      <c r="EH95" s="39">
        <v>39.149888143176739</v>
      </c>
      <c r="EI95" s="40">
        <v>11.319910514541387</v>
      </c>
      <c r="EJ95" s="40">
        <v>2.4608501118568231</v>
      </c>
      <c r="EK95" s="40">
        <v>0.85011185682326629</v>
      </c>
      <c r="EL95" s="40">
        <v>7.9194630872483227</v>
      </c>
      <c r="EM95" s="40">
        <v>4.608501118568233</v>
      </c>
      <c r="EN95" s="40">
        <v>0.67114093959731547</v>
      </c>
      <c r="EO95" s="40" t="s">
        <v>252</v>
      </c>
      <c r="EP95" s="40">
        <v>0.4921700223713647</v>
      </c>
      <c r="EQ95" s="40">
        <v>1.1633109619686801</v>
      </c>
      <c r="ER95" s="40">
        <v>1.8791946308724832</v>
      </c>
      <c r="ES95" s="40">
        <v>1.2975391498881432</v>
      </c>
      <c r="ET95" s="40">
        <v>0.9843400447427294</v>
      </c>
      <c r="EU95" s="40">
        <v>2.8635346756152127</v>
      </c>
      <c r="EV95" s="40">
        <v>100</v>
      </c>
    </row>
  </sheetData>
  <mergeCells count="25">
    <mergeCell ref="DI62:DP62"/>
    <mergeCell ref="DR62:DV62"/>
    <mergeCell ref="DX62:EA62"/>
    <mergeCell ref="EE62:EF62"/>
    <mergeCell ref="EI62:EU62"/>
    <mergeCell ref="BD62:BL62"/>
    <mergeCell ref="BN62:BT62"/>
    <mergeCell ref="BW62:CP62"/>
    <mergeCell ref="CV62:CW62"/>
    <mergeCell ref="CY62:DG62"/>
    <mergeCell ref="D62:I62"/>
    <mergeCell ref="K62:V62"/>
    <mergeCell ref="X62:AE62"/>
    <mergeCell ref="AG62:AR62"/>
    <mergeCell ref="AT62:BB62"/>
    <mergeCell ref="A1:CQ1"/>
    <mergeCell ref="A2:CQ2"/>
    <mergeCell ref="AG4:AR4"/>
    <mergeCell ref="BN4:BT4"/>
    <mergeCell ref="BW4:CP4"/>
    <mergeCell ref="D4:I4"/>
    <mergeCell ref="K4:V4"/>
    <mergeCell ref="X4:AE4"/>
    <mergeCell ref="AT4:BB4"/>
    <mergeCell ref="BD4:BL4"/>
  </mergeCells>
  <conditionalFormatting sqref="C65:CQ95 CU65:EV95">
    <cfRule type="colorScale" priority="3">
      <colorScale>
        <cfvo type="num" val="0"/>
        <cfvo type="num" val="100"/>
        <color theme="0"/>
        <color rgb="FF008CCD"/>
      </colorScale>
    </cfRule>
  </conditionalFormatting>
  <pageMargins left="0.7" right="0.7" top="0.78740157499999996" bottom="0.78740157499999996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U58"/>
  <sheetViews>
    <sheetView topLeftCell="B3" zoomScale="90" zoomScaleNormal="90" workbookViewId="0">
      <selection activeCell="A55" sqref="A55"/>
    </sheetView>
  </sheetViews>
  <sheetFormatPr defaultRowHeight="12.75" x14ac:dyDescent="0.2"/>
  <cols>
    <col min="1" max="1" width="50.7109375" style="1" customWidth="1"/>
    <col min="2" max="2" width="18.7109375" style="1" customWidth="1"/>
    <col min="3" max="124" width="5.7109375" style="1" customWidth="1"/>
    <col min="125" max="125" width="7.7109375" style="1" customWidth="1"/>
    <col min="126" max="16384" width="9.140625" style="1"/>
  </cols>
  <sheetData>
    <row r="1" spans="1:125" x14ac:dyDescent="0.2">
      <c r="A1" s="56" t="s">
        <v>413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</row>
    <row r="2" spans="1:125" x14ac:dyDescent="0.2">
      <c r="A2" s="57" t="s">
        <v>400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</row>
    <row r="4" spans="1:125" x14ac:dyDescent="0.2">
      <c r="A4" s="5" t="s">
        <v>412</v>
      </c>
      <c r="B4" s="5" t="s">
        <v>401</v>
      </c>
      <c r="C4" s="6" t="s">
        <v>254</v>
      </c>
      <c r="D4" s="6" t="s">
        <v>255</v>
      </c>
      <c r="E4" s="6" t="s">
        <v>256</v>
      </c>
      <c r="F4" s="6" t="s">
        <v>257</v>
      </c>
      <c r="G4" s="6" t="s">
        <v>258</v>
      </c>
      <c r="H4" s="6" t="s">
        <v>92</v>
      </c>
      <c r="I4" s="6" t="s">
        <v>259</v>
      </c>
      <c r="J4" s="6" t="s">
        <v>93</v>
      </c>
      <c r="K4" s="6" t="s">
        <v>260</v>
      </c>
      <c r="L4" s="6" t="s">
        <v>261</v>
      </c>
      <c r="M4" s="6" t="s">
        <v>262</v>
      </c>
      <c r="N4" s="6" t="s">
        <v>94</v>
      </c>
      <c r="O4" s="6" t="s">
        <v>263</v>
      </c>
      <c r="P4" s="6" t="s">
        <v>264</v>
      </c>
      <c r="Q4" s="6" t="s">
        <v>95</v>
      </c>
      <c r="R4" s="6" t="s">
        <v>96</v>
      </c>
      <c r="S4" s="6" t="s">
        <v>97</v>
      </c>
      <c r="T4" s="6" t="s">
        <v>98</v>
      </c>
      <c r="U4" s="6" t="s">
        <v>99</v>
      </c>
      <c r="V4" s="6" t="s">
        <v>100</v>
      </c>
      <c r="W4" s="6" t="s">
        <v>265</v>
      </c>
      <c r="X4" s="6" t="s">
        <v>266</v>
      </c>
      <c r="Y4" s="6" t="s">
        <v>101</v>
      </c>
      <c r="Z4" s="6" t="s">
        <v>267</v>
      </c>
      <c r="AA4" s="6" t="s">
        <v>102</v>
      </c>
      <c r="AB4" s="6" t="s">
        <v>103</v>
      </c>
      <c r="AC4" s="6" t="s">
        <v>104</v>
      </c>
      <c r="AD4" s="6" t="s">
        <v>105</v>
      </c>
      <c r="AE4" s="6" t="s">
        <v>106</v>
      </c>
      <c r="AF4" s="6" t="s">
        <v>107</v>
      </c>
      <c r="AG4" s="6" t="s">
        <v>108</v>
      </c>
      <c r="AH4" s="6" t="s">
        <v>109</v>
      </c>
      <c r="AI4" s="6" t="s">
        <v>110</v>
      </c>
      <c r="AJ4" s="6" t="s">
        <v>111</v>
      </c>
      <c r="AK4" s="6" t="s">
        <v>112</v>
      </c>
      <c r="AL4" s="6" t="s">
        <v>113</v>
      </c>
      <c r="AM4" s="6" t="s">
        <v>114</v>
      </c>
      <c r="AN4" s="6" t="s">
        <v>115</v>
      </c>
      <c r="AO4" s="6" t="s">
        <v>116</v>
      </c>
      <c r="AP4" s="6" t="s">
        <v>117</v>
      </c>
      <c r="AQ4" s="6" t="s">
        <v>118</v>
      </c>
      <c r="AR4" s="6" t="s">
        <v>119</v>
      </c>
      <c r="AS4" s="6" t="s">
        <v>120</v>
      </c>
      <c r="AT4" s="6" t="s">
        <v>121</v>
      </c>
      <c r="AU4" s="6" t="s">
        <v>122</v>
      </c>
      <c r="AV4" s="6" t="s">
        <v>268</v>
      </c>
      <c r="AW4" s="6" t="s">
        <v>123</v>
      </c>
      <c r="AX4" s="6" t="s">
        <v>124</v>
      </c>
      <c r="AY4" s="6" t="s">
        <v>125</v>
      </c>
      <c r="AZ4" s="6" t="s">
        <v>126</v>
      </c>
      <c r="BA4" s="6" t="s">
        <v>127</v>
      </c>
      <c r="BB4" s="6" t="s">
        <v>269</v>
      </c>
      <c r="BC4" s="6" t="s">
        <v>128</v>
      </c>
      <c r="BD4" s="6" t="s">
        <v>129</v>
      </c>
      <c r="BE4" s="6" t="s">
        <v>270</v>
      </c>
      <c r="BF4" s="6" t="s">
        <v>130</v>
      </c>
      <c r="BG4" s="6" t="s">
        <v>131</v>
      </c>
      <c r="BH4" s="6" t="s">
        <v>132</v>
      </c>
      <c r="BI4" s="6" t="s">
        <v>133</v>
      </c>
      <c r="BJ4" s="6" t="s">
        <v>134</v>
      </c>
      <c r="BK4" s="6" t="s">
        <v>135</v>
      </c>
      <c r="BL4" s="6" t="s">
        <v>136</v>
      </c>
      <c r="BM4" s="6" t="s">
        <v>137</v>
      </c>
      <c r="BN4" s="6" t="s">
        <v>138</v>
      </c>
      <c r="BO4" s="6" t="s">
        <v>271</v>
      </c>
      <c r="BP4" s="6" t="s">
        <v>272</v>
      </c>
      <c r="BQ4" s="6" t="s">
        <v>273</v>
      </c>
      <c r="BR4" s="6" t="s">
        <v>139</v>
      </c>
      <c r="BS4" s="6" t="s">
        <v>274</v>
      </c>
      <c r="BT4" s="6" t="s">
        <v>140</v>
      </c>
      <c r="BU4" s="6" t="s">
        <v>275</v>
      </c>
      <c r="BV4" s="6" t="s">
        <v>141</v>
      </c>
      <c r="BW4" s="6" t="s">
        <v>276</v>
      </c>
      <c r="BX4" s="6" t="s">
        <v>142</v>
      </c>
      <c r="BY4" s="6" t="s">
        <v>277</v>
      </c>
      <c r="BZ4" s="6" t="s">
        <v>278</v>
      </c>
      <c r="CA4" s="6" t="s">
        <v>143</v>
      </c>
      <c r="CB4" s="6" t="s">
        <v>144</v>
      </c>
      <c r="CC4" s="6" t="s">
        <v>279</v>
      </c>
      <c r="CD4" s="6" t="s">
        <v>145</v>
      </c>
      <c r="CE4" s="6" t="s">
        <v>280</v>
      </c>
      <c r="CF4" s="6" t="s">
        <v>146</v>
      </c>
      <c r="CG4" s="6" t="s">
        <v>147</v>
      </c>
      <c r="CH4" s="6" t="s">
        <v>281</v>
      </c>
      <c r="CI4" s="6" t="s">
        <v>282</v>
      </c>
      <c r="CJ4" s="6" t="s">
        <v>283</v>
      </c>
      <c r="CK4" s="6" t="s">
        <v>284</v>
      </c>
      <c r="CL4" s="6" t="s">
        <v>148</v>
      </c>
      <c r="CM4" s="6" t="s">
        <v>285</v>
      </c>
      <c r="CN4" s="6" t="s">
        <v>149</v>
      </c>
      <c r="CO4" s="6" t="s">
        <v>150</v>
      </c>
      <c r="CP4" s="6" t="s">
        <v>286</v>
      </c>
      <c r="CQ4" s="6" t="s">
        <v>151</v>
      </c>
      <c r="CR4" s="6" t="s">
        <v>152</v>
      </c>
      <c r="CS4" s="6" t="s">
        <v>153</v>
      </c>
      <c r="CT4" s="6" t="s">
        <v>154</v>
      </c>
      <c r="CU4" s="6" t="s">
        <v>287</v>
      </c>
      <c r="CV4" s="6" t="s">
        <v>155</v>
      </c>
      <c r="CW4" s="6" t="s">
        <v>156</v>
      </c>
      <c r="CX4" s="6" t="s">
        <v>157</v>
      </c>
      <c r="CY4" s="6" t="s">
        <v>158</v>
      </c>
      <c r="CZ4" s="6" t="s">
        <v>159</v>
      </c>
      <c r="DA4" s="6" t="s">
        <v>160</v>
      </c>
      <c r="DB4" s="6" t="s">
        <v>288</v>
      </c>
      <c r="DC4" s="6" t="s">
        <v>161</v>
      </c>
      <c r="DD4" s="6" t="s">
        <v>162</v>
      </c>
      <c r="DE4" s="6" t="s">
        <v>163</v>
      </c>
      <c r="DF4" s="6" t="s">
        <v>164</v>
      </c>
      <c r="DG4" s="6" t="s">
        <v>165</v>
      </c>
      <c r="DH4" s="6" t="s">
        <v>166</v>
      </c>
      <c r="DI4" s="6" t="s">
        <v>167</v>
      </c>
      <c r="DJ4" s="6" t="s">
        <v>168</v>
      </c>
      <c r="DK4" s="6" t="s">
        <v>169</v>
      </c>
      <c r="DL4" s="6" t="s">
        <v>170</v>
      </c>
      <c r="DM4" s="6" t="s">
        <v>171</v>
      </c>
      <c r="DN4" s="6" t="s">
        <v>172</v>
      </c>
      <c r="DO4" s="6" t="s">
        <v>173</v>
      </c>
      <c r="DP4" s="6" t="s">
        <v>174</v>
      </c>
      <c r="DQ4" s="6" t="s">
        <v>175</v>
      </c>
      <c r="DR4" s="6" t="s">
        <v>289</v>
      </c>
      <c r="DS4" s="6" t="s">
        <v>290</v>
      </c>
      <c r="DT4" s="6" t="s">
        <v>291</v>
      </c>
      <c r="DU4" s="6" t="s">
        <v>292</v>
      </c>
    </row>
    <row r="5" spans="1:125" x14ac:dyDescent="0.2">
      <c r="A5" s="7" t="s">
        <v>176</v>
      </c>
      <c r="B5" s="7" t="s">
        <v>177</v>
      </c>
      <c r="C5" s="8">
        <v>1</v>
      </c>
      <c r="D5" s="8"/>
      <c r="E5" s="8">
        <v>1</v>
      </c>
      <c r="F5" s="8"/>
      <c r="G5" s="8"/>
      <c r="H5" s="8">
        <v>3</v>
      </c>
      <c r="I5" s="8"/>
      <c r="J5" s="8"/>
      <c r="K5" s="8">
        <v>4</v>
      </c>
      <c r="L5" s="8">
        <v>1</v>
      </c>
      <c r="M5" s="8"/>
      <c r="N5" s="8"/>
      <c r="O5" s="8">
        <v>2</v>
      </c>
      <c r="P5" s="8"/>
      <c r="Q5" s="8"/>
      <c r="R5" s="8"/>
      <c r="S5" s="8"/>
      <c r="T5" s="8"/>
      <c r="U5" s="8">
        <v>12</v>
      </c>
      <c r="V5" s="8">
        <v>1</v>
      </c>
      <c r="W5" s="8"/>
      <c r="X5" s="8">
        <v>1</v>
      </c>
      <c r="Y5" s="8"/>
      <c r="Z5" s="8"/>
      <c r="AA5" s="8">
        <v>3</v>
      </c>
      <c r="AB5" s="8"/>
      <c r="AC5" s="8">
        <v>1</v>
      </c>
      <c r="AD5" s="8"/>
      <c r="AE5" s="8"/>
      <c r="AF5" s="8"/>
      <c r="AG5" s="8"/>
      <c r="AH5" s="8">
        <v>5</v>
      </c>
      <c r="AI5" s="8"/>
      <c r="AJ5" s="8">
        <v>17</v>
      </c>
      <c r="AK5" s="8">
        <v>175</v>
      </c>
      <c r="AL5" s="8">
        <v>2</v>
      </c>
      <c r="AM5" s="8">
        <v>232</v>
      </c>
      <c r="AN5" s="8">
        <v>14</v>
      </c>
      <c r="AO5" s="8">
        <v>7</v>
      </c>
      <c r="AP5" s="8"/>
      <c r="AQ5" s="8">
        <v>7</v>
      </c>
      <c r="AR5" s="8">
        <v>3</v>
      </c>
      <c r="AS5" s="8"/>
      <c r="AT5" s="8">
        <v>2</v>
      </c>
      <c r="AU5" s="8"/>
      <c r="AV5" s="8">
        <v>1</v>
      </c>
      <c r="AW5" s="8"/>
      <c r="AX5" s="8"/>
      <c r="AY5" s="8">
        <v>43</v>
      </c>
      <c r="AZ5" s="8">
        <v>90</v>
      </c>
      <c r="BA5" s="8">
        <v>56</v>
      </c>
      <c r="BB5" s="8"/>
      <c r="BC5" s="8"/>
      <c r="BD5" s="8">
        <v>240</v>
      </c>
      <c r="BE5" s="8"/>
      <c r="BF5" s="8">
        <v>1</v>
      </c>
      <c r="BG5" s="8">
        <v>31</v>
      </c>
      <c r="BH5" s="8">
        <v>4</v>
      </c>
      <c r="BI5" s="8">
        <v>5</v>
      </c>
      <c r="BJ5" s="8">
        <v>34</v>
      </c>
      <c r="BK5" s="8">
        <v>25</v>
      </c>
      <c r="BL5" s="8">
        <v>1</v>
      </c>
      <c r="BM5" s="8">
        <v>27</v>
      </c>
      <c r="BN5" s="8">
        <v>1</v>
      </c>
      <c r="BO5" s="8">
        <v>34</v>
      </c>
      <c r="BP5" s="8"/>
      <c r="BQ5" s="8">
        <v>5</v>
      </c>
      <c r="BR5" s="8">
        <v>168</v>
      </c>
      <c r="BS5" s="8">
        <v>4</v>
      </c>
      <c r="BT5" s="8">
        <v>11</v>
      </c>
      <c r="BU5" s="8"/>
      <c r="BV5" s="8">
        <v>36</v>
      </c>
      <c r="BW5" s="8"/>
      <c r="BX5" s="8">
        <v>2</v>
      </c>
      <c r="BY5" s="8">
        <v>7</v>
      </c>
      <c r="BZ5" s="8"/>
      <c r="CA5" s="8">
        <v>4</v>
      </c>
      <c r="CB5" s="8">
        <v>2</v>
      </c>
      <c r="CC5" s="8"/>
      <c r="CD5" s="8">
        <v>11</v>
      </c>
      <c r="CE5" s="8"/>
      <c r="CF5" s="8">
        <v>2</v>
      </c>
      <c r="CG5" s="8">
        <v>1</v>
      </c>
      <c r="CH5" s="8"/>
      <c r="CI5" s="8"/>
      <c r="CJ5" s="8"/>
      <c r="CK5" s="8"/>
      <c r="CL5" s="8"/>
      <c r="CM5" s="8"/>
      <c r="CN5" s="8"/>
      <c r="CO5" s="8"/>
      <c r="CP5" s="8"/>
      <c r="CQ5" s="8">
        <v>5</v>
      </c>
      <c r="CR5" s="8"/>
      <c r="CS5" s="8">
        <v>13</v>
      </c>
      <c r="CT5" s="8"/>
      <c r="CU5" s="8"/>
      <c r="CV5" s="8">
        <v>20</v>
      </c>
      <c r="CW5" s="8">
        <v>1</v>
      </c>
      <c r="CX5" s="8">
        <v>1</v>
      </c>
      <c r="CY5" s="8">
        <v>4</v>
      </c>
      <c r="CZ5" s="8">
        <v>8</v>
      </c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>
        <v>1</v>
      </c>
      <c r="DP5" s="8"/>
      <c r="DQ5" s="8"/>
      <c r="DR5" s="8"/>
      <c r="DS5" s="8"/>
      <c r="DT5" s="8">
        <v>2</v>
      </c>
      <c r="DU5" s="45">
        <v>1395</v>
      </c>
    </row>
    <row r="6" spans="1:125" x14ac:dyDescent="0.2">
      <c r="A6" s="7" t="s">
        <v>293</v>
      </c>
      <c r="B6" s="7" t="s">
        <v>178</v>
      </c>
      <c r="C6" s="8"/>
      <c r="D6" s="8"/>
      <c r="E6" s="8"/>
      <c r="F6" s="8"/>
      <c r="G6" s="8">
        <v>1</v>
      </c>
      <c r="H6" s="8"/>
      <c r="I6" s="8"/>
      <c r="J6" s="8">
        <v>5</v>
      </c>
      <c r="K6" s="8"/>
      <c r="L6" s="8"/>
      <c r="M6" s="8"/>
      <c r="N6" s="8"/>
      <c r="O6" s="8"/>
      <c r="P6" s="8"/>
      <c r="Q6" s="8"/>
      <c r="R6" s="8"/>
      <c r="S6" s="8">
        <v>1</v>
      </c>
      <c r="T6" s="8">
        <v>10</v>
      </c>
      <c r="U6" s="8">
        <v>4</v>
      </c>
      <c r="V6" s="8">
        <v>7</v>
      </c>
      <c r="W6" s="8"/>
      <c r="X6" s="8"/>
      <c r="Y6" s="8"/>
      <c r="Z6" s="8"/>
      <c r="AA6" s="8">
        <v>8</v>
      </c>
      <c r="AB6" s="8"/>
      <c r="AC6" s="8">
        <v>2</v>
      </c>
      <c r="AD6" s="8">
        <v>2</v>
      </c>
      <c r="AE6" s="8"/>
      <c r="AF6" s="8"/>
      <c r="AG6" s="8"/>
      <c r="AH6" s="8">
        <v>3</v>
      </c>
      <c r="AI6" s="8"/>
      <c r="AJ6" s="8">
        <v>1</v>
      </c>
      <c r="AK6" s="8"/>
      <c r="AL6" s="8"/>
      <c r="AM6" s="8">
        <v>1</v>
      </c>
      <c r="AN6" s="8"/>
      <c r="AO6" s="8"/>
      <c r="AP6" s="8">
        <v>21</v>
      </c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>
        <v>3</v>
      </c>
      <c r="CX6" s="8">
        <v>19</v>
      </c>
      <c r="CY6" s="8">
        <v>3</v>
      </c>
      <c r="CZ6" s="8">
        <v>89</v>
      </c>
      <c r="DA6" s="8">
        <v>3</v>
      </c>
      <c r="DB6" s="8">
        <v>1</v>
      </c>
      <c r="DC6" s="8">
        <v>114</v>
      </c>
      <c r="DD6" s="8">
        <v>48</v>
      </c>
      <c r="DE6" s="8">
        <v>8</v>
      </c>
      <c r="DF6" s="8">
        <v>4</v>
      </c>
      <c r="DG6" s="8">
        <v>2</v>
      </c>
      <c r="DH6" s="8">
        <v>180</v>
      </c>
      <c r="DI6" s="8"/>
      <c r="DJ6" s="8"/>
      <c r="DK6" s="8"/>
      <c r="DL6" s="8">
        <v>230</v>
      </c>
      <c r="DM6" s="8">
        <v>8</v>
      </c>
      <c r="DN6" s="8">
        <v>152</v>
      </c>
      <c r="DO6" s="8">
        <v>2</v>
      </c>
      <c r="DP6" s="8">
        <v>3</v>
      </c>
      <c r="DQ6" s="8">
        <v>47</v>
      </c>
      <c r="DR6" s="8"/>
      <c r="DS6" s="8"/>
      <c r="DT6" s="8"/>
      <c r="DU6" s="45">
        <v>982</v>
      </c>
    </row>
    <row r="7" spans="1:125" x14ac:dyDescent="0.2">
      <c r="A7" s="43" t="s">
        <v>402</v>
      </c>
      <c r="B7" s="44" t="s">
        <v>179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>
        <v>3</v>
      </c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>
        <v>5</v>
      </c>
      <c r="AF7" s="8"/>
      <c r="AG7" s="8"/>
      <c r="AH7" s="8"/>
      <c r="AI7" s="8"/>
      <c r="AJ7" s="8"/>
      <c r="AK7" s="8"/>
      <c r="AL7" s="8">
        <v>4</v>
      </c>
      <c r="AM7" s="8"/>
      <c r="AN7" s="8"/>
      <c r="AO7" s="8">
        <v>1</v>
      </c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>
        <v>3</v>
      </c>
      <c r="CW7" s="8">
        <v>1</v>
      </c>
      <c r="CX7" s="8">
        <v>10</v>
      </c>
      <c r="CY7" s="8">
        <v>8</v>
      </c>
      <c r="CZ7" s="8">
        <v>6</v>
      </c>
      <c r="DA7" s="8">
        <v>5</v>
      </c>
      <c r="DB7" s="8"/>
      <c r="DC7" s="8">
        <v>15</v>
      </c>
      <c r="DD7" s="8"/>
      <c r="DE7" s="8">
        <v>6</v>
      </c>
      <c r="DF7" s="8">
        <v>4</v>
      </c>
      <c r="DG7" s="8">
        <v>33</v>
      </c>
      <c r="DH7" s="8"/>
      <c r="DI7" s="8"/>
      <c r="DJ7" s="8"/>
      <c r="DK7" s="8"/>
      <c r="DL7" s="8">
        <v>16</v>
      </c>
      <c r="DM7" s="8">
        <v>62</v>
      </c>
      <c r="DN7" s="8">
        <v>17</v>
      </c>
      <c r="DO7" s="8">
        <v>3</v>
      </c>
      <c r="DP7" s="8"/>
      <c r="DQ7" s="8"/>
      <c r="DR7" s="8"/>
      <c r="DS7" s="8"/>
      <c r="DT7" s="8"/>
      <c r="DU7" s="45">
        <v>202</v>
      </c>
    </row>
    <row r="8" spans="1:125" x14ac:dyDescent="0.2">
      <c r="A8" s="7" t="s">
        <v>403</v>
      </c>
      <c r="B8" s="7" t="s">
        <v>180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>
        <v>11</v>
      </c>
      <c r="BI8" s="8">
        <v>2</v>
      </c>
      <c r="BJ8" s="8">
        <v>5</v>
      </c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>
        <v>5</v>
      </c>
      <c r="CC8" s="8"/>
      <c r="CD8" s="8">
        <v>11</v>
      </c>
      <c r="CE8" s="8"/>
      <c r="CF8" s="8"/>
      <c r="CG8" s="8"/>
      <c r="CH8" s="8"/>
      <c r="CI8" s="8"/>
      <c r="CJ8" s="8"/>
      <c r="CK8" s="8"/>
      <c r="CL8" s="8"/>
      <c r="CM8" s="8"/>
      <c r="CN8" s="8"/>
      <c r="CO8" s="8">
        <v>2</v>
      </c>
      <c r="CP8" s="8"/>
      <c r="CQ8" s="8">
        <v>134</v>
      </c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45">
        <v>170</v>
      </c>
    </row>
    <row r="9" spans="1:125" x14ac:dyDescent="0.2">
      <c r="A9" s="7" t="s">
        <v>404</v>
      </c>
      <c r="B9" s="7" t="s">
        <v>181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>
        <v>1</v>
      </c>
      <c r="AB9" s="8"/>
      <c r="AC9" s="8"/>
      <c r="AD9" s="8"/>
      <c r="AE9" s="8"/>
      <c r="AF9" s="8">
        <v>1</v>
      </c>
      <c r="AG9" s="8"/>
      <c r="AH9" s="8">
        <v>27</v>
      </c>
      <c r="AI9" s="8">
        <v>4</v>
      </c>
      <c r="AJ9" s="8">
        <v>5</v>
      </c>
      <c r="AK9" s="8">
        <v>49</v>
      </c>
      <c r="AL9" s="8"/>
      <c r="AM9" s="8">
        <v>141</v>
      </c>
      <c r="AN9" s="8">
        <v>6</v>
      </c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>
        <v>8</v>
      </c>
      <c r="BG9" s="8">
        <v>238</v>
      </c>
      <c r="BH9" s="8">
        <v>9</v>
      </c>
      <c r="BI9" s="8">
        <v>37</v>
      </c>
      <c r="BJ9" s="8">
        <v>6</v>
      </c>
      <c r="BK9" s="8">
        <v>195</v>
      </c>
      <c r="BL9" s="8"/>
      <c r="BM9" s="8">
        <v>2</v>
      </c>
      <c r="BN9" s="8">
        <v>5</v>
      </c>
      <c r="BO9" s="8"/>
      <c r="BP9" s="8"/>
      <c r="BQ9" s="8"/>
      <c r="BR9" s="8">
        <v>18</v>
      </c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>
        <v>6</v>
      </c>
      <c r="CE9" s="8"/>
      <c r="CF9" s="8">
        <v>5</v>
      </c>
      <c r="CG9" s="8"/>
      <c r="CH9" s="8">
        <v>1</v>
      </c>
      <c r="CI9" s="8"/>
      <c r="CJ9" s="8">
        <v>30</v>
      </c>
      <c r="CK9" s="8"/>
      <c r="CL9" s="8">
        <v>14</v>
      </c>
      <c r="CM9" s="8">
        <v>3</v>
      </c>
      <c r="CN9" s="8"/>
      <c r="CO9" s="8"/>
      <c r="CP9" s="8"/>
      <c r="CQ9" s="8"/>
      <c r="CR9" s="8"/>
      <c r="CS9" s="8"/>
      <c r="CT9" s="8">
        <v>2</v>
      </c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>
        <v>1</v>
      </c>
      <c r="DM9" s="8"/>
      <c r="DN9" s="8"/>
      <c r="DO9" s="8"/>
      <c r="DP9" s="8"/>
      <c r="DQ9" s="8"/>
      <c r="DR9" s="8"/>
      <c r="DS9" s="8"/>
      <c r="DT9" s="8">
        <v>1</v>
      </c>
      <c r="DU9" s="45">
        <v>815</v>
      </c>
    </row>
    <row r="10" spans="1:125" x14ac:dyDescent="0.2">
      <c r="A10" s="7" t="s">
        <v>182</v>
      </c>
      <c r="B10" s="7" t="s">
        <v>183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>
        <v>1</v>
      </c>
      <c r="P10" s="8"/>
      <c r="Q10" s="8"/>
      <c r="R10" s="8"/>
      <c r="S10" s="8"/>
      <c r="T10" s="8">
        <v>2</v>
      </c>
      <c r="U10" s="8"/>
      <c r="V10" s="8"/>
      <c r="W10" s="8"/>
      <c r="X10" s="8">
        <v>1</v>
      </c>
      <c r="Y10" s="8"/>
      <c r="Z10" s="8"/>
      <c r="AA10" s="8"/>
      <c r="AB10" s="8"/>
      <c r="AC10" s="8">
        <v>3</v>
      </c>
      <c r="AD10" s="8"/>
      <c r="AE10" s="8">
        <v>3</v>
      </c>
      <c r="AF10" s="8">
        <v>29</v>
      </c>
      <c r="AG10" s="8"/>
      <c r="AH10" s="8"/>
      <c r="AI10" s="8">
        <v>58</v>
      </c>
      <c r="AJ10" s="8"/>
      <c r="AK10" s="8">
        <v>9</v>
      </c>
      <c r="AL10" s="8">
        <v>1</v>
      </c>
      <c r="AM10" s="8"/>
      <c r="AN10" s="8">
        <v>81</v>
      </c>
      <c r="AO10" s="8">
        <v>1</v>
      </c>
      <c r="AP10" s="8">
        <v>36</v>
      </c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>
        <v>3</v>
      </c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>
        <v>4</v>
      </c>
      <c r="CX10" s="8">
        <v>2</v>
      </c>
      <c r="CY10" s="8"/>
      <c r="CZ10" s="8"/>
      <c r="DA10" s="8"/>
      <c r="DB10" s="8"/>
      <c r="DC10" s="8"/>
      <c r="DD10" s="8">
        <v>8</v>
      </c>
      <c r="DE10" s="8">
        <v>2</v>
      </c>
      <c r="DF10" s="8">
        <v>2</v>
      </c>
      <c r="DG10" s="8"/>
      <c r="DH10" s="8"/>
      <c r="DI10" s="8"/>
      <c r="DJ10" s="8">
        <v>7</v>
      </c>
      <c r="DK10" s="8"/>
      <c r="DL10" s="8">
        <v>2</v>
      </c>
      <c r="DM10" s="8">
        <v>2</v>
      </c>
      <c r="DN10" s="8"/>
      <c r="DO10" s="8"/>
      <c r="DP10" s="8"/>
      <c r="DQ10" s="8"/>
      <c r="DR10" s="8"/>
      <c r="DS10" s="8"/>
      <c r="DT10" s="8"/>
      <c r="DU10" s="45">
        <v>257</v>
      </c>
    </row>
    <row r="11" spans="1:125" x14ac:dyDescent="0.2">
      <c r="A11" s="7" t="s">
        <v>184</v>
      </c>
      <c r="B11" s="7" t="s">
        <v>185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>
        <v>1</v>
      </c>
      <c r="S11" s="8"/>
      <c r="T11" s="8"/>
      <c r="U11" s="8"/>
      <c r="V11" s="8">
        <v>7</v>
      </c>
      <c r="W11" s="8"/>
      <c r="X11" s="8">
        <v>1</v>
      </c>
      <c r="Y11" s="8"/>
      <c r="Z11" s="8"/>
      <c r="AA11" s="8"/>
      <c r="AB11" s="8"/>
      <c r="AC11" s="8"/>
      <c r="AD11" s="8"/>
      <c r="AE11" s="8"/>
      <c r="AF11" s="8">
        <v>12</v>
      </c>
      <c r="AG11" s="8"/>
      <c r="AH11" s="8"/>
      <c r="AI11" s="8"/>
      <c r="AJ11" s="8"/>
      <c r="AK11" s="8"/>
      <c r="AL11" s="8"/>
      <c r="AM11" s="8"/>
      <c r="AN11" s="8"/>
      <c r="AO11" s="8">
        <v>29</v>
      </c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>
        <v>19</v>
      </c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>
        <v>78</v>
      </c>
      <c r="CX11" s="8">
        <v>48</v>
      </c>
      <c r="CY11" s="8">
        <v>64</v>
      </c>
      <c r="CZ11" s="8">
        <v>14</v>
      </c>
      <c r="DA11" s="8">
        <v>73</v>
      </c>
      <c r="DB11" s="8"/>
      <c r="DC11" s="8"/>
      <c r="DD11" s="8"/>
      <c r="DE11" s="8"/>
      <c r="DF11" s="8">
        <v>1</v>
      </c>
      <c r="DG11" s="8"/>
      <c r="DH11" s="8"/>
      <c r="DI11" s="8"/>
      <c r="DJ11" s="8">
        <v>2</v>
      </c>
      <c r="DK11" s="8"/>
      <c r="DL11" s="8">
        <v>4</v>
      </c>
      <c r="DM11" s="8"/>
      <c r="DN11" s="8"/>
      <c r="DO11" s="8">
        <v>2</v>
      </c>
      <c r="DP11" s="8"/>
      <c r="DQ11" s="8"/>
      <c r="DR11" s="8"/>
      <c r="DS11" s="8"/>
      <c r="DT11" s="8">
        <v>19</v>
      </c>
      <c r="DU11" s="45">
        <v>374</v>
      </c>
    </row>
    <row r="12" spans="1:125" x14ac:dyDescent="0.2">
      <c r="A12" s="7" t="s">
        <v>405</v>
      </c>
      <c r="B12" s="7" t="s">
        <v>186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>
        <v>11</v>
      </c>
      <c r="W12" s="8"/>
      <c r="X12" s="8">
        <v>3</v>
      </c>
      <c r="Y12" s="8"/>
      <c r="Z12" s="8"/>
      <c r="AA12" s="8">
        <v>159</v>
      </c>
      <c r="AB12" s="8"/>
      <c r="AC12" s="8"/>
      <c r="AD12" s="8"/>
      <c r="AE12" s="8">
        <v>6</v>
      </c>
      <c r="AF12" s="8">
        <v>7</v>
      </c>
      <c r="AG12" s="8"/>
      <c r="AH12" s="8"/>
      <c r="AI12" s="8"/>
      <c r="AJ12" s="8"/>
      <c r="AK12" s="8"/>
      <c r="AL12" s="8"/>
      <c r="AM12" s="8"/>
      <c r="AN12" s="8">
        <v>1</v>
      </c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>
        <v>1</v>
      </c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>
        <v>38</v>
      </c>
      <c r="CX12" s="8">
        <v>8</v>
      </c>
      <c r="CY12" s="8"/>
      <c r="CZ12" s="8"/>
      <c r="DA12" s="8"/>
      <c r="DB12" s="8"/>
      <c r="DC12" s="8"/>
      <c r="DD12" s="8"/>
      <c r="DE12" s="8">
        <v>20</v>
      </c>
      <c r="DF12" s="8">
        <v>1</v>
      </c>
      <c r="DG12" s="8">
        <v>6</v>
      </c>
      <c r="DH12" s="8"/>
      <c r="DI12" s="8"/>
      <c r="DJ12" s="8"/>
      <c r="DK12" s="8"/>
      <c r="DL12" s="8">
        <v>1</v>
      </c>
      <c r="DM12" s="8">
        <v>1</v>
      </c>
      <c r="DN12" s="8"/>
      <c r="DO12" s="8"/>
      <c r="DP12" s="8"/>
      <c r="DQ12" s="8"/>
      <c r="DR12" s="8"/>
      <c r="DS12" s="8"/>
      <c r="DT12" s="8"/>
      <c r="DU12" s="45">
        <v>263</v>
      </c>
    </row>
    <row r="13" spans="1:125" x14ac:dyDescent="0.2">
      <c r="A13" s="7" t="s">
        <v>187</v>
      </c>
      <c r="B13" s="7" t="s">
        <v>188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>
        <v>4</v>
      </c>
      <c r="AI13" s="8"/>
      <c r="AJ13" s="8">
        <v>25</v>
      </c>
      <c r="AK13" s="8">
        <v>170</v>
      </c>
      <c r="AL13" s="8"/>
      <c r="AM13" s="8">
        <v>74</v>
      </c>
      <c r="AN13" s="8">
        <v>7</v>
      </c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>
        <v>1</v>
      </c>
      <c r="BE13" s="8"/>
      <c r="BF13" s="8">
        <v>22</v>
      </c>
      <c r="BG13" s="8">
        <v>54</v>
      </c>
      <c r="BH13" s="8">
        <v>10</v>
      </c>
      <c r="BI13" s="8">
        <v>2</v>
      </c>
      <c r="BJ13" s="8">
        <v>1</v>
      </c>
      <c r="BK13" s="8">
        <v>1</v>
      </c>
      <c r="BL13" s="8">
        <v>1</v>
      </c>
      <c r="BM13" s="8"/>
      <c r="BN13" s="8"/>
      <c r="BO13" s="8">
        <v>2</v>
      </c>
      <c r="BP13" s="8">
        <v>6</v>
      </c>
      <c r="BQ13" s="8">
        <v>2</v>
      </c>
      <c r="BR13" s="8">
        <v>247</v>
      </c>
      <c r="BS13" s="8">
        <v>44</v>
      </c>
      <c r="BT13" s="8">
        <v>5</v>
      </c>
      <c r="BU13" s="8">
        <v>14</v>
      </c>
      <c r="BV13" s="8">
        <v>1</v>
      </c>
      <c r="BW13" s="8">
        <v>2</v>
      </c>
      <c r="BX13" s="8">
        <v>16</v>
      </c>
      <c r="BY13" s="8">
        <v>4</v>
      </c>
      <c r="BZ13" s="8"/>
      <c r="CA13" s="8"/>
      <c r="CB13" s="8">
        <v>15</v>
      </c>
      <c r="CC13" s="8">
        <v>4</v>
      </c>
      <c r="CD13" s="8">
        <v>39</v>
      </c>
      <c r="CE13" s="8"/>
      <c r="CF13" s="8">
        <v>61</v>
      </c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>
        <v>2</v>
      </c>
      <c r="CR13" s="8">
        <v>1</v>
      </c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45">
        <v>837</v>
      </c>
    </row>
    <row r="14" spans="1:125" x14ac:dyDescent="0.2">
      <c r="A14" s="7" t="s">
        <v>189</v>
      </c>
      <c r="B14" s="7" t="s">
        <v>190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>
        <v>50</v>
      </c>
      <c r="T14" s="8"/>
      <c r="U14" s="8">
        <v>1</v>
      </c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>
        <v>1</v>
      </c>
      <c r="AN14" s="8"/>
      <c r="AO14" s="8"/>
      <c r="AP14" s="8">
        <v>9</v>
      </c>
      <c r="AQ14" s="8"/>
      <c r="AR14" s="8"/>
      <c r="AS14" s="8"/>
      <c r="AT14" s="8"/>
      <c r="AU14" s="8"/>
      <c r="AV14" s="8"/>
      <c r="AW14" s="8">
        <v>1</v>
      </c>
      <c r="AX14" s="8">
        <v>4</v>
      </c>
      <c r="AY14" s="8">
        <v>34</v>
      </c>
      <c r="AZ14" s="8">
        <v>8</v>
      </c>
      <c r="BA14" s="8"/>
      <c r="BB14" s="8">
        <v>1</v>
      </c>
      <c r="BC14" s="8">
        <v>4</v>
      </c>
      <c r="BD14" s="8">
        <v>2</v>
      </c>
      <c r="BE14" s="8">
        <v>1</v>
      </c>
      <c r="BF14" s="8"/>
      <c r="BG14" s="8">
        <v>1</v>
      </c>
      <c r="BH14" s="8"/>
      <c r="BI14" s="8"/>
      <c r="BJ14" s="8"/>
      <c r="BK14" s="8"/>
      <c r="BL14" s="8"/>
      <c r="BM14" s="8"/>
      <c r="BN14" s="8">
        <v>1</v>
      </c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>
        <v>1</v>
      </c>
      <c r="CY14" s="8"/>
      <c r="CZ14" s="8"/>
      <c r="DA14" s="8">
        <v>116</v>
      </c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>
        <v>3</v>
      </c>
      <c r="DM14" s="8"/>
      <c r="DN14" s="8">
        <v>1</v>
      </c>
      <c r="DO14" s="8"/>
      <c r="DP14" s="8"/>
      <c r="DQ14" s="8"/>
      <c r="DR14" s="8"/>
      <c r="DS14" s="8"/>
      <c r="DT14" s="8">
        <v>1</v>
      </c>
      <c r="DU14" s="45">
        <v>240</v>
      </c>
    </row>
    <row r="15" spans="1:125" x14ac:dyDescent="0.2">
      <c r="A15" s="7" t="s">
        <v>191</v>
      </c>
      <c r="B15" s="7" t="s">
        <v>192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v>6</v>
      </c>
      <c r="P15" s="8"/>
      <c r="Q15" s="8"/>
      <c r="R15" s="8"/>
      <c r="S15" s="8"/>
      <c r="T15" s="8">
        <v>3</v>
      </c>
      <c r="U15" s="8">
        <v>1</v>
      </c>
      <c r="V15" s="8"/>
      <c r="W15" s="8"/>
      <c r="X15" s="8">
        <v>1</v>
      </c>
      <c r="Y15" s="8"/>
      <c r="Z15" s="8"/>
      <c r="AA15" s="8">
        <v>103</v>
      </c>
      <c r="AB15" s="8"/>
      <c r="AC15" s="8">
        <v>7</v>
      </c>
      <c r="AD15" s="8"/>
      <c r="AE15" s="8"/>
      <c r="AF15" s="8">
        <v>83</v>
      </c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>
        <v>2</v>
      </c>
      <c r="AS15" s="8"/>
      <c r="AT15" s="8"/>
      <c r="AU15" s="8"/>
      <c r="AV15" s="8"/>
      <c r="AW15" s="8"/>
      <c r="AX15" s="8">
        <v>7</v>
      </c>
      <c r="AY15" s="8"/>
      <c r="AZ15" s="8"/>
      <c r="BA15" s="8"/>
      <c r="BB15" s="8">
        <v>1</v>
      </c>
      <c r="BC15" s="8">
        <v>22</v>
      </c>
      <c r="BD15" s="8"/>
      <c r="BE15" s="8">
        <v>5</v>
      </c>
      <c r="BF15" s="8"/>
      <c r="BG15" s="8"/>
      <c r="BH15" s="8"/>
      <c r="BI15" s="8"/>
      <c r="BJ15" s="8"/>
      <c r="BK15" s="8"/>
      <c r="BL15" s="8"/>
      <c r="BM15" s="8"/>
      <c r="BN15" s="8">
        <v>1</v>
      </c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>
        <v>2</v>
      </c>
      <c r="CX15" s="8">
        <v>6</v>
      </c>
      <c r="CY15" s="8">
        <v>2</v>
      </c>
      <c r="CZ15" s="8"/>
      <c r="DA15" s="8"/>
      <c r="DB15" s="8"/>
      <c r="DC15" s="8">
        <v>950</v>
      </c>
      <c r="DD15" s="8"/>
      <c r="DE15" s="8">
        <v>6</v>
      </c>
      <c r="DF15" s="8">
        <v>16</v>
      </c>
      <c r="DG15" s="8">
        <v>6</v>
      </c>
      <c r="DH15" s="8">
        <v>7</v>
      </c>
      <c r="DI15" s="8"/>
      <c r="DJ15" s="8"/>
      <c r="DK15" s="8"/>
      <c r="DL15" s="8">
        <v>1</v>
      </c>
      <c r="DM15" s="8">
        <v>2</v>
      </c>
      <c r="DN15" s="8">
        <v>2</v>
      </c>
      <c r="DO15" s="8">
        <v>4</v>
      </c>
      <c r="DP15" s="8"/>
      <c r="DQ15" s="8"/>
      <c r="DR15" s="8"/>
      <c r="DS15" s="8"/>
      <c r="DT15" s="8">
        <v>1</v>
      </c>
      <c r="DU15" s="45">
        <v>1247</v>
      </c>
    </row>
    <row r="16" spans="1:125" x14ac:dyDescent="0.2">
      <c r="A16" s="7" t="s">
        <v>193</v>
      </c>
      <c r="B16" s="7" t="s">
        <v>194</v>
      </c>
      <c r="C16" s="8"/>
      <c r="D16" s="8"/>
      <c r="E16" s="8"/>
      <c r="F16" s="8"/>
      <c r="G16" s="8">
        <v>1</v>
      </c>
      <c r="H16" s="8">
        <v>1</v>
      </c>
      <c r="I16" s="8"/>
      <c r="J16" s="8">
        <v>1</v>
      </c>
      <c r="K16" s="8"/>
      <c r="L16" s="8"/>
      <c r="M16" s="8"/>
      <c r="N16" s="8">
        <v>120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>
        <v>1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>
        <v>2</v>
      </c>
      <c r="DF16" s="8">
        <v>1</v>
      </c>
      <c r="DG16" s="8">
        <v>3</v>
      </c>
      <c r="DH16" s="8">
        <v>7</v>
      </c>
      <c r="DI16" s="8">
        <v>22</v>
      </c>
      <c r="DJ16" s="8">
        <v>41</v>
      </c>
      <c r="DK16" s="8"/>
      <c r="DL16" s="8"/>
      <c r="DM16" s="8"/>
      <c r="DN16" s="8"/>
      <c r="DO16" s="8">
        <v>2</v>
      </c>
      <c r="DP16" s="8"/>
      <c r="DQ16" s="8"/>
      <c r="DR16" s="8"/>
      <c r="DS16" s="8"/>
      <c r="DT16" s="8"/>
      <c r="DU16" s="45">
        <v>202</v>
      </c>
    </row>
    <row r="17" spans="1:125" x14ac:dyDescent="0.2">
      <c r="A17" s="7" t="s">
        <v>294</v>
      </c>
      <c r="B17" s="7" t="s">
        <v>195</v>
      </c>
      <c r="C17" s="8"/>
      <c r="D17" s="8">
        <v>1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>
        <v>7</v>
      </c>
      <c r="U17" s="8"/>
      <c r="V17" s="8"/>
      <c r="W17" s="8"/>
      <c r="X17" s="8">
        <v>29</v>
      </c>
      <c r="Y17" s="8">
        <v>4</v>
      </c>
      <c r="Z17" s="8">
        <v>8</v>
      </c>
      <c r="AA17" s="8">
        <v>299</v>
      </c>
      <c r="AB17" s="8"/>
      <c r="AC17" s="8"/>
      <c r="AD17" s="8">
        <v>2</v>
      </c>
      <c r="AE17" s="8">
        <v>125</v>
      </c>
      <c r="AF17" s="8">
        <v>15</v>
      </c>
      <c r="AG17" s="8"/>
      <c r="AH17" s="8"/>
      <c r="AI17" s="8"/>
      <c r="AJ17" s="8"/>
      <c r="AK17" s="8"/>
      <c r="AL17" s="8"/>
      <c r="AM17" s="8"/>
      <c r="AN17" s="8">
        <v>13</v>
      </c>
      <c r="AO17" s="8"/>
      <c r="AP17" s="8"/>
      <c r="AQ17" s="8"/>
      <c r="AR17" s="8"/>
      <c r="AS17" s="8"/>
      <c r="AT17" s="8">
        <v>1</v>
      </c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45">
        <v>504</v>
      </c>
    </row>
    <row r="18" spans="1:125" x14ac:dyDescent="0.2">
      <c r="A18" s="7" t="s">
        <v>295</v>
      </c>
      <c r="B18" s="7" t="s">
        <v>197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>
        <v>1</v>
      </c>
      <c r="N18" s="8"/>
      <c r="O18" s="8">
        <v>2</v>
      </c>
      <c r="P18" s="8"/>
      <c r="Q18" s="8"/>
      <c r="R18" s="8"/>
      <c r="S18" s="8"/>
      <c r="T18" s="8">
        <v>3</v>
      </c>
      <c r="U18" s="8">
        <v>1</v>
      </c>
      <c r="V18" s="8"/>
      <c r="W18" s="8">
        <v>6</v>
      </c>
      <c r="X18" s="8"/>
      <c r="Y18" s="8"/>
      <c r="Z18" s="8"/>
      <c r="AA18" s="8">
        <v>1</v>
      </c>
      <c r="AB18" s="8"/>
      <c r="AC18" s="8"/>
      <c r="AD18" s="8"/>
      <c r="AE18" s="8"/>
      <c r="AF18" s="8">
        <v>137</v>
      </c>
      <c r="AG18" s="8"/>
      <c r="AH18" s="8">
        <v>68</v>
      </c>
      <c r="AI18" s="8">
        <v>3</v>
      </c>
      <c r="AJ18" s="8">
        <v>1</v>
      </c>
      <c r="AK18" s="8">
        <v>29</v>
      </c>
      <c r="AL18" s="8">
        <v>9</v>
      </c>
      <c r="AM18" s="8">
        <v>31</v>
      </c>
      <c r="AN18" s="8">
        <v>46</v>
      </c>
      <c r="AO18" s="8">
        <v>1</v>
      </c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>
        <v>196</v>
      </c>
      <c r="BH18" s="8">
        <v>2</v>
      </c>
      <c r="BI18" s="8">
        <v>3</v>
      </c>
      <c r="BJ18" s="8">
        <v>1</v>
      </c>
      <c r="BK18" s="8"/>
      <c r="BL18" s="8"/>
      <c r="BM18" s="8"/>
      <c r="BN18" s="8">
        <v>1</v>
      </c>
      <c r="BO18" s="8"/>
      <c r="BP18" s="8"/>
      <c r="BQ18" s="8"/>
      <c r="BR18" s="8">
        <v>75</v>
      </c>
      <c r="BS18" s="8"/>
      <c r="BT18" s="8">
        <v>4</v>
      </c>
      <c r="BU18" s="8">
        <v>2</v>
      </c>
      <c r="BV18" s="8">
        <v>165</v>
      </c>
      <c r="BW18" s="8"/>
      <c r="BX18" s="8"/>
      <c r="BY18" s="8"/>
      <c r="BZ18" s="8"/>
      <c r="CA18" s="8"/>
      <c r="CB18" s="8"/>
      <c r="CC18" s="8"/>
      <c r="CD18" s="8">
        <v>3</v>
      </c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>
        <v>26</v>
      </c>
      <c r="CR18" s="8"/>
      <c r="CS18" s="8"/>
      <c r="CT18" s="8">
        <v>1</v>
      </c>
      <c r="CU18" s="8"/>
      <c r="CV18" s="8"/>
      <c r="CW18" s="8">
        <v>16</v>
      </c>
      <c r="CX18" s="8"/>
      <c r="CY18" s="8">
        <v>2</v>
      </c>
      <c r="CZ18" s="8">
        <v>3</v>
      </c>
      <c r="DA18" s="8"/>
      <c r="DB18" s="8"/>
      <c r="DC18" s="8"/>
      <c r="DD18" s="8">
        <v>55</v>
      </c>
      <c r="DE18" s="8"/>
      <c r="DF18" s="8">
        <v>3</v>
      </c>
      <c r="DG18" s="8"/>
      <c r="DH18" s="8"/>
      <c r="DI18" s="8"/>
      <c r="DJ18" s="8">
        <v>1</v>
      </c>
      <c r="DK18" s="8"/>
      <c r="DL18" s="8"/>
      <c r="DM18" s="8"/>
      <c r="DN18" s="8">
        <v>5</v>
      </c>
      <c r="DO18" s="8"/>
      <c r="DP18" s="8"/>
      <c r="DQ18" s="8"/>
      <c r="DR18" s="8"/>
      <c r="DS18" s="8"/>
      <c r="DT18" s="8">
        <v>2</v>
      </c>
      <c r="DU18" s="45">
        <v>905</v>
      </c>
    </row>
    <row r="19" spans="1:125" x14ac:dyDescent="0.2">
      <c r="A19" s="7" t="s">
        <v>296</v>
      </c>
      <c r="B19" s="7" t="s">
        <v>199</v>
      </c>
      <c r="C19" s="8"/>
      <c r="D19" s="8"/>
      <c r="E19" s="8"/>
      <c r="F19" s="8"/>
      <c r="G19" s="8"/>
      <c r="H19" s="8"/>
      <c r="I19" s="8"/>
      <c r="J19" s="8">
        <v>1</v>
      </c>
      <c r="K19" s="8"/>
      <c r="L19" s="8"/>
      <c r="M19" s="8"/>
      <c r="N19" s="8"/>
      <c r="O19" s="8">
        <v>7</v>
      </c>
      <c r="P19" s="8"/>
      <c r="Q19" s="8">
        <v>2</v>
      </c>
      <c r="R19" s="8"/>
      <c r="S19" s="8"/>
      <c r="T19" s="8">
        <v>288</v>
      </c>
      <c r="U19" s="8">
        <v>19</v>
      </c>
      <c r="V19" s="8">
        <v>1</v>
      </c>
      <c r="W19" s="8">
        <v>36</v>
      </c>
      <c r="X19" s="8">
        <v>1</v>
      </c>
      <c r="Y19" s="8"/>
      <c r="Z19" s="8"/>
      <c r="AA19" s="8">
        <v>102</v>
      </c>
      <c r="AB19" s="8"/>
      <c r="AC19" s="8"/>
      <c r="AD19" s="8"/>
      <c r="AE19" s="8"/>
      <c r="AF19" s="8">
        <v>83</v>
      </c>
      <c r="AG19" s="8"/>
      <c r="AH19" s="8"/>
      <c r="AI19" s="8"/>
      <c r="AJ19" s="8"/>
      <c r="AK19" s="8"/>
      <c r="AL19" s="8"/>
      <c r="AM19" s="8"/>
      <c r="AN19" s="8">
        <v>1</v>
      </c>
      <c r="AO19" s="8"/>
      <c r="AP19" s="8"/>
      <c r="AQ19" s="8">
        <v>3</v>
      </c>
      <c r="AR19" s="8">
        <v>5</v>
      </c>
      <c r="AS19" s="8">
        <v>1</v>
      </c>
      <c r="AT19" s="8">
        <v>1</v>
      </c>
      <c r="AU19" s="8">
        <v>4</v>
      </c>
      <c r="AV19" s="8"/>
      <c r="AW19" s="8"/>
      <c r="AX19" s="8">
        <v>39</v>
      </c>
      <c r="AY19" s="8">
        <v>2</v>
      </c>
      <c r="AZ19" s="8"/>
      <c r="BA19" s="8"/>
      <c r="BB19" s="8">
        <v>1</v>
      </c>
      <c r="BC19" s="8">
        <v>1</v>
      </c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>
        <v>241</v>
      </c>
      <c r="CW19" s="8">
        <v>4</v>
      </c>
      <c r="CX19" s="8">
        <v>12</v>
      </c>
      <c r="CY19" s="8">
        <v>293</v>
      </c>
      <c r="CZ19" s="8">
        <v>10</v>
      </c>
      <c r="DA19" s="8">
        <v>1</v>
      </c>
      <c r="DB19" s="8"/>
      <c r="DC19" s="8">
        <v>12</v>
      </c>
      <c r="DD19" s="8"/>
      <c r="DE19" s="8"/>
      <c r="DF19" s="8">
        <v>1</v>
      </c>
      <c r="DG19" s="8">
        <v>2</v>
      </c>
      <c r="DH19" s="8">
        <v>1</v>
      </c>
      <c r="DI19" s="8"/>
      <c r="DJ19" s="8"/>
      <c r="DK19" s="8">
        <v>2</v>
      </c>
      <c r="DL19" s="8"/>
      <c r="DM19" s="8">
        <v>7</v>
      </c>
      <c r="DN19" s="8">
        <v>8</v>
      </c>
      <c r="DO19" s="8">
        <v>2</v>
      </c>
      <c r="DP19" s="8"/>
      <c r="DQ19" s="8">
        <v>1</v>
      </c>
      <c r="DR19" s="8"/>
      <c r="DS19" s="8"/>
      <c r="DT19" s="8">
        <v>1</v>
      </c>
      <c r="DU19" s="45">
        <v>1196</v>
      </c>
    </row>
    <row r="20" spans="1:125" x14ac:dyDescent="0.2">
      <c r="A20" s="7" t="s">
        <v>297</v>
      </c>
      <c r="B20" s="7" t="s">
        <v>200</v>
      </c>
      <c r="C20" s="8"/>
      <c r="D20" s="8"/>
      <c r="E20" s="8"/>
      <c r="F20" s="8"/>
      <c r="G20" s="8"/>
      <c r="H20" s="8"/>
      <c r="I20" s="8">
        <v>1</v>
      </c>
      <c r="J20" s="8">
        <v>1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>
        <v>1</v>
      </c>
      <c r="AA20" s="8">
        <v>3</v>
      </c>
      <c r="AB20" s="8"/>
      <c r="AC20" s="8"/>
      <c r="AD20" s="8"/>
      <c r="AE20" s="8"/>
      <c r="AF20" s="8"/>
      <c r="AG20" s="8"/>
      <c r="AH20" s="8">
        <v>53</v>
      </c>
      <c r="AI20" s="8"/>
      <c r="AJ20" s="8">
        <v>8</v>
      </c>
      <c r="AK20" s="8">
        <v>1</v>
      </c>
      <c r="AL20" s="8"/>
      <c r="AM20" s="8">
        <v>8</v>
      </c>
      <c r="AN20" s="8">
        <v>2</v>
      </c>
      <c r="AO20" s="8"/>
      <c r="AP20" s="8"/>
      <c r="AQ20" s="8">
        <v>5</v>
      </c>
      <c r="AR20" s="8"/>
      <c r="AS20" s="8"/>
      <c r="AT20" s="8">
        <v>3</v>
      </c>
      <c r="AU20" s="8"/>
      <c r="AV20" s="8">
        <v>4</v>
      </c>
      <c r="AW20" s="8">
        <v>12</v>
      </c>
      <c r="AX20" s="8"/>
      <c r="AY20" s="8">
        <v>5</v>
      </c>
      <c r="AZ20" s="8">
        <v>2</v>
      </c>
      <c r="BA20" s="8">
        <v>2</v>
      </c>
      <c r="BB20" s="8"/>
      <c r="BC20" s="8"/>
      <c r="BD20" s="8">
        <v>3</v>
      </c>
      <c r="BE20" s="8">
        <v>23</v>
      </c>
      <c r="BF20" s="8"/>
      <c r="BG20" s="8">
        <v>1</v>
      </c>
      <c r="BH20" s="8"/>
      <c r="BI20" s="8">
        <v>34</v>
      </c>
      <c r="BJ20" s="8">
        <v>19</v>
      </c>
      <c r="BK20" s="8">
        <v>5</v>
      </c>
      <c r="BL20" s="8"/>
      <c r="BM20" s="8">
        <v>86</v>
      </c>
      <c r="BN20" s="8">
        <v>2</v>
      </c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>
        <v>1</v>
      </c>
      <c r="CN20" s="8"/>
      <c r="CO20" s="8"/>
      <c r="CP20" s="8"/>
      <c r="CQ20" s="8"/>
      <c r="CR20" s="8">
        <v>48</v>
      </c>
      <c r="CS20" s="8"/>
      <c r="CT20" s="8"/>
      <c r="CU20" s="8"/>
      <c r="CV20" s="8">
        <v>1</v>
      </c>
      <c r="CW20" s="8">
        <v>1</v>
      </c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45">
        <v>335</v>
      </c>
    </row>
    <row r="21" spans="1:125" x14ac:dyDescent="0.2">
      <c r="A21" s="7" t="s">
        <v>298</v>
      </c>
      <c r="B21" s="7" t="s">
        <v>201</v>
      </c>
      <c r="C21" s="8"/>
      <c r="D21" s="8"/>
      <c r="E21" s="8"/>
      <c r="F21" s="8"/>
      <c r="G21" s="8"/>
      <c r="H21" s="8"/>
      <c r="I21" s="8"/>
      <c r="J21" s="8"/>
      <c r="K21" s="8">
        <v>5</v>
      </c>
      <c r="L21" s="8"/>
      <c r="M21" s="8"/>
      <c r="N21" s="8"/>
      <c r="O21" s="8">
        <v>1</v>
      </c>
      <c r="P21" s="8"/>
      <c r="Q21" s="8">
        <v>1</v>
      </c>
      <c r="R21" s="8"/>
      <c r="S21" s="8"/>
      <c r="T21" s="8">
        <v>25</v>
      </c>
      <c r="U21" s="8">
        <v>1</v>
      </c>
      <c r="V21" s="8">
        <v>57</v>
      </c>
      <c r="W21" s="8"/>
      <c r="X21" s="8"/>
      <c r="Y21" s="8">
        <v>1</v>
      </c>
      <c r="Z21" s="8"/>
      <c r="AA21" s="8"/>
      <c r="AB21" s="8">
        <v>11</v>
      </c>
      <c r="AC21" s="8"/>
      <c r="AD21" s="8">
        <v>70</v>
      </c>
      <c r="AE21" s="8">
        <v>34</v>
      </c>
      <c r="AF21" s="8"/>
      <c r="AG21" s="8"/>
      <c r="AH21" s="8">
        <v>1</v>
      </c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>
        <v>1</v>
      </c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>
        <v>1</v>
      </c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>
        <v>2</v>
      </c>
      <c r="CW21" s="8">
        <v>1</v>
      </c>
      <c r="CX21" s="8">
        <v>33</v>
      </c>
      <c r="CY21" s="8">
        <v>24</v>
      </c>
      <c r="CZ21" s="8">
        <v>54</v>
      </c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>
        <v>7</v>
      </c>
      <c r="DN21" s="8">
        <v>1</v>
      </c>
      <c r="DO21" s="8"/>
      <c r="DP21" s="8"/>
      <c r="DQ21" s="8"/>
      <c r="DR21" s="8"/>
      <c r="DS21" s="8"/>
      <c r="DT21" s="8"/>
      <c r="DU21" s="45">
        <v>331</v>
      </c>
    </row>
    <row r="22" spans="1:125" x14ac:dyDescent="0.2">
      <c r="A22" s="7" t="s">
        <v>299</v>
      </c>
      <c r="B22" s="7" t="s">
        <v>202</v>
      </c>
      <c r="C22" s="8"/>
      <c r="D22" s="8"/>
      <c r="E22" s="8"/>
      <c r="F22" s="8"/>
      <c r="G22" s="8"/>
      <c r="H22" s="8">
        <v>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>
        <v>1</v>
      </c>
      <c r="AA22" s="8">
        <v>1</v>
      </c>
      <c r="AB22" s="8"/>
      <c r="AC22" s="8"/>
      <c r="AD22" s="8"/>
      <c r="AE22" s="8"/>
      <c r="AF22" s="8">
        <v>2</v>
      </c>
      <c r="AG22" s="8"/>
      <c r="AH22" s="8">
        <v>5</v>
      </c>
      <c r="AI22" s="8">
        <v>1</v>
      </c>
      <c r="AJ22" s="8">
        <v>4</v>
      </c>
      <c r="AK22" s="8">
        <v>4</v>
      </c>
      <c r="AL22" s="8">
        <v>56</v>
      </c>
      <c r="AM22" s="8">
        <v>76</v>
      </c>
      <c r="AN22" s="8">
        <v>25</v>
      </c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>
        <v>1</v>
      </c>
      <c r="BG22" s="8">
        <v>40</v>
      </c>
      <c r="BH22" s="8"/>
      <c r="BI22" s="8">
        <v>7</v>
      </c>
      <c r="BJ22" s="8">
        <v>55</v>
      </c>
      <c r="BK22" s="8"/>
      <c r="BL22" s="8">
        <v>5</v>
      </c>
      <c r="BM22" s="8"/>
      <c r="BN22" s="8">
        <v>6</v>
      </c>
      <c r="BO22" s="8">
        <v>3</v>
      </c>
      <c r="BP22" s="8">
        <v>5</v>
      </c>
      <c r="BQ22" s="8"/>
      <c r="BR22" s="8">
        <v>1</v>
      </c>
      <c r="BS22" s="8">
        <v>5</v>
      </c>
      <c r="BT22" s="8">
        <v>3</v>
      </c>
      <c r="BU22" s="8">
        <v>6</v>
      </c>
      <c r="BV22" s="8">
        <v>3</v>
      </c>
      <c r="BW22" s="8"/>
      <c r="BX22" s="8"/>
      <c r="BY22" s="8"/>
      <c r="BZ22" s="8">
        <v>1</v>
      </c>
      <c r="CA22" s="8"/>
      <c r="CB22" s="8">
        <v>2</v>
      </c>
      <c r="CC22" s="8"/>
      <c r="CD22" s="8">
        <v>6</v>
      </c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>
        <v>4</v>
      </c>
      <c r="CX22" s="8">
        <v>5</v>
      </c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45">
        <v>334</v>
      </c>
    </row>
    <row r="23" spans="1:125" x14ac:dyDescent="0.2">
      <c r="A23" s="7" t="s">
        <v>300</v>
      </c>
      <c r="B23" s="7" t="s">
        <v>203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>
        <v>1</v>
      </c>
      <c r="BJ23" s="8"/>
      <c r="BK23" s="8"/>
      <c r="BL23" s="8"/>
      <c r="BM23" s="8"/>
      <c r="BN23" s="8"/>
      <c r="BO23" s="8">
        <v>99</v>
      </c>
      <c r="BP23" s="8"/>
      <c r="BQ23" s="8"/>
      <c r="BR23" s="8"/>
      <c r="BS23" s="8">
        <v>1</v>
      </c>
      <c r="BT23" s="8"/>
      <c r="BU23" s="8"/>
      <c r="BV23" s="8">
        <v>29</v>
      </c>
      <c r="BW23" s="8"/>
      <c r="BX23" s="8">
        <v>2</v>
      </c>
      <c r="BY23" s="8">
        <v>1</v>
      </c>
      <c r="BZ23" s="8"/>
      <c r="CA23" s="8"/>
      <c r="CB23" s="8"/>
      <c r="CC23" s="8"/>
      <c r="CD23" s="8">
        <v>17</v>
      </c>
      <c r="CE23" s="8"/>
      <c r="CF23" s="8">
        <v>2</v>
      </c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>
        <v>5</v>
      </c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45">
        <v>157</v>
      </c>
    </row>
    <row r="24" spans="1:125" x14ac:dyDescent="0.2">
      <c r="A24" s="7" t="s">
        <v>406</v>
      </c>
      <c r="B24" s="7" t="s">
        <v>204</v>
      </c>
      <c r="C24" s="8"/>
      <c r="D24" s="8"/>
      <c r="E24" s="8"/>
      <c r="F24" s="8"/>
      <c r="G24" s="8">
        <v>1</v>
      </c>
      <c r="H24" s="8"/>
      <c r="I24" s="8"/>
      <c r="J24" s="8"/>
      <c r="K24" s="8"/>
      <c r="L24" s="8"/>
      <c r="M24" s="8"/>
      <c r="N24" s="8"/>
      <c r="O24" s="8">
        <v>2</v>
      </c>
      <c r="P24" s="8">
        <v>6</v>
      </c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>
        <v>56</v>
      </c>
      <c r="AI24" s="8"/>
      <c r="AJ24" s="8">
        <v>1</v>
      </c>
      <c r="AK24" s="8">
        <v>2</v>
      </c>
      <c r="AL24" s="8"/>
      <c r="AM24" s="8">
        <v>28</v>
      </c>
      <c r="AN24" s="8">
        <v>4</v>
      </c>
      <c r="AO24" s="8"/>
      <c r="AP24" s="8"/>
      <c r="AQ24" s="8"/>
      <c r="AR24" s="8"/>
      <c r="AS24" s="8"/>
      <c r="AT24" s="8"/>
      <c r="AU24" s="8">
        <v>1</v>
      </c>
      <c r="AV24" s="8"/>
      <c r="AW24" s="8"/>
      <c r="AX24" s="8"/>
      <c r="AY24" s="8"/>
      <c r="AZ24" s="8">
        <v>26</v>
      </c>
      <c r="BA24" s="8"/>
      <c r="BB24" s="8"/>
      <c r="BC24" s="8"/>
      <c r="BD24" s="8">
        <v>23</v>
      </c>
      <c r="BE24" s="8"/>
      <c r="BF24" s="8">
        <v>2</v>
      </c>
      <c r="BG24" s="8">
        <v>17</v>
      </c>
      <c r="BH24" s="8">
        <v>4</v>
      </c>
      <c r="BI24" s="8">
        <v>10</v>
      </c>
      <c r="BJ24" s="8">
        <v>15</v>
      </c>
      <c r="BK24" s="8"/>
      <c r="BL24" s="8">
        <v>39</v>
      </c>
      <c r="BM24" s="8">
        <v>4</v>
      </c>
      <c r="BN24" s="8">
        <v>9</v>
      </c>
      <c r="BO24" s="8">
        <v>2</v>
      </c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>
        <v>2</v>
      </c>
      <c r="CO24" s="8"/>
      <c r="CP24" s="8">
        <v>2</v>
      </c>
      <c r="CQ24" s="8">
        <v>20</v>
      </c>
      <c r="CR24" s="8"/>
      <c r="CS24" s="8">
        <v>436</v>
      </c>
      <c r="CT24" s="8">
        <v>7</v>
      </c>
      <c r="CU24" s="8"/>
      <c r="CV24" s="8">
        <v>1</v>
      </c>
      <c r="CW24" s="8"/>
      <c r="CX24" s="8"/>
      <c r="CY24" s="8"/>
      <c r="CZ24" s="8"/>
      <c r="DA24" s="8">
        <v>1</v>
      </c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45">
        <v>721</v>
      </c>
    </row>
    <row r="25" spans="1:125" x14ac:dyDescent="0.2">
      <c r="A25" s="44" t="s">
        <v>301</v>
      </c>
      <c r="B25" s="44" t="s">
        <v>205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>
        <v>32</v>
      </c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45">
        <v>32</v>
      </c>
    </row>
    <row r="26" spans="1:125" x14ac:dyDescent="0.2">
      <c r="A26" s="7" t="s">
        <v>206</v>
      </c>
      <c r="B26" s="7" t="s">
        <v>207</v>
      </c>
      <c r="C26" s="8"/>
      <c r="D26" s="8"/>
      <c r="E26" s="8"/>
      <c r="F26" s="8"/>
      <c r="G26" s="8"/>
      <c r="H26" s="8"/>
      <c r="I26" s="8"/>
      <c r="J26" s="8"/>
      <c r="K26" s="8"/>
      <c r="L26" s="8">
        <v>1</v>
      </c>
      <c r="M26" s="8"/>
      <c r="N26" s="8"/>
      <c r="O26" s="8">
        <v>31</v>
      </c>
      <c r="P26" s="8"/>
      <c r="Q26" s="8"/>
      <c r="R26" s="8"/>
      <c r="S26" s="8"/>
      <c r="T26" s="8">
        <v>3</v>
      </c>
      <c r="U26" s="8">
        <v>2</v>
      </c>
      <c r="V26" s="8">
        <v>1</v>
      </c>
      <c r="W26" s="8"/>
      <c r="X26" s="8">
        <v>11</v>
      </c>
      <c r="Y26" s="8">
        <v>26</v>
      </c>
      <c r="Z26" s="8"/>
      <c r="AA26" s="8">
        <v>213</v>
      </c>
      <c r="AB26" s="8"/>
      <c r="AC26" s="8">
        <v>35</v>
      </c>
      <c r="AD26" s="8">
        <v>102</v>
      </c>
      <c r="AE26" s="8"/>
      <c r="AF26" s="8">
        <v>26</v>
      </c>
      <c r="AG26" s="8">
        <v>8</v>
      </c>
      <c r="AH26" s="8">
        <v>17</v>
      </c>
      <c r="AI26" s="8">
        <v>146</v>
      </c>
      <c r="AJ26" s="8">
        <v>67</v>
      </c>
      <c r="AK26" s="8">
        <v>45</v>
      </c>
      <c r="AL26" s="8">
        <v>1</v>
      </c>
      <c r="AM26" s="8">
        <v>67</v>
      </c>
      <c r="AN26" s="8">
        <v>123</v>
      </c>
      <c r="AO26" s="8"/>
      <c r="AP26" s="8">
        <v>2</v>
      </c>
      <c r="AQ26" s="8"/>
      <c r="AR26" s="8">
        <v>1</v>
      </c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>
        <v>3</v>
      </c>
      <c r="BH26" s="8"/>
      <c r="BI26" s="8">
        <v>5</v>
      </c>
      <c r="BJ26" s="8">
        <v>8</v>
      </c>
      <c r="BK26" s="8">
        <v>1</v>
      </c>
      <c r="BL26" s="8"/>
      <c r="BM26" s="8"/>
      <c r="BN26" s="8">
        <v>1</v>
      </c>
      <c r="BO26" s="8"/>
      <c r="BP26" s="8"/>
      <c r="BQ26" s="8"/>
      <c r="BR26" s="8">
        <v>2</v>
      </c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>
        <v>3</v>
      </c>
      <c r="CE26" s="8"/>
      <c r="CF26" s="8">
        <v>6</v>
      </c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>
        <v>2</v>
      </c>
      <c r="CW26" s="8">
        <v>1</v>
      </c>
      <c r="CX26" s="8">
        <v>1</v>
      </c>
      <c r="CY26" s="8">
        <v>2</v>
      </c>
      <c r="CZ26" s="8">
        <v>1</v>
      </c>
      <c r="DA26" s="8"/>
      <c r="DB26" s="8"/>
      <c r="DC26" s="8">
        <v>1</v>
      </c>
      <c r="DD26" s="8"/>
      <c r="DE26" s="8"/>
      <c r="DF26" s="8">
        <v>3</v>
      </c>
      <c r="DG26" s="8">
        <v>1</v>
      </c>
      <c r="DH26" s="8">
        <v>1</v>
      </c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45">
        <v>970</v>
      </c>
    </row>
    <row r="27" spans="1:125" x14ac:dyDescent="0.2">
      <c r="A27" s="7" t="s">
        <v>208</v>
      </c>
      <c r="B27" s="7" t="s">
        <v>209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>
        <v>20</v>
      </c>
      <c r="S27" s="8">
        <v>19</v>
      </c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>
        <v>1</v>
      </c>
      <c r="AG27" s="8"/>
      <c r="AH27" s="8"/>
      <c r="AI27" s="8"/>
      <c r="AJ27" s="8">
        <v>1</v>
      </c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>
        <v>23</v>
      </c>
      <c r="AZ27" s="8">
        <v>10</v>
      </c>
      <c r="BA27" s="8">
        <v>2</v>
      </c>
      <c r="BB27" s="8"/>
      <c r="BC27" s="8"/>
      <c r="BD27" s="8">
        <v>1</v>
      </c>
      <c r="BE27" s="8"/>
      <c r="BF27" s="8"/>
      <c r="BG27" s="8"/>
      <c r="BH27" s="8"/>
      <c r="BI27" s="8"/>
      <c r="BJ27" s="8"/>
      <c r="BK27" s="8"/>
      <c r="BL27" s="8"/>
      <c r="BM27" s="8">
        <v>2</v>
      </c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>
        <v>1</v>
      </c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>
        <v>10</v>
      </c>
      <c r="DJ27" s="8">
        <v>28</v>
      </c>
      <c r="DK27" s="8">
        <v>73</v>
      </c>
      <c r="DL27" s="8">
        <v>1</v>
      </c>
      <c r="DM27" s="8">
        <v>3</v>
      </c>
      <c r="DN27" s="8"/>
      <c r="DO27" s="8"/>
      <c r="DP27" s="8">
        <v>2</v>
      </c>
      <c r="DQ27" s="8"/>
      <c r="DR27" s="8"/>
      <c r="DS27" s="8">
        <v>1</v>
      </c>
      <c r="DT27" s="8">
        <v>1</v>
      </c>
      <c r="DU27" s="45">
        <v>199</v>
      </c>
    </row>
    <row r="28" spans="1:125" x14ac:dyDescent="0.2">
      <c r="A28" s="7" t="s">
        <v>302</v>
      </c>
      <c r="B28" s="7" t="s">
        <v>210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>
        <v>1</v>
      </c>
      <c r="P28" s="8"/>
      <c r="Q28" s="8"/>
      <c r="R28" s="8">
        <v>2</v>
      </c>
      <c r="S28" s="8"/>
      <c r="T28" s="8"/>
      <c r="U28" s="8"/>
      <c r="V28" s="8">
        <v>6</v>
      </c>
      <c r="W28" s="8"/>
      <c r="X28" s="8"/>
      <c r="Y28" s="8"/>
      <c r="Z28" s="8"/>
      <c r="AA28" s="8"/>
      <c r="AB28" s="8"/>
      <c r="AC28" s="8"/>
      <c r="AD28" s="8">
        <v>2</v>
      </c>
      <c r="AE28" s="8"/>
      <c r="AF28" s="8"/>
      <c r="AG28" s="8"/>
      <c r="AH28" s="8"/>
      <c r="AI28" s="8"/>
      <c r="AJ28" s="8">
        <v>1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>
        <v>5</v>
      </c>
      <c r="CW28" s="8"/>
      <c r="CX28" s="8">
        <v>1</v>
      </c>
      <c r="CY28" s="8">
        <v>1</v>
      </c>
      <c r="CZ28" s="8"/>
      <c r="DA28" s="8">
        <v>137</v>
      </c>
      <c r="DB28" s="8"/>
      <c r="DC28" s="8">
        <v>98</v>
      </c>
      <c r="DD28" s="8"/>
      <c r="DE28" s="8"/>
      <c r="DF28" s="8"/>
      <c r="DG28" s="8"/>
      <c r="DH28" s="8">
        <v>1</v>
      </c>
      <c r="DI28" s="8"/>
      <c r="DJ28" s="8">
        <v>1</v>
      </c>
      <c r="DK28" s="8">
        <v>55</v>
      </c>
      <c r="DL28" s="8">
        <v>29</v>
      </c>
      <c r="DM28" s="8">
        <v>2</v>
      </c>
      <c r="DN28" s="8">
        <v>2</v>
      </c>
      <c r="DO28" s="8"/>
      <c r="DP28" s="8"/>
      <c r="DQ28" s="8"/>
      <c r="DR28" s="8"/>
      <c r="DS28" s="8"/>
      <c r="DT28" s="8"/>
      <c r="DU28" s="45">
        <v>344</v>
      </c>
    </row>
    <row r="29" spans="1:125" x14ac:dyDescent="0.2">
      <c r="A29" s="7" t="s">
        <v>211</v>
      </c>
      <c r="B29" s="7" t="s">
        <v>212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>
        <v>1</v>
      </c>
      <c r="AL29" s="8"/>
      <c r="AM29" s="8"/>
      <c r="AN29" s="8"/>
      <c r="AO29" s="8"/>
      <c r="AP29" s="8">
        <v>105</v>
      </c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>
        <v>2</v>
      </c>
      <c r="DK29" s="8"/>
      <c r="DL29" s="8">
        <v>1</v>
      </c>
      <c r="DM29" s="8"/>
      <c r="DN29" s="8"/>
      <c r="DO29" s="8"/>
      <c r="DP29" s="8">
        <v>16</v>
      </c>
      <c r="DQ29" s="8"/>
      <c r="DR29" s="8"/>
      <c r="DS29" s="8"/>
      <c r="DT29" s="8"/>
      <c r="DU29" s="45">
        <v>125</v>
      </c>
    </row>
    <row r="30" spans="1:125" x14ac:dyDescent="0.2">
      <c r="A30" s="7" t="s">
        <v>303</v>
      </c>
      <c r="B30" s="7" t="s">
        <v>213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>
        <v>1</v>
      </c>
      <c r="P30" s="8"/>
      <c r="Q30" s="8"/>
      <c r="R30" s="8"/>
      <c r="S30" s="8"/>
      <c r="T30" s="8"/>
      <c r="U30" s="8">
        <v>1</v>
      </c>
      <c r="V30" s="8"/>
      <c r="W30" s="8">
        <v>10</v>
      </c>
      <c r="X30" s="8"/>
      <c r="Y30" s="8">
        <v>1</v>
      </c>
      <c r="Z30" s="8"/>
      <c r="AA30" s="8"/>
      <c r="AB30" s="8"/>
      <c r="AC30" s="8"/>
      <c r="AD30" s="8"/>
      <c r="AE30" s="8">
        <v>1</v>
      </c>
      <c r="AF30" s="8">
        <v>1</v>
      </c>
      <c r="AG30" s="8"/>
      <c r="AH30" s="8"/>
      <c r="AI30" s="8">
        <v>27</v>
      </c>
      <c r="AJ30" s="8"/>
      <c r="AK30" s="8">
        <v>1</v>
      </c>
      <c r="AL30" s="8"/>
      <c r="AM30" s="8">
        <v>1</v>
      </c>
      <c r="AN30" s="8">
        <v>2</v>
      </c>
      <c r="AO30" s="8">
        <v>2</v>
      </c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>
        <v>1</v>
      </c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>
        <v>1</v>
      </c>
      <c r="CE30" s="8"/>
      <c r="CF30" s="8"/>
      <c r="CG30" s="8">
        <v>2</v>
      </c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>
        <v>1</v>
      </c>
      <c r="CU30" s="8"/>
      <c r="CV30" s="8"/>
      <c r="CW30" s="8">
        <v>1389</v>
      </c>
      <c r="CX30" s="8">
        <v>85</v>
      </c>
      <c r="CY30" s="8">
        <v>49</v>
      </c>
      <c r="CZ30" s="8">
        <v>4</v>
      </c>
      <c r="DA30" s="8"/>
      <c r="DB30" s="8"/>
      <c r="DC30" s="8"/>
      <c r="DD30" s="8"/>
      <c r="DE30" s="8">
        <v>1</v>
      </c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>
        <v>3</v>
      </c>
      <c r="DT30" s="8">
        <v>67</v>
      </c>
      <c r="DU30" s="45">
        <v>1651</v>
      </c>
    </row>
    <row r="31" spans="1:125" x14ac:dyDescent="0.2">
      <c r="A31" s="7" t="s">
        <v>214</v>
      </c>
      <c r="B31" s="7" t="s">
        <v>215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>
        <v>1</v>
      </c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>
        <v>2</v>
      </c>
      <c r="BH31" s="8"/>
      <c r="BI31" s="8">
        <v>5</v>
      </c>
      <c r="BJ31" s="8"/>
      <c r="BK31" s="8"/>
      <c r="BL31" s="8"/>
      <c r="BM31" s="8"/>
      <c r="BN31" s="8"/>
      <c r="BO31" s="8">
        <v>1</v>
      </c>
      <c r="BP31" s="8">
        <v>6</v>
      </c>
      <c r="BQ31" s="8">
        <v>2</v>
      </c>
      <c r="BR31" s="8">
        <v>2</v>
      </c>
      <c r="BS31" s="8">
        <v>126</v>
      </c>
      <c r="BT31" s="8"/>
      <c r="BU31" s="8">
        <v>1</v>
      </c>
      <c r="BV31" s="8">
        <v>5</v>
      </c>
      <c r="BW31" s="8"/>
      <c r="BX31" s="8">
        <v>6</v>
      </c>
      <c r="BY31" s="8">
        <v>21</v>
      </c>
      <c r="BZ31" s="8"/>
      <c r="CA31" s="8"/>
      <c r="CB31" s="8">
        <v>1</v>
      </c>
      <c r="CC31" s="8"/>
      <c r="CD31" s="8">
        <v>37</v>
      </c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45">
        <v>216</v>
      </c>
    </row>
    <row r="32" spans="1:125" x14ac:dyDescent="0.2">
      <c r="A32" s="7" t="s">
        <v>216</v>
      </c>
      <c r="B32" s="7" t="s">
        <v>217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>
        <v>6</v>
      </c>
      <c r="CX32" s="8">
        <v>11</v>
      </c>
      <c r="CY32" s="8"/>
      <c r="CZ32" s="8"/>
      <c r="DA32" s="8"/>
      <c r="DB32" s="8"/>
      <c r="DC32" s="8">
        <v>37</v>
      </c>
      <c r="DD32" s="8"/>
      <c r="DE32" s="8"/>
      <c r="DF32" s="8">
        <v>2</v>
      </c>
      <c r="DG32" s="8">
        <v>2</v>
      </c>
      <c r="DH32" s="8"/>
      <c r="DI32" s="8"/>
      <c r="DJ32" s="8"/>
      <c r="DK32" s="8"/>
      <c r="DL32" s="8">
        <v>38</v>
      </c>
      <c r="DM32" s="8">
        <v>1</v>
      </c>
      <c r="DN32" s="8">
        <v>2</v>
      </c>
      <c r="DO32" s="8">
        <v>14</v>
      </c>
      <c r="DP32" s="8"/>
      <c r="DQ32" s="8"/>
      <c r="DR32" s="8"/>
      <c r="DS32" s="8"/>
      <c r="DT32" s="8"/>
      <c r="DU32" s="45">
        <v>113</v>
      </c>
    </row>
    <row r="33" spans="1:125" x14ac:dyDescent="0.2">
      <c r="A33" s="7" t="s">
        <v>218</v>
      </c>
      <c r="B33" s="7" t="s">
        <v>219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>
        <v>2</v>
      </c>
      <c r="N33" s="8"/>
      <c r="O33" s="8">
        <v>2</v>
      </c>
      <c r="P33" s="8">
        <v>39</v>
      </c>
      <c r="Q33" s="8">
        <v>7</v>
      </c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>
        <v>1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>
        <v>1</v>
      </c>
      <c r="BH33" s="8"/>
      <c r="BI33" s="8">
        <v>28</v>
      </c>
      <c r="BJ33" s="8"/>
      <c r="BK33" s="8"/>
      <c r="BL33" s="8"/>
      <c r="BM33" s="8"/>
      <c r="BN33" s="8"/>
      <c r="BO33" s="8">
        <v>1</v>
      </c>
      <c r="BP33" s="8">
        <v>2</v>
      </c>
      <c r="BQ33" s="8">
        <v>1</v>
      </c>
      <c r="BR33" s="8"/>
      <c r="BS33" s="8">
        <v>1</v>
      </c>
      <c r="BT33" s="8"/>
      <c r="BU33" s="8">
        <v>2</v>
      </c>
      <c r="BV33" s="8">
        <v>75</v>
      </c>
      <c r="BW33" s="8"/>
      <c r="BX33" s="8">
        <v>1</v>
      </c>
      <c r="BY33" s="8"/>
      <c r="BZ33" s="8">
        <v>312</v>
      </c>
      <c r="CA33" s="8">
        <v>3</v>
      </c>
      <c r="CB33" s="8">
        <v>6</v>
      </c>
      <c r="CC33" s="8"/>
      <c r="CD33" s="8">
        <v>6</v>
      </c>
      <c r="CE33" s="8">
        <v>30</v>
      </c>
      <c r="CF33" s="8"/>
      <c r="CG33" s="8">
        <v>1</v>
      </c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>
        <v>1</v>
      </c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45">
        <v>522</v>
      </c>
    </row>
    <row r="34" spans="1:125" x14ac:dyDescent="0.2">
      <c r="A34" s="7" t="s">
        <v>304</v>
      </c>
      <c r="B34" s="7" t="s">
        <v>220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>
        <v>20</v>
      </c>
      <c r="AB34" s="8"/>
      <c r="AC34" s="8"/>
      <c r="AD34" s="8"/>
      <c r="AE34" s="8"/>
      <c r="AF34" s="8"/>
      <c r="AG34" s="8">
        <v>2</v>
      </c>
      <c r="AH34" s="8"/>
      <c r="AI34" s="8"/>
      <c r="AJ34" s="8"/>
      <c r="AK34" s="8"/>
      <c r="AL34" s="8"/>
      <c r="AM34" s="8"/>
      <c r="AN34" s="8"/>
      <c r="AO34" s="8"/>
      <c r="AP34" s="8">
        <v>1</v>
      </c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45">
        <v>23</v>
      </c>
    </row>
    <row r="35" spans="1:125" x14ac:dyDescent="0.2">
      <c r="A35" s="44" t="s">
        <v>407</v>
      </c>
      <c r="B35" s="44" t="s">
        <v>221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>
        <v>43</v>
      </c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>
        <v>4</v>
      </c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>
        <v>1</v>
      </c>
      <c r="CY35" s="8"/>
      <c r="CZ35" s="8"/>
      <c r="DA35" s="8"/>
      <c r="DB35" s="8"/>
      <c r="DC35" s="8">
        <v>1</v>
      </c>
      <c r="DD35" s="8"/>
      <c r="DE35" s="8"/>
      <c r="DF35" s="8"/>
      <c r="DG35" s="8"/>
      <c r="DH35" s="8"/>
      <c r="DI35" s="8"/>
      <c r="DJ35" s="8">
        <v>2</v>
      </c>
      <c r="DK35" s="8">
        <v>2</v>
      </c>
      <c r="DL35" s="8"/>
      <c r="DM35" s="8">
        <v>77</v>
      </c>
      <c r="DN35" s="8">
        <v>22</v>
      </c>
      <c r="DO35" s="8">
        <v>21</v>
      </c>
      <c r="DP35" s="8"/>
      <c r="DQ35" s="8"/>
      <c r="DR35" s="8"/>
      <c r="DS35" s="8"/>
      <c r="DT35" s="8"/>
      <c r="DU35" s="45">
        <v>173</v>
      </c>
    </row>
    <row r="36" spans="1:125" x14ac:dyDescent="0.2">
      <c r="A36" s="7" t="s">
        <v>222</v>
      </c>
      <c r="B36" s="7" t="s">
        <v>223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>
        <v>1</v>
      </c>
      <c r="AM36" s="8"/>
      <c r="AN36" s="8"/>
      <c r="AO36" s="8">
        <v>30</v>
      </c>
      <c r="AP36" s="8">
        <v>33</v>
      </c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>
        <v>5</v>
      </c>
      <c r="DF36" s="8"/>
      <c r="DG36" s="8"/>
      <c r="DH36" s="8"/>
      <c r="DI36" s="8"/>
      <c r="DJ36" s="8"/>
      <c r="DK36" s="8"/>
      <c r="DL36" s="8">
        <v>56</v>
      </c>
      <c r="DM36" s="8"/>
      <c r="DN36" s="8"/>
      <c r="DO36" s="8"/>
      <c r="DP36" s="8"/>
      <c r="DQ36" s="8"/>
      <c r="DR36" s="8"/>
      <c r="DS36" s="8"/>
      <c r="DT36" s="8"/>
      <c r="DU36" s="45">
        <v>125</v>
      </c>
    </row>
    <row r="37" spans="1:125" x14ac:dyDescent="0.2">
      <c r="A37" s="7" t="s">
        <v>408</v>
      </c>
      <c r="B37" s="7" t="s">
        <v>224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>
        <v>55</v>
      </c>
      <c r="AF37" s="8"/>
      <c r="AG37" s="8"/>
      <c r="AH37" s="8"/>
      <c r="AI37" s="8"/>
      <c r="AJ37" s="8">
        <v>1</v>
      </c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>
        <v>3</v>
      </c>
      <c r="DM37" s="8"/>
      <c r="DN37" s="8"/>
      <c r="DO37" s="8"/>
      <c r="DP37" s="8"/>
      <c r="DQ37" s="8"/>
      <c r="DR37" s="8"/>
      <c r="DS37" s="8"/>
      <c r="DT37" s="8"/>
      <c r="DU37" s="45">
        <v>59</v>
      </c>
    </row>
    <row r="38" spans="1:125" x14ac:dyDescent="0.2">
      <c r="A38" s="7" t="s">
        <v>305</v>
      </c>
      <c r="B38" s="7" t="s">
        <v>225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>
        <v>33</v>
      </c>
      <c r="U38" s="8">
        <v>1</v>
      </c>
      <c r="V38" s="8"/>
      <c r="W38" s="8"/>
      <c r="X38" s="8">
        <v>62</v>
      </c>
      <c r="Y38" s="8"/>
      <c r="Z38" s="8"/>
      <c r="AA38" s="8">
        <v>3</v>
      </c>
      <c r="AB38" s="8">
        <v>2</v>
      </c>
      <c r="AC38" s="8">
        <v>119</v>
      </c>
      <c r="AD38" s="8">
        <v>77</v>
      </c>
      <c r="AE38" s="8">
        <v>3</v>
      </c>
      <c r="AF38" s="8">
        <v>110</v>
      </c>
      <c r="AG38" s="8"/>
      <c r="AH38" s="8">
        <v>26</v>
      </c>
      <c r="AI38" s="8">
        <v>2</v>
      </c>
      <c r="AJ38" s="8"/>
      <c r="AK38" s="8"/>
      <c r="AL38" s="8"/>
      <c r="AM38" s="8">
        <v>1</v>
      </c>
      <c r="AN38" s="8">
        <v>11</v>
      </c>
      <c r="AO38" s="8">
        <v>2</v>
      </c>
      <c r="AP38" s="8">
        <v>347</v>
      </c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>
        <v>1</v>
      </c>
      <c r="BJ38" s="8"/>
      <c r="BK38" s="8"/>
      <c r="BL38" s="8"/>
      <c r="BM38" s="8">
        <v>2</v>
      </c>
      <c r="BN38" s="8"/>
      <c r="BO38" s="8">
        <v>6</v>
      </c>
      <c r="BP38" s="8"/>
      <c r="BQ38" s="8"/>
      <c r="BR38" s="8"/>
      <c r="BS38" s="8"/>
      <c r="BT38" s="8">
        <v>1</v>
      </c>
      <c r="BU38" s="8"/>
      <c r="BV38" s="8"/>
      <c r="BW38" s="8">
        <v>6</v>
      </c>
      <c r="BX38" s="8"/>
      <c r="BY38" s="8"/>
      <c r="BZ38" s="8"/>
      <c r="CA38" s="8"/>
      <c r="CB38" s="8"/>
      <c r="CC38" s="8"/>
      <c r="CD38" s="8"/>
      <c r="CE38" s="8"/>
      <c r="CF38" s="8">
        <v>2</v>
      </c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>
        <v>1</v>
      </c>
      <c r="CX38" s="8">
        <v>44</v>
      </c>
      <c r="CY38" s="8"/>
      <c r="CZ38" s="8">
        <v>3</v>
      </c>
      <c r="DA38" s="8">
        <v>8</v>
      </c>
      <c r="DB38" s="8">
        <v>1</v>
      </c>
      <c r="DC38" s="8">
        <v>35</v>
      </c>
      <c r="DD38" s="8">
        <v>7</v>
      </c>
      <c r="DE38" s="8">
        <v>2</v>
      </c>
      <c r="DF38" s="8">
        <v>13</v>
      </c>
      <c r="DG38" s="8">
        <v>18</v>
      </c>
      <c r="DH38" s="8"/>
      <c r="DI38" s="8"/>
      <c r="DJ38" s="8"/>
      <c r="DK38" s="8"/>
      <c r="DL38" s="8">
        <v>74</v>
      </c>
      <c r="DM38" s="8">
        <v>1</v>
      </c>
      <c r="DN38" s="8">
        <v>2</v>
      </c>
      <c r="DO38" s="8"/>
      <c r="DP38" s="8"/>
      <c r="DQ38" s="8"/>
      <c r="DR38" s="8"/>
      <c r="DS38" s="8"/>
      <c r="DT38" s="8"/>
      <c r="DU38" s="45">
        <v>1026</v>
      </c>
    </row>
    <row r="39" spans="1:125" x14ac:dyDescent="0.2">
      <c r="A39" s="7" t="s">
        <v>306</v>
      </c>
      <c r="B39" s="7" t="s">
        <v>226</v>
      </c>
      <c r="C39" s="8"/>
      <c r="D39" s="8"/>
      <c r="E39" s="8"/>
      <c r="F39" s="8"/>
      <c r="G39" s="8"/>
      <c r="H39" s="8"/>
      <c r="I39" s="8"/>
      <c r="J39" s="8">
        <v>17</v>
      </c>
      <c r="K39" s="8"/>
      <c r="L39" s="8"/>
      <c r="M39" s="8"/>
      <c r="N39" s="8"/>
      <c r="O39" s="8">
        <v>4</v>
      </c>
      <c r="P39" s="8"/>
      <c r="Q39" s="8"/>
      <c r="R39" s="8"/>
      <c r="S39" s="8"/>
      <c r="T39" s="8">
        <v>2</v>
      </c>
      <c r="U39" s="8">
        <v>10</v>
      </c>
      <c r="V39" s="8">
        <v>52</v>
      </c>
      <c r="W39" s="8">
        <v>3</v>
      </c>
      <c r="X39" s="8">
        <v>2</v>
      </c>
      <c r="Y39" s="8"/>
      <c r="Z39" s="8"/>
      <c r="AA39" s="8">
        <v>2</v>
      </c>
      <c r="AB39" s="8"/>
      <c r="AC39" s="8"/>
      <c r="AD39" s="8"/>
      <c r="AE39" s="8"/>
      <c r="AF39" s="8"/>
      <c r="AG39" s="8"/>
      <c r="AH39" s="8">
        <v>1</v>
      </c>
      <c r="AI39" s="8">
        <v>1</v>
      </c>
      <c r="AJ39" s="8">
        <v>2</v>
      </c>
      <c r="AK39" s="8">
        <v>3</v>
      </c>
      <c r="AL39" s="8">
        <v>57</v>
      </c>
      <c r="AM39" s="8">
        <v>5</v>
      </c>
      <c r="AN39" s="8">
        <v>2</v>
      </c>
      <c r="AO39" s="8"/>
      <c r="AP39" s="8">
        <v>164</v>
      </c>
      <c r="AQ39" s="8"/>
      <c r="AR39" s="8"/>
      <c r="AS39" s="8"/>
      <c r="AT39" s="8"/>
      <c r="AU39" s="8"/>
      <c r="AV39" s="8"/>
      <c r="AW39" s="8"/>
      <c r="AX39" s="8"/>
      <c r="AY39" s="8"/>
      <c r="AZ39" s="8">
        <v>1</v>
      </c>
      <c r="BA39" s="8">
        <v>1</v>
      </c>
      <c r="BB39" s="8"/>
      <c r="BC39" s="8">
        <v>58</v>
      </c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>
        <v>2</v>
      </c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>
        <v>1</v>
      </c>
      <c r="CG39" s="8"/>
      <c r="CH39" s="8"/>
      <c r="CI39" s="8"/>
      <c r="CJ39" s="8">
        <v>1</v>
      </c>
      <c r="CK39" s="8"/>
      <c r="CL39" s="8"/>
      <c r="CM39" s="8"/>
      <c r="CN39" s="8"/>
      <c r="CO39" s="8"/>
      <c r="CP39" s="8"/>
      <c r="CQ39" s="8"/>
      <c r="CR39" s="8"/>
      <c r="CS39" s="8"/>
      <c r="CT39" s="8">
        <v>8</v>
      </c>
      <c r="CU39" s="8"/>
      <c r="CV39" s="8">
        <v>3</v>
      </c>
      <c r="CW39" s="8">
        <v>8</v>
      </c>
      <c r="CX39" s="8">
        <v>23</v>
      </c>
      <c r="CY39" s="8">
        <v>8</v>
      </c>
      <c r="CZ39" s="8">
        <v>4</v>
      </c>
      <c r="DA39" s="8"/>
      <c r="DB39" s="8"/>
      <c r="DC39" s="8">
        <v>1</v>
      </c>
      <c r="DD39" s="8"/>
      <c r="DE39" s="8">
        <v>22</v>
      </c>
      <c r="DF39" s="8">
        <v>47</v>
      </c>
      <c r="DG39" s="8"/>
      <c r="DH39" s="8"/>
      <c r="DI39" s="8"/>
      <c r="DJ39" s="8"/>
      <c r="DK39" s="8"/>
      <c r="DL39" s="8">
        <v>206</v>
      </c>
      <c r="DM39" s="8">
        <v>60</v>
      </c>
      <c r="DN39" s="8">
        <v>3</v>
      </c>
      <c r="DO39" s="8"/>
      <c r="DP39" s="8"/>
      <c r="DQ39" s="8"/>
      <c r="DR39" s="8"/>
      <c r="DS39" s="8"/>
      <c r="DT39" s="8">
        <v>3</v>
      </c>
      <c r="DU39" s="45">
        <v>787</v>
      </c>
    </row>
    <row r="40" spans="1:125" x14ac:dyDescent="0.2">
      <c r="A40" s="7" t="s">
        <v>307</v>
      </c>
      <c r="B40" s="7" t="s">
        <v>227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>
        <v>9</v>
      </c>
      <c r="O40" s="8"/>
      <c r="P40" s="8"/>
      <c r="Q40" s="8"/>
      <c r="R40" s="8">
        <v>1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>
        <v>1</v>
      </c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>
        <v>53</v>
      </c>
      <c r="CX40" s="8">
        <v>223</v>
      </c>
      <c r="CY40" s="8">
        <v>7</v>
      </c>
      <c r="CZ40" s="8">
        <v>4</v>
      </c>
      <c r="DA40" s="8">
        <v>56</v>
      </c>
      <c r="DB40" s="8">
        <v>5</v>
      </c>
      <c r="DC40" s="8"/>
      <c r="DD40" s="8"/>
      <c r="DE40" s="8">
        <v>18</v>
      </c>
      <c r="DF40" s="8">
        <v>4</v>
      </c>
      <c r="DG40" s="8">
        <v>1</v>
      </c>
      <c r="DH40" s="8"/>
      <c r="DI40" s="8">
        <v>42</v>
      </c>
      <c r="DJ40" s="8">
        <v>522</v>
      </c>
      <c r="DK40" s="8"/>
      <c r="DL40" s="8"/>
      <c r="DM40" s="8"/>
      <c r="DN40" s="8">
        <v>1</v>
      </c>
      <c r="DO40" s="8">
        <v>1</v>
      </c>
      <c r="DP40" s="8"/>
      <c r="DQ40" s="8">
        <v>1</v>
      </c>
      <c r="DR40" s="8"/>
      <c r="DS40" s="8">
        <v>1</v>
      </c>
      <c r="DT40" s="8"/>
      <c r="DU40" s="45">
        <v>950</v>
      </c>
    </row>
    <row r="41" spans="1:125" x14ac:dyDescent="0.2">
      <c r="A41" s="7" t="s">
        <v>308</v>
      </c>
      <c r="B41" s="7" t="s">
        <v>228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>
        <v>1</v>
      </c>
      <c r="U41" s="8"/>
      <c r="V41" s="8"/>
      <c r="W41" s="8"/>
      <c r="X41" s="8"/>
      <c r="Y41" s="8"/>
      <c r="Z41" s="8"/>
      <c r="AA41" s="8"/>
      <c r="AB41" s="8">
        <v>3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>
        <v>3</v>
      </c>
      <c r="CX41" s="8">
        <v>4</v>
      </c>
      <c r="CY41" s="8">
        <v>2</v>
      </c>
      <c r="CZ41" s="8">
        <v>3</v>
      </c>
      <c r="DA41" s="8"/>
      <c r="DB41" s="8"/>
      <c r="DC41" s="8">
        <v>79</v>
      </c>
      <c r="DD41" s="8"/>
      <c r="DE41" s="8">
        <v>5</v>
      </c>
      <c r="DF41" s="8">
        <v>4</v>
      </c>
      <c r="DG41" s="8">
        <v>1</v>
      </c>
      <c r="DH41" s="8">
        <v>5</v>
      </c>
      <c r="DI41" s="8"/>
      <c r="DJ41" s="8"/>
      <c r="DK41" s="8">
        <v>11</v>
      </c>
      <c r="DL41" s="8">
        <v>71</v>
      </c>
      <c r="DM41" s="8">
        <v>54</v>
      </c>
      <c r="DN41" s="8">
        <v>46</v>
      </c>
      <c r="DO41" s="8">
        <v>1</v>
      </c>
      <c r="DP41" s="8"/>
      <c r="DQ41" s="8"/>
      <c r="DR41" s="8"/>
      <c r="DS41" s="8"/>
      <c r="DT41" s="8">
        <v>1</v>
      </c>
      <c r="DU41" s="45">
        <v>294</v>
      </c>
    </row>
    <row r="42" spans="1:125" x14ac:dyDescent="0.2">
      <c r="A42" s="44" t="s">
        <v>309</v>
      </c>
      <c r="B42" s="44" t="s">
        <v>229</v>
      </c>
      <c r="C42" s="8"/>
      <c r="D42" s="8"/>
      <c r="E42" s="8"/>
      <c r="F42" s="8"/>
      <c r="G42" s="8">
        <v>3</v>
      </c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>
        <v>6</v>
      </c>
      <c r="W42" s="8"/>
      <c r="X42" s="8"/>
      <c r="Y42" s="8"/>
      <c r="Z42" s="8"/>
      <c r="AA42" s="8"/>
      <c r="AB42" s="8">
        <v>1</v>
      </c>
      <c r="AC42" s="8"/>
      <c r="AD42" s="8"/>
      <c r="AE42" s="8"/>
      <c r="AF42" s="8">
        <v>3</v>
      </c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>
        <v>437</v>
      </c>
      <c r="CX42" s="8">
        <v>39</v>
      </c>
      <c r="CY42" s="8"/>
      <c r="CZ42" s="8">
        <v>1</v>
      </c>
      <c r="DA42" s="8">
        <v>5</v>
      </c>
      <c r="DB42" s="8">
        <v>1</v>
      </c>
      <c r="DC42" s="8"/>
      <c r="DD42" s="8">
        <v>2</v>
      </c>
      <c r="DE42" s="8">
        <v>7</v>
      </c>
      <c r="DF42" s="8"/>
      <c r="DG42" s="8"/>
      <c r="DH42" s="8"/>
      <c r="DI42" s="8"/>
      <c r="DJ42" s="8"/>
      <c r="DK42" s="8">
        <v>1</v>
      </c>
      <c r="DL42" s="8"/>
      <c r="DM42" s="8"/>
      <c r="DN42" s="8"/>
      <c r="DO42" s="8">
        <v>3</v>
      </c>
      <c r="DP42" s="8"/>
      <c r="DQ42" s="8"/>
      <c r="DR42" s="8"/>
      <c r="DS42" s="8"/>
      <c r="DT42" s="8"/>
      <c r="DU42" s="45">
        <v>509</v>
      </c>
    </row>
    <row r="43" spans="1:125" x14ac:dyDescent="0.2">
      <c r="A43" s="44" t="s">
        <v>230</v>
      </c>
      <c r="B43" s="44" t="s">
        <v>231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>
        <v>6</v>
      </c>
      <c r="DN43" s="8">
        <v>1</v>
      </c>
      <c r="DO43" s="8"/>
      <c r="DP43" s="8"/>
      <c r="DQ43" s="8"/>
      <c r="DR43" s="8"/>
      <c r="DS43" s="8"/>
      <c r="DT43" s="8"/>
      <c r="DU43" s="45">
        <v>7</v>
      </c>
    </row>
    <row r="44" spans="1:125" x14ac:dyDescent="0.2">
      <c r="A44" s="7" t="s">
        <v>310</v>
      </c>
      <c r="B44" s="7" t="s">
        <v>232</v>
      </c>
      <c r="C44" s="8"/>
      <c r="D44" s="8"/>
      <c r="E44" s="8"/>
      <c r="F44" s="8"/>
      <c r="G44" s="8"/>
      <c r="H44" s="8"/>
      <c r="I44" s="8">
        <v>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>
        <v>1</v>
      </c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>
        <v>2</v>
      </c>
      <c r="DH44" s="8"/>
      <c r="DI44" s="8">
        <v>22</v>
      </c>
      <c r="DJ44" s="8">
        <v>347</v>
      </c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45">
        <v>374</v>
      </c>
    </row>
    <row r="45" spans="1:125" x14ac:dyDescent="0.2">
      <c r="A45" s="7" t="s">
        <v>233</v>
      </c>
      <c r="B45" s="7" t="s">
        <v>234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>
        <v>2</v>
      </c>
      <c r="P45" s="8"/>
      <c r="Q45" s="8"/>
      <c r="R45" s="8"/>
      <c r="S45" s="8"/>
      <c r="T45" s="8">
        <v>1</v>
      </c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>
        <v>8</v>
      </c>
      <c r="AJ45" s="8"/>
      <c r="AK45" s="8"/>
      <c r="AL45" s="8"/>
      <c r="AM45" s="8"/>
      <c r="AN45" s="8">
        <v>3</v>
      </c>
      <c r="AO45" s="8"/>
      <c r="AP45" s="8">
        <v>17</v>
      </c>
      <c r="AQ45" s="8"/>
      <c r="AR45" s="8"/>
      <c r="AS45" s="8"/>
      <c r="AT45" s="8"/>
      <c r="AU45" s="8"/>
      <c r="AV45" s="8"/>
      <c r="AW45" s="8"/>
      <c r="AX45" s="8"/>
      <c r="AY45" s="8">
        <v>9</v>
      </c>
      <c r="AZ45" s="8">
        <v>11</v>
      </c>
      <c r="BA45" s="8">
        <v>7</v>
      </c>
      <c r="BB45" s="8"/>
      <c r="BC45" s="8">
        <v>37</v>
      </c>
      <c r="BD45" s="8">
        <v>23</v>
      </c>
      <c r="BE45" s="8"/>
      <c r="BF45" s="8"/>
      <c r="BG45" s="8">
        <v>5</v>
      </c>
      <c r="BH45" s="8"/>
      <c r="BI45" s="8"/>
      <c r="BJ45" s="8">
        <v>2</v>
      </c>
      <c r="BK45" s="8"/>
      <c r="BL45" s="8"/>
      <c r="BM45" s="8">
        <v>3</v>
      </c>
      <c r="BN45" s="8">
        <v>6</v>
      </c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>
        <v>1</v>
      </c>
      <c r="CU45" s="8">
        <v>1</v>
      </c>
      <c r="CV45" s="8"/>
      <c r="CW45" s="8"/>
      <c r="CX45" s="8"/>
      <c r="CY45" s="8"/>
      <c r="CZ45" s="8"/>
      <c r="DA45" s="8">
        <v>17</v>
      </c>
      <c r="DB45" s="8"/>
      <c r="DC45" s="8">
        <v>12</v>
      </c>
      <c r="DD45" s="8"/>
      <c r="DE45" s="8">
        <v>3</v>
      </c>
      <c r="DF45" s="8">
        <v>51</v>
      </c>
      <c r="DG45" s="8"/>
      <c r="DH45" s="8"/>
      <c r="DI45" s="8"/>
      <c r="DJ45" s="8"/>
      <c r="DK45" s="8"/>
      <c r="DL45" s="8">
        <v>18</v>
      </c>
      <c r="DM45" s="8">
        <v>1</v>
      </c>
      <c r="DN45" s="8"/>
      <c r="DO45" s="8"/>
      <c r="DP45" s="8"/>
      <c r="DQ45" s="8"/>
      <c r="DR45" s="8"/>
      <c r="DS45" s="8"/>
      <c r="DT45" s="8"/>
      <c r="DU45" s="45">
        <v>238</v>
      </c>
    </row>
    <row r="46" spans="1:125" x14ac:dyDescent="0.2">
      <c r="A46" s="7" t="s">
        <v>311</v>
      </c>
      <c r="B46" s="7" t="s">
        <v>235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>
        <v>1</v>
      </c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>
        <v>2</v>
      </c>
      <c r="AL46" s="8"/>
      <c r="AM46" s="8">
        <v>8</v>
      </c>
      <c r="AN46" s="8"/>
      <c r="AO46" s="8">
        <v>6</v>
      </c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>
        <v>5</v>
      </c>
      <c r="BG46" s="8">
        <v>14</v>
      </c>
      <c r="BH46" s="8"/>
      <c r="BI46" s="8">
        <v>7</v>
      </c>
      <c r="BJ46" s="8">
        <v>2</v>
      </c>
      <c r="BK46" s="8">
        <v>1</v>
      </c>
      <c r="BL46" s="8"/>
      <c r="BM46" s="8"/>
      <c r="BN46" s="8"/>
      <c r="BO46" s="8">
        <v>1</v>
      </c>
      <c r="BP46" s="8"/>
      <c r="BQ46" s="8"/>
      <c r="BR46" s="8">
        <v>80</v>
      </c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>
        <v>2</v>
      </c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45">
        <v>129</v>
      </c>
    </row>
    <row r="47" spans="1:125" x14ac:dyDescent="0.2">
      <c r="A47" s="7" t="s">
        <v>312</v>
      </c>
      <c r="B47" s="7" t="s">
        <v>236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>
        <v>1</v>
      </c>
      <c r="AB47" s="8"/>
      <c r="AC47" s="8">
        <v>1</v>
      </c>
      <c r="AD47" s="8">
        <v>23</v>
      </c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>
        <v>1</v>
      </c>
      <c r="BA47" s="8"/>
      <c r="BB47" s="8">
        <v>5</v>
      </c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>
        <v>2</v>
      </c>
      <c r="CY47" s="8"/>
      <c r="CZ47" s="8"/>
      <c r="DA47" s="8">
        <v>1</v>
      </c>
      <c r="DB47" s="8">
        <v>12</v>
      </c>
      <c r="DC47" s="8">
        <v>15</v>
      </c>
      <c r="DD47" s="8"/>
      <c r="DE47" s="8">
        <v>1</v>
      </c>
      <c r="DF47" s="8"/>
      <c r="DG47" s="8">
        <v>1</v>
      </c>
      <c r="DH47" s="8">
        <v>3</v>
      </c>
      <c r="DI47" s="8"/>
      <c r="DJ47" s="8"/>
      <c r="DK47" s="8">
        <v>1</v>
      </c>
      <c r="DL47" s="8"/>
      <c r="DM47" s="8"/>
      <c r="DN47" s="8"/>
      <c r="DO47" s="8"/>
      <c r="DP47" s="8"/>
      <c r="DQ47" s="8"/>
      <c r="DR47" s="8"/>
      <c r="DS47" s="8"/>
      <c r="DT47" s="8"/>
      <c r="DU47" s="45">
        <v>67</v>
      </c>
    </row>
    <row r="48" spans="1:125" x14ac:dyDescent="0.2">
      <c r="A48" s="7" t="s">
        <v>313</v>
      </c>
      <c r="B48" s="7" t="s">
        <v>237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>
        <v>55</v>
      </c>
      <c r="AI48" s="8"/>
      <c r="AJ48" s="8">
        <v>13</v>
      </c>
      <c r="AK48" s="8"/>
      <c r="AL48" s="8"/>
      <c r="AM48" s="8">
        <v>31</v>
      </c>
      <c r="AN48" s="8"/>
      <c r="AO48" s="8"/>
      <c r="AP48" s="8"/>
      <c r="AQ48" s="8"/>
      <c r="AR48" s="8"/>
      <c r="AS48" s="8">
        <v>1</v>
      </c>
      <c r="AT48" s="8"/>
      <c r="AU48" s="8">
        <v>7</v>
      </c>
      <c r="AV48" s="8"/>
      <c r="AW48" s="8">
        <v>4</v>
      </c>
      <c r="AX48" s="8"/>
      <c r="AY48" s="8"/>
      <c r="AZ48" s="8"/>
      <c r="BA48" s="8">
        <v>1</v>
      </c>
      <c r="BB48" s="8"/>
      <c r="BC48" s="8"/>
      <c r="BD48" s="8"/>
      <c r="BE48" s="8">
        <v>1</v>
      </c>
      <c r="BF48" s="8"/>
      <c r="BG48" s="8">
        <v>3</v>
      </c>
      <c r="BH48" s="8">
        <v>12</v>
      </c>
      <c r="BI48" s="8">
        <v>3</v>
      </c>
      <c r="BJ48" s="8">
        <v>84</v>
      </c>
      <c r="BK48" s="8">
        <v>6</v>
      </c>
      <c r="BL48" s="8">
        <v>2</v>
      </c>
      <c r="BM48" s="8">
        <v>2</v>
      </c>
      <c r="BN48" s="8">
        <v>19</v>
      </c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>
        <v>2</v>
      </c>
      <c r="CG48" s="8"/>
      <c r="CH48" s="8"/>
      <c r="CI48" s="8"/>
      <c r="CJ48" s="8">
        <v>12</v>
      </c>
      <c r="CK48" s="8">
        <v>19</v>
      </c>
      <c r="CL48" s="8">
        <v>1</v>
      </c>
      <c r="CM48" s="8">
        <v>1</v>
      </c>
      <c r="CN48" s="8"/>
      <c r="CO48" s="8">
        <v>1</v>
      </c>
      <c r="CP48" s="8"/>
      <c r="CQ48" s="8">
        <v>1</v>
      </c>
      <c r="CR48" s="8"/>
      <c r="CS48" s="8"/>
      <c r="CT48" s="8"/>
      <c r="CU48" s="8"/>
      <c r="CV48" s="8"/>
      <c r="CW48" s="8"/>
      <c r="CX48" s="8">
        <v>1</v>
      </c>
      <c r="CY48" s="8"/>
      <c r="CZ48" s="8"/>
      <c r="DA48" s="8">
        <v>3</v>
      </c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45">
        <v>285</v>
      </c>
    </row>
    <row r="49" spans="1:125" x14ac:dyDescent="0.2">
      <c r="A49" s="7" t="s">
        <v>238</v>
      </c>
      <c r="B49" s="7" t="s">
        <v>239</v>
      </c>
      <c r="C49" s="8"/>
      <c r="D49" s="8"/>
      <c r="E49" s="8">
        <v>1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>
        <v>1</v>
      </c>
      <c r="W49" s="8"/>
      <c r="X49" s="8"/>
      <c r="Y49" s="8"/>
      <c r="Z49" s="8"/>
      <c r="AA49" s="8"/>
      <c r="AB49" s="8"/>
      <c r="AC49" s="8"/>
      <c r="AD49" s="8">
        <v>1</v>
      </c>
      <c r="AE49" s="8">
        <v>4</v>
      </c>
      <c r="AF49" s="8">
        <v>18</v>
      </c>
      <c r="AG49" s="8"/>
      <c r="AH49" s="8"/>
      <c r="AI49" s="8">
        <v>1</v>
      </c>
      <c r="AJ49" s="8">
        <v>1</v>
      </c>
      <c r="AK49" s="8">
        <v>8</v>
      </c>
      <c r="AL49" s="8">
        <v>210</v>
      </c>
      <c r="AM49" s="8"/>
      <c r="AN49" s="8">
        <v>2</v>
      </c>
      <c r="AO49" s="8">
        <v>1</v>
      </c>
      <c r="AP49" s="8"/>
      <c r="AQ49" s="8"/>
      <c r="AR49" s="8"/>
      <c r="AS49" s="8"/>
      <c r="AT49" s="8">
        <v>1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>
        <v>1</v>
      </c>
      <c r="BO49" s="8"/>
      <c r="BP49" s="8">
        <v>1</v>
      </c>
      <c r="BQ49" s="8"/>
      <c r="BR49" s="8"/>
      <c r="BS49" s="8"/>
      <c r="BT49" s="8"/>
      <c r="BU49" s="8"/>
      <c r="BV49" s="8"/>
      <c r="BW49" s="8">
        <v>2</v>
      </c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>
        <v>11</v>
      </c>
      <c r="DF49" s="8">
        <v>4</v>
      </c>
      <c r="DG49" s="8"/>
      <c r="DH49" s="8"/>
      <c r="DI49" s="8"/>
      <c r="DJ49" s="8"/>
      <c r="DK49" s="8"/>
      <c r="DL49" s="8">
        <v>3</v>
      </c>
      <c r="DM49" s="8"/>
      <c r="DN49" s="8"/>
      <c r="DO49" s="8"/>
      <c r="DP49" s="8"/>
      <c r="DQ49" s="8"/>
      <c r="DR49" s="8"/>
      <c r="DS49" s="8"/>
      <c r="DT49" s="8"/>
      <c r="DU49" s="45">
        <v>271</v>
      </c>
    </row>
    <row r="50" spans="1:125" x14ac:dyDescent="0.2">
      <c r="A50" s="7" t="s">
        <v>240</v>
      </c>
      <c r="B50" s="7" t="s">
        <v>241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>
        <v>2</v>
      </c>
      <c r="BF50" s="8"/>
      <c r="BG50" s="8">
        <v>11</v>
      </c>
      <c r="BH50" s="8"/>
      <c r="BI50" s="8">
        <v>1</v>
      </c>
      <c r="BJ50" s="8">
        <v>12</v>
      </c>
      <c r="BK50" s="8">
        <v>2</v>
      </c>
      <c r="BL50" s="8"/>
      <c r="BM50" s="8">
        <v>8</v>
      </c>
      <c r="BN50" s="8">
        <v>29</v>
      </c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>
        <v>53</v>
      </c>
      <c r="CK50" s="8"/>
      <c r="CL50" s="8">
        <v>12</v>
      </c>
      <c r="CM50" s="8">
        <v>32</v>
      </c>
      <c r="CN50" s="8"/>
      <c r="CO50" s="8"/>
      <c r="CP50" s="8"/>
      <c r="CQ50" s="8"/>
      <c r="CR50" s="8"/>
      <c r="CS50" s="8"/>
      <c r="CT50" s="8">
        <v>3</v>
      </c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45">
        <v>165</v>
      </c>
    </row>
    <row r="51" spans="1:125" x14ac:dyDescent="0.2">
      <c r="A51" s="7" t="s">
        <v>314</v>
      </c>
      <c r="B51" s="7" t="s">
        <v>242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>
        <v>2</v>
      </c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>
        <v>26</v>
      </c>
      <c r="BH51" s="8"/>
      <c r="BI51" s="8">
        <v>26</v>
      </c>
      <c r="BJ51" s="8">
        <v>1</v>
      </c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45">
        <v>55</v>
      </c>
    </row>
    <row r="52" spans="1:125" x14ac:dyDescent="0.2">
      <c r="A52" s="7" t="s">
        <v>409</v>
      </c>
      <c r="B52" s="7" t="s">
        <v>243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>
        <v>5</v>
      </c>
      <c r="AD52" s="8">
        <v>2</v>
      </c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>
        <v>1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>
        <v>65</v>
      </c>
      <c r="CX52" s="8">
        <v>10</v>
      </c>
      <c r="CY52" s="8">
        <v>15</v>
      </c>
      <c r="CZ52" s="8">
        <v>6</v>
      </c>
      <c r="DA52" s="8">
        <v>51</v>
      </c>
      <c r="DB52" s="8"/>
      <c r="DC52" s="8"/>
      <c r="DD52" s="8"/>
      <c r="DE52" s="8"/>
      <c r="DF52" s="8"/>
      <c r="DG52" s="8"/>
      <c r="DH52" s="8"/>
      <c r="DI52" s="8">
        <v>6</v>
      </c>
      <c r="DJ52" s="8"/>
      <c r="DK52" s="8">
        <v>33</v>
      </c>
      <c r="DL52" s="8"/>
      <c r="DM52" s="8"/>
      <c r="DN52" s="8">
        <v>24</v>
      </c>
      <c r="DO52" s="8"/>
      <c r="DP52" s="8">
        <v>45</v>
      </c>
      <c r="DQ52" s="8"/>
      <c r="DR52" s="8"/>
      <c r="DS52" s="8"/>
      <c r="DT52" s="8"/>
      <c r="DU52" s="45">
        <v>263</v>
      </c>
    </row>
    <row r="53" spans="1:125" x14ac:dyDescent="0.2">
      <c r="A53" s="44" t="s">
        <v>244</v>
      </c>
      <c r="B53" s="44" t="s">
        <v>245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>
        <v>8</v>
      </c>
      <c r="CX53" s="8">
        <v>4</v>
      </c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>
        <v>1</v>
      </c>
      <c r="DQ53" s="8"/>
      <c r="DR53" s="8"/>
      <c r="DS53" s="8"/>
      <c r="DT53" s="8">
        <v>5</v>
      </c>
      <c r="DU53" s="45">
        <v>18</v>
      </c>
    </row>
    <row r="54" spans="1:125" x14ac:dyDescent="0.2">
      <c r="A54" s="44" t="s">
        <v>315</v>
      </c>
      <c r="B54" s="44" t="s">
        <v>246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>
        <v>5</v>
      </c>
      <c r="AS54" s="8"/>
      <c r="AT54" s="8"/>
      <c r="AU54" s="8">
        <v>1</v>
      </c>
      <c r="AV54" s="8"/>
      <c r="AW54" s="8">
        <v>1</v>
      </c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>
        <v>12</v>
      </c>
      <c r="CW54" s="8"/>
      <c r="CX54" s="8"/>
      <c r="CY54" s="8">
        <v>12</v>
      </c>
      <c r="CZ54" s="8">
        <v>4</v>
      </c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45">
        <v>35</v>
      </c>
    </row>
    <row r="55" spans="1:125" x14ac:dyDescent="0.2">
      <c r="A55" s="44" t="s">
        <v>316</v>
      </c>
      <c r="B55" s="44" t="s">
        <v>247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>
        <v>3</v>
      </c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>
        <v>2</v>
      </c>
      <c r="AL55" s="8"/>
      <c r="AM55" s="8"/>
      <c r="AN55" s="8">
        <v>1</v>
      </c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>
        <v>91</v>
      </c>
      <c r="CW55" s="8"/>
      <c r="CX55" s="8"/>
      <c r="CY55" s="8">
        <v>86</v>
      </c>
      <c r="CZ55" s="8">
        <v>17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45">
        <v>200</v>
      </c>
    </row>
    <row r="56" spans="1:125" x14ac:dyDescent="0.2">
      <c r="A56" s="44" t="s">
        <v>317</v>
      </c>
      <c r="B56" s="44" t="s">
        <v>248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>
        <v>1</v>
      </c>
      <c r="CX56" s="8"/>
      <c r="CY56" s="8">
        <v>6</v>
      </c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45">
        <v>7</v>
      </c>
    </row>
    <row r="57" spans="1:125" x14ac:dyDescent="0.2">
      <c r="A57" s="44" t="s">
        <v>249</v>
      </c>
      <c r="B57" s="44" t="s">
        <v>250</v>
      </c>
      <c r="C57" s="8"/>
      <c r="D57" s="8"/>
      <c r="E57" s="8"/>
      <c r="F57" s="8"/>
      <c r="G57" s="8"/>
      <c r="H57" s="8">
        <v>10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>
        <v>1</v>
      </c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>
        <v>2</v>
      </c>
      <c r="CW57" s="8"/>
      <c r="CX57" s="8"/>
      <c r="CY57" s="8">
        <v>6</v>
      </c>
      <c r="CZ57" s="8">
        <v>1</v>
      </c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45">
        <v>20</v>
      </c>
    </row>
    <row r="58" spans="1:125" x14ac:dyDescent="0.2">
      <c r="A58" s="10" t="s">
        <v>292</v>
      </c>
      <c r="B58" s="10"/>
      <c r="C58" s="11">
        <f>SUM(C5:C57)</f>
        <v>1</v>
      </c>
      <c r="D58" s="11">
        <f t="shared" ref="D58:BO58" si="0">SUM(D5:D57)</f>
        <v>1</v>
      </c>
      <c r="E58" s="11">
        <f t="shared" si="0"/>
        <v>2</v>
      </c>
      <c r="F58" s="11">
        <f t="shared" si="0"/>
        <v>0</v>
      </c>
      <c r="G58" s="11">
        <f t="shared" si="0"/>
        <v>6</v>
      </c>
      <c r="H58" s="11">
        <f t="shared" si="0"/>
        <v>15</v>
      </c>
      <c r="I58" s="11">
        <f t="shared" si="0"/>
        <v>3</v>
      </c>
      <c r="J58" s="11">
        <f t="shared" si="0"/>
        <v>25</v>
      </c>
      <c r="K58" s="11">
        <f t="shared" si="0"/>
        <v>9</v>
      </c>
      <c r="L58" s="11">
        <f t="shared" si="0"/>
        <v>2</v>
      </c>
      <c r="M58" s="11">
        <f t="shared" si="0"/>
        <v>3</v>
      </c>
      <c r="N58" s="11">
        <f t="shared" si="0"/>
        <v>129</v>
      </c>
      <c r="O58" s="11">
        <f t="shared" si="0"/>
        <v>65</v>
      </c>
      <c r="P58" s="11">
        <f t="shared" si="0"/>
        <v>45</v>
      </c>
      <c r="Q58" s="11">
        <f t="shared" si="0"/>
        <v>10</v>
      </c>
      <c r="R58" s="11">
        <f t="shared" si="0"/>
        <v>24</v>
      </c>
      <c r="S58" s="11">
        <f t="shared" si="0"/>
        <v>70</v>
      </c>
      <c r="T58" s="11">
        <f t="shared" si="0"/>
        <v>380</v>
      </c>
      <c r="U58" s="11">
        <f t="shared" si="0"/>
        <v>53</v>
      </c>
      <c r="V58" s="11">
        <f t="shared" si="0"/>
        <v>150</v>
      </c>
      <c r="W58" s="11">
        <f t="shared" si="0"/>
        <v>58</v>
      </c>
      <c r="X58" s="11">
        <f t="shared" si="0"/>
        <v>112</v>
      </c>
      <c r="Y58" s="11">
        <f t="shared" si="0"/>
        <v>32</v>
      </c>
      <c r="Z58" s="11">
        <f t="shared" si="0"/>
        <v>10</v>
      </c>
      <c r="AA58" s="11">
        <f t="shared" si="0"/>
        <v>951</v>
      </c>
      <c r="AB58" s="11">
        <f t="shared" si="0"/>
        <v>17</v>
      </c>
      <c r="AC58" s="11">
        <f t="shared" si="0"/>
        <v>173</v>
      </c>
      <c r="AD58" s="11">
        <f t="shared" si="0"/>
        <v>281</v>
      </c>
      <c r="AE58" s="11">
        <f t="shared" si="0"/>
        <v>236</v>
      </c>
      <c r="AF58" s="11">
        <f t="shared" si="0"/>
        <v>529</v>
      </c>
      <c r="AG58" s="11">
        <f t="shared" si="0"/>
        <v>10</v>
      </c>
      <c r="AH58" s="11">
        <f t="shared" si="0"/>
        <v>323</v>
      </c>
      <c r="AI58" s="11">
        <f t="shared" si="0"/>
        <v>251</v>
      </c>
      <c r="AJ58" s="11">
        <f t="shared" si="0"/>
        <v>149</v>
      </c>
      <c r="AK58" s="11">
        <f t="shared" si="0"/>
        <v>501</v>
      </c>
      <c r="AL58" s="11">
        <f t="shared" si="0"/>
        <v>341</v>
      </c>
      <c r="AM58" s="11">
        <f t="shared" si="0"/>
        <v>707</v>
      </c>
      <c r="AN58" s="11">
        <f t="shared" si="0"/>
        <v>344</v>
      </c>
      <c r="AO58" s="11">
        <f t="shared" si="0"/>
        <v>80</v>
      </c>
      <c r="AP58" s="11">
        <f t="shared" si="0"/>
        <v>735</v>
      </c>
      <c r="AQ58" s="11">
        <f t="shared" si="0"/>
        <v>15</v>
      </c>
      <c r="AR58" s="11">
        <f t="shared" si="0"/>
        <v>16</v>
      </c>
      <c r="AS58" s="11">
        <f t="shared" si="0"/>
        <v>2</v>
      </c>
      <c r="AT58" s="11">
        <f t="shared" si="0"/>
        <v>8</v>
      </c>
      <c r="AU58" s="11">
        <f t="shared" si="0"/>
        <v>14</v>
      </c>
      <c r="AV58" s="11">
        <f t="shared" si="0"/>
        <v>5</v>
      </c>
      <c r="AW58" s="11">
        <f t="shared" si="0"/>
        <v>18</v>
      </c>
      <c r="AX58" s="11">
        <f t="shared" si="0"/>
        <v>93</v>
      </c>
      <c r="AY58" s="11">
        <f t="shared" si="0"/>
        <v>117</v>
      </c>
      <c r="AZ58" s="11">
        <f t="shared" si="0"/>
        <v>149</v>
      </c>
      <c r="BA58" s="11">
        <f t="shared" si="0"/>
        <v>69</v>
      </c>
      <c r="BB58" s="11">
        <f t="shared" si="0"/>
        <v>8</v>
      </c>
      <c r="BC58" s="11">
        <f t="shared" si="0"/>
        <v>125</v>
      </c>
      <c r="BD58" s="11">
        <f t="shared" si="0"/>
        <v>293</v>
      </c>
      <c r="BE58" s="11">
        <f t="shared" si="0"/>
        <v>33</v>
      </c>
      <c r="BF58" s="11">
        <f t="shared" si="0"/>
        <v>39</v>
      </c>
      <c r="BG58" s="11">
        <f t="shared" si="0"/>
        <v>643</v>
      </c>
      <c r="BH58" s="11">
        <f t="shared" si="0"/>
        <v>52</v>
      </c>
      <c r="BI58" s="11">
        <f t="shared" si="0"/>
        <v>177</v>
      </c>
      <c r="BJ58" s="11">
        <f t="shared" si="0"/>
        <v>246</v>
      </c>
      <c r="BK58" s="11">
        <f t="shared" si="0"/>
        <v>236</v>
      </c>
      <c r="BL58" s="11">
        <f t="shared" si="0"/>
        <v>48</v>
      </c>
      <c r="BM58" s="11">
        <f t="shared" si="0"/>
        <v>155</v>
      </c>
      <c r="BN58" s="11">
        <f t="shared" si="0"/>
        <v>84</v>
      </c>
      <c r="BO58" s="11">
        <f t="shared" si="0"/>
        <v>150</v>
      </c>
      <c r="BP58" s="11">
        <f t="shared" ref="BP58:DU58" si="1">SUM(BP5:BP57)</f>
        <v>21</v>
      </c>
      <c r="BQ58" s="11">
        <f t="shared" si="1"/>
        <v>10</v>
      </c>
      <c r="BR58" s="11">
        <f t="shared" si="1"/>
        <v>593</v>
      </c>
      <c r="BS58" s="11">
        <f t="shared" si="1"/>
        <v>181</v>
      </c>
      <c r="BT58" s="11">
        <f t="shared" si="1"/>
        <v>24</v>
      </c>
      <c r="BU58" s="11">
        <f t="shared" si="1"/>
        <v>25</v>
      </c>
      <c r="BV58" s="11">
        <f t="shared" si="1"/>
        <v>314</v>
      </c>
      <c r="BW58" s="11">
        <f t="shared" si="1"/>
        <v>10</v>
      </c>
      <c r="BX58" s="11">
        <f t="shared" si="1"/>
        <v>27</v>
      </c>
      <c r="BY58" s="11">
        <f t="shared" si="1"/>
        <v>33</v>
      </c>
      <c r="BZ58" s="11">
        <f t="shared" si="1"/>
        <v>313</v>
      </c>
      <c r="CA58" s="11">
        <f t="shared" si="1"/>
        <v>7</v>
      </c>
      <c r="CB58" s="11">
        <f t="shared" si="1"/>
        <v>31</v>
      </c>
      <c r="CC58" s="11">
        <f t="shared" si="1"/>
        <v>4</v>
      </c>
      <c r="CD58" s="11">
        <f t="shared" si="1"/>
        <v>140</v>
      </c>
      <c r="CE58" s="11">
        <f t="shared" si="1"/>
        <v>30</v>
      </c>
      <c r="CF58" s="11">
        <f t="shared" si="1"/>
        <v>83</v>
      </c>
      <c r="CG58" s="11">
        <f t="shared" si="1"/>
        <v>4</v>
      </c>
      <c r="CH58" s="11">
        <f t="shared" si="1"/>
        <v>1</v>
      </c>
      <c r="CI58" s="11">
        <f t="shared" si="1"/>
        <v>4</v>
      </c>
      <c r="CJ58" s="11">
        <f t="shared" si="1"/>
        <v>96</v>
      </c>
      <c r="CK58" s="11">
        <f t="shared" si="1"/>
        <v>19</v>
      </c>
      <c r="CL58" s="11">
        <f t="shared" si="1"/>
        <v>27</v>
      </c>
      <c r="CM58" s="11">
        <f t="shared" si="1"/>
        <v>37</v>
      </c>
      <c r="CN58" s="11">
        <f t="shared" si="1"/>
        <v>2</v>
      </c>
      <c r="CO58" s="11">
        <f t="shared" si="1"/>
        <v>3</v>
      </c>
      <c r="CP58" s="11">
        <f t="shared" si="1"/>
        <v>2</v>
      </c>
      <c r="CQ58" s="11">
        <f t="shared" si="1"/>
        <v>193</v>
      </c>
      <c r="CR58" s="11">
        <f t="shared" si="1"/>
        <v>49</v>
      </c>
      <c r="CS58" s="11">
        <f t="shared" si="1"/>
        <v>449</v>
      </c>
      <c r="CT58" s="11">
        <f t="shared" si="1"/>
        <v>23</v>
      </c>
      <c r="CU58" s="11">
        <f t="shared" si="1"/>
        <v>1</v>
      </c>
      <c r="CV58" s="11">
        <f t="shared" si="1"/>
        <v>384</v>
      </c>
      <c r="CW58" s="11">
        <f t="shared" si="1"/>
        <v>2125</v>
      </c>
      <c r="CX58" s="11">
        <f t="shared" si="1"/>
        <v>595</v>
      </c>
      <c r="CY58" s="11">
        <f t="shared" si="1"/>
        <v>594</v>
      </c>
      <c r="CZ58" s="11">
        <f t="shared" si="1"/>
        <v>232</v>
      </c>
      <c r="DA58" s="11">
        <f t="shared" si="1"/>
        <v>477</v>
      </c>
      <c r="DB58" s="11">
        <f t="shared" si="1"/>
        <v>20</v>
      </c>
      <c r="DC58" s="11">
        <f t="shared" si="1"/>
        <v>1370</v>
      </c>
      <c r="DD58" s="11">
        <f t="shared" si="1"/>
        <v>120</v>
      </c>
      <c r="DE58" s="11">
        <f t="shared" si="1"/>
        <v>119</v>
      </c>
      <c r="DF58" s="11">
        <f t="shared" si="1"/>
        <v>161</v>
      </c>
      <c r="DG58" s="11">
        <f t="shared" si="1"/>
        <v>78</v>
      </c>
      <c r="DH58" s="11">
        <f t="shared" si="1"/>
        <v>205</v>
      </c>
      <c r="DI58" s="11">
        <f t="shared" si="1"/>
        <v>102</v>
      </c>
      <c r="DJ58" s="11">
        <f t="shared" si="1"/>
        <v>953</v>
      </c>
      <c r="DK58" s="11">
        <f t="shared" si="1"/>
        <v>178</v>
      </c>
      <c r="DL58" s="11">
        <f t="shared" si="1"/>
        <v>758</v>
      </c>
      <c r="DM58" s="11">
        <f t="shared" si="1"/>
        <v>294</v>
      </c>
      <c r="DN58" s="11">
        <f t="shared" si="1"/>
        <v>289</v>
      </c>
      <c r="DO58" s="11">
        <f t="shared" si="1"/>
        <v>56</v>
      </c>
      <c r="DP58" s="11">
        <f t="shared" si="1"/>
        <v>67</v>
      </c>
      <c r="DQ58" s="11">
        <f t="shared" si="1"/>
        <v>49</v>
      </c>
      <c r="DR58" s="11">
        <f t="shared" si="1"/>
        <v>0</v>
      </c>
      <c r="DS58" s="11">
        <f t="shared" si="1"/>
        <v>5</v>
      </c>
      <c r="DT58" s="11">
        <f t="shared" si="1"/>
        <v>104</v>
      </c>
      <c r="DU58" s="46">
        <f t="shared" si="1"/>
        <v>21719</v>
      </c>
    </row>
  </sheetData>
  <mergeCells count="2">
    <mergeCell ref="A1:CQ1"/>
    <mergeCell ref="A2:CQ2"/>
  </mergeCells>
  <pageMargins left="0.7" right="0.7" top="0.78740157499999996" bottom="0.78740157499999996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E58"/>
  <sheetViews>
    <sheetView topLeftCell="B3" zoomScale="90" zoomScaleNormal="90" workbookViewId="0">
      <selection activeCell="A55" sqref="A55"/>
    </sheetView>
  </sheetViews>
  <sheetFormatPr defaultRowHeight="12.75" x14ac:dyDescent="0.2"/>
  <cols>
    <col min="1" max="1" width="50.7109375" style="1" customWidth="1"/>
    <col min="2" max="2" width="18.7109375" style="1" customWidth="1"/>
    <col min="3" max="135" width="4.7109375" style="1" customWidth="1"/>
    <col min="136" max="16384" width="9.140625" style="1"/>
  </cols>
  <sheetData>
    <row r="1" spans="1:135" x14ac:dyDescent="0.2">
      <c r="A1" s="56" t="s">
        <v>414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</row>
    <row r="2" spans="1:135" x14ac:dyDescent="0.2">
      <c r="A2" s="57" t="s">
        <v>400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</row>
    <row r="4" spans="1:135" x14ac:dyDescent="0.2">
      <c r="A4" s="5" t="s">
        <v>412</v>
      </c>
      <c r="B4" s="5" t="s">
        <v>401</v>
      </c>
      <c r="C4" s="47" t="s">
        <v>384</v>
      </c>
      <c r="D4" s="48" t="s">
        <v>254</v>
      </c>
      <c r="E4" s="48" t="s">
        <v>255</v>
      </c>
      <c r="F4" s="48" t="s">
        <v>256</v>
      </c>
      <c r="G4" s="48" t="s">
        <v>257</v>
      </c>
      <c r="H4" s="48" t="s">
        <v>258</v>
      </c>
      <c r="I4" s="48" t="s">
        <v>92</v>
      </c>
      <c r="J4" s="48" t="s">
        <v>259</v>
      </c>
      <c r="K4" s="48" t="s">
        <v>93</v>
      </c>
      <c r="L4" s="48" t="s">
        <v>260</v>
      </c>
      <c r="M4" s="48" t="s">
        <v>261</v>
      </c>
      <c r="N4" s="48" t="s">
        <v>262</v>
      </c>
      <c r="O4" s="48" t="s">
        <v>94</v>
      </c>
      <c r="P4" s="48" t="s">
        <v>263</v>
      </c>
      <c r="Q4" s="48" t="s">
        <v>264</v>
      </c>
      <c r="R4" s="48" t="s">
        <v>95</v>
      </c>
      <c r="S4" s="48" t="s">
        <v>96</v>
      </c>
      <c r="T4" s="48" t="s">
        <v>97</v>
      </c>
      <c r="U4" s="49" t="s">
        <v>385</v>
      </c>
      <c r="V4" s="48" t="s">
        <v>98</v>
      </c>
      <c r="W4" s="48" t="s">
        <v>99</v>
      </c>
      <c r="X4" s="48" t="s">
        <v>100</v>
      </c>
      <c r="Y4" s="48" t="s">
        <v>265</v>
      </c>
      <c r="Z4" s="48" t="s">
        <v>266</v>
      </c>
      <c r="AA4" s="48" t="s">
        <v>101</v>
      </c>
      <c r="AB4" s="48" t="s">
        <v>267</v>
      </c>
      <c r="AC4" s="48" t="s">
        <v>102</v>
      </c>
      <c r="AD4" s="48" t="s">
        <v>103</v>
      </c>
      <c r="AE4" s="48" t="s">
        <v>104</v>
      </c>
      <c r="AF4" s="48" t="s">
        <v>105</v>
      </c>
      <c r="AG4" s="48" t="s">
        <v>106</v>
      </c>
      <c r="AH4" s="48" t="s">
        <v>107</v>
      </c>
      <c r="AI4" s="48" t="s">
        <v>108</v>
      </c>
      <c r="AJ4" s="48" t="s">
        <v>109</v>
      </c>
      <c r="AK4" s="49" t="s">
        <v>386</v>
      </c>
      <c r="AL4" s="48" t="s">
        <v>110</v>
      </c>
      <c r="AM4" s="48" t="s">
        <v>111</v>
      </c>
      <c r="AN4" s="48" t="s">
        <v>112</v>
      </c>
      <c r="AO4" s="48" t="s">
        <v>113</v>
      </c>
      <c r="AP4" s="48" t="s">
        <v>114</v>
      </c>
      <c r="AQ4" s="48" t="s">
        <v>115</v>
      </c>
      <c r="AR4" s="48" t="s">
        <v>116</v>
      </c>
      <c r="AS4" s="48" t="s">
        <v>287</v>
      </c>
      <c r="AT4" s="48" t="s">
        <v>117</v>
      </c>
      <c r="AU4" s="49" t="s">
        <v>387</v>
      </c>
      <c r="AV4" s="48" t="s">
        <v>118</v>
      </c>
      <c r="AW4" s="48" t="s">
        <v>119</v>
      </c>
      <c r="AX4" s="48" t="s">
        <v>120</v>
      </c>
      <c r="AY4" s="48" t="s">
        <v>121</v>
      </c>
      <c r="AZ4" s="48" t="s">
        <v>122</v>
      </c>
      <c r="BA4" s="48" t="s">
        <v>268</v>
      </c>
      <c r="BB4" s="48" t="s">
        <v>123</v>
      </c>
      <c r="BC4" s="48" t="s">
        <v>124</v>
      </c>
      <c r="BD4" s="48" t="s">
        <v>125</v>
      </c>
      <c r="BE4" s="48" t="s">
        <v>126</v>
      </c>
      <c r="BF4" s="48" t="s">
        <v>127</v>
      </c>
      <c r="BG4" s="48" t="s">
        <v>269</v>
      </c>
      <c r="BH4" s="48" t="s">
        <v>128</v>
      </c>
      <c r="BI4" s="48" t="s">
        <v>129</v>
      </c>
      <c r="BJ4" s="48" t="s">
        <v>270</v>
      </c>
      <c r="BK4" s="49" t="s">
        <v>388</v>
      </c>
      <c r="BL4" s="48" t="s">
        <v>130</v>
      </c>
      <c r="BM4" s="48" t="s">
        <v>131</v>
      </c>
      <c r="BN4" s="48" t="s">
        <v>132</v>
      </c>
      <c r="BO4" s="48" t="s">
        <v>133</v>
      </c>
      <c r="BP4" s="48" t="s">
        <v>134</v>
      </c>
      <c r="BQ4" s="48" t="s">
        <v>135</v>
      </c>
      <c r="BR4" s="48" t="s">
        <v>136</v>
      </c>
      <c r="BS4" s="48" t="s">
        <v>137</v>
      </c>
      <c r="BT4" s="48" t="s">
        <v>138</v>
      </c>
      <c r="BU4" s="49" t="s">
        <v>389</v>
      </c>
      <c r="BV4" s="48" t="s">
        <v>271</v>
      </c>
      <c r="BW4" s="48" t="s">
        <v>272</v>
      </c>
      <c r="BX4" s="48" t="s">
        <v>273</v>
      </c>
      <c r="BY4" s="48" t="s">
        <v>139</v>
      </c>
      <c r="BZ4" s="48" t="s">
        <v>274</v>
      </c>
      <c r="CA4" s="48" t="s">
        <v>140</v>
      </c>
      <c r="CB4" s="48" t="s">
        <v>275</v>
      </c>
      <c r="CC4" s="48" t="s">
        <v>141</v>
      </c>
      <c r="CD4" s="48" t="s">
        <v>276</v>
      </c>
      <c r="CE4" s="48" t="s">
        <v>142</v>
      </c>
      <c r="CF4" s="48" t="s">
        <v>277</v>
      </c>
      <c r="CG4" s="48" t="s">
        <v>278</v>
      </c>
      <c r="CH4" s="48" t="s">
        <v>143</v>
      </c>
      <c r="CI4" s="48" t="s">
        <v>144</v>
      </c>
      <c r="CJ4" s="48" t="s">
        <v>279</v>
      </c>
      <c r="CK4" s="48" t="s">
        <v>145</v>
      </c>
      <c r="CL4" s="48" t="s">
        <v>280</v>
      </c>
      <c r="CM4" s="48" t="s">
        <v>146</v>
      </c>
      <c r="CN4" s="48" t="s">
        <v>147</v>
      </c>
      <c r="CO4" s="49" t="s">
        <v>390</v>
      </c>
      <c r="CP4" s="48" t="s">
        <v>281</v>
      </c>
      <c r="CQ4" s="48" t="s">
        <v>282</v>
      </c>
      <c r="CR4" s="48" t="s">
        <v>283</v>
      </c>
      <c r="CS4" s="48" t="s">
        <v>284</v>
      </c>
      <c r="CT4" s="48" t="s">
        <v>148</v>
      </c>
      <c r="CU4" s="48" t="s">
        <v>285</v>
      </c>
      <c r="CV4" s="48" t="s">
        <v>149</v>
      </c>
      <c r="CW4" s="48" t="s">
        <v>150</v>
      </c>
      <c r="CX4" s="48" t="s">
        <v>286</v>
      </c>
      <c r="CY4" s="48" t="s">
        <v>151</v>
      </c>
      <c r="CZ4" s="48" t="s">
        <v>152</v>
      </c>
      <c r="DA4" s="48" t="s">
        <v>153</v>
      </c>
      <c r="DB4" s="48" t="s">
        <v>154</v>
      </c>
      <c r="DC4" s="49" t="s">
        <v>391</v>
      </c>
      <c r="DD4" s="48" t="s">
        <v>155</v>
      </c>
      <c r="DE4" s="49" t="s">
        <v>392</v>
      </c>
      <c r="DF4" s="48" t="s">
        <v>156</v>
      </c>
      <c r="DG4" s="48" t="s">
        <v>157</v>
      </c>
      <c r="DH4" s="48" t="s">
        <v>158</v>
      </c>
      <c r="DI4" s="48" t="s">
        <v>159</v>
      </c>
      <c r="DJ4" s="48" t="s">
        <v>160</v>
      </c>
      <c r="DK4" s="48" t="s">
        <v>288</v>
      </c>
      <c r="DL4" s="48" t="s">
        <v>161</v>
      </c>
      <c r="DM4" s="48" t="s">
        <v>162</v>
      </c>
      <c r="DN4" s="48" t="s">
        <v>163</v>
      </c>
      <c r="DO4" s="48" t="s">
        <v>164</v>
      </c>
      <c r="DP4" s="48" t="s">
        <v>165</v>
      </c>
      <c r="DQ4" s="48" t="s">
        <v>166</v>
      </c>
      <c r="DR4" s="48" t="s">
        <v>167</v>
      </c>
      <c r="DS4" s="48" t="s">
        <v>168</v>
      </c>
      <c r="DT4" s="48" t="s">
        <v>169</v>
      </c>
      <c r="DU4" s="48" t="s">
        <v>170</v>
      </c>
      <c r="DV4" s="48" t="s">
        <v>171</v>
      </c>
      <c r="DW4" s="48" t="s">
        <v>172</v>
      </c>
      <c r="DX4" s="48" t="s">
        <v>173</v>
      </c>
      <c r="DY4" s="48" t="s">
        <v>174</v>
      </c>
      <c r="DZ4" s="48" t="s">
        <v>175</v>
      </c>
      <c r="EA4" s="48" t="s">
        <v>289</v>
      </c>
      <c r="EB4" s="48" t="s">
        <v>290</v>
      </c>
      <c r="EC4" s="49" t="s">
        <v>393</v>
      </c>
      <c r="ED4" s="48" t="s">
        <v>291</v>
      </c>
      <c r="EE4" s="50" t="s">
        <v>292</v>
      </c>
    </row>
    <row r="5" spans="1:135" x14ac:dyDescent="0.2">
      <c r="A5" s="7" t="s">
        <v>176</v>
      </c>
      <c r="B5" s="7" t="s">
        <v>177</v>
      </c>
      <c r="C5" s="51">
        <f>SUM(D5:T5)</f>
        <v>0.86021505376344087</v>
      </c>
      <c r="D5" s="15">
        <v>7.1684587813620068E-2</v>
      </c>
      <c r="E5" s="15">
        <v>0</v>
      </c>
      <c r="F5" s="15">
        <v>7.1684587813620068E-2</v>
      </c>
      <c r="G5" s="15">
        <v>0</v>
      </c>
      <c r="H5" s="15">
        <v>0</v>
      </c>
      <c r="I5" s="15">
        <v>0.21505376344086022</v>
      </c>
      <c r="J5" s="15">
        <v>0</v>
      </c>
      <c r="K5" s="15">
        <v>0</v>
      </c>
      <c r="L5" s="15">
        <v>0.28673835125448027</v>
      </c>
      <c r="M5" s="15">
        <v>7.1684587813620068E-2</v>
      </c>
      <c r="N5" s="15">
        <v>0</v>
      </c>
      <c r="O5" s="15">
        <v>0</v>
      </c>
      <c r="P5" s="15">
        <v>0.14336917562724014</v>
      </c>
      <c r="Q5" s="15">
        <v>0</v>
      </c>
      <c r="R5" s="15">
        <v>0</v>
      </c>
      <c r="S5" s="15">
        <v>0</v>
      </c>
      <c r="T5" s="15">
        <v>0</v>
      </c>
      <c r="U5" s="25">
        <f>SUM(V5:AJ5)</f>
        <v>1.6487455197132617</v>
      </c>
      <c r="V5" s="15">
        <v>0</v>
      </c>
      <c r="W5" s="15">
        <v>0.86021505376344087</v>
      </c>
      <c r="X5" s="15">
        <v>7.1684587813620068E-2</v>
      </c>
      <c r="Y5" s="15">
        <v>0</v>
      </c>
      <c r="Z5" s="15">
        <v>7.1684587813620068E-2</v>
      </c>
      <c r="AA5" s="15">
        <v>0</v>
      </c>
      <c r="AB5" s="15">
        <v>0</v>
      </c>
      <c r="AC5" s="15">
        <v>0.21505376344086022</v>
      </c>
      <c r="AD5" s="15">
        <v>0</v>
      </c>
      <c r="AE5" s="15">
        <v>7.1684587813620068E-2</v>
      </c>
      <c r="AF5" s="15">
        <v>0</v>
      </c>
      <c r="AG5" s="15">
        <v>0</v>
      </c>
      <c r="AH5" s="15">
        <v>0</v>
      </c>
      <c r="AI5" s="15">
        <v>0</v>
      </c>
      <c r="AJ5" s="15">
        <v>0.35842293906810035</v>
      </c>
      <c r="AK5" s="25">
        <f>SUM(AL5:AT5)</f>
        <v>32.043010752688176</v>
      </c>
      <c r="AL5" s="15">
        <v>0</v>
      </c>
      <c r="AM5" s="15">
        <v>1.2186379928315414</v>
      </c>
      <c r="AN5" s="15">
        <v>12.544802867383511</v>
      </c>
      <c r="AO5" s="15">
        <v>0.14336917562724014</v>
      </c>
      <c r="AP5" s="15">
        <v>16.630824372759857</v>
      </c>
      <c r="AQ5" s="15">
        <v>1.0035842293906809</v>
      </c>
      <c r="AR5" s="15">
        <v>0.50179211469534046</v>
      </c>
      <c r="AS5" s="15">
        <v>0</v>
      </c>
      <c r="AT5" s="15">
        <v>0</v>
      </c>
      <c r="AU5" s="25">
        <f>SUM(AV5:BJ5)</f>
        <v>31.684587813620073</v>
      </c>
      <c r="AV5" s="15">
        <v>0.50179211469534046</v>
      </c>
      <c r="AW5" s="15">
        <v>0.21505376344086022</v>
      </c>
      <c r="AX5" s="15">
        <v>0</v>
      </c>
      <c r="AY5" s="15">
        <v>0.14336917562724014</v>
      </c>
      <c r="AZ5" s="15">
        <v>0</v>
      </c>
      <c r="BA5" s="15">
        <v>7.1684587813620068E-2</v>
      </c>
      <c r="BB5" s="15">
        <v>0</v>
      </c>
      <c r="BC5" s="15">
        <v>0</v>
      </c>
      <c r="BD5" s="15">
        <v>3.0824372759856633</v>
      </c>
      <c r="BE5" s="15">
        <v>6.4516129032258061</v>
      </c>
      <c r="BF5" s="15">
        <v>4.0143369175627237</v>
      </c>
      <c r="BG5" s="15">
        <v>0</v>
      </c>
      <c r="BH5" s="15">
        <v>0</v>
      </c>
      <c r="BI5" s="15">
        <v>17.20430107526882</v>
      </c>
      <c r="BJ5" s="15">
        <v>0</v>
      </c>
      <c r="BK5" s="25">
        <f>SUM(BL5:BT5)</f>
        <v>9.2473118279569899</v>
      </c>
      <c r="BL5" s="15">
        <v>7.1684587813620068E-2</v>
      </c>
      <c r="BM5" s="15">
        <v>2.2222222222222223</v>
      </c>
      <c r="BN5" s="15">
        <v>0.28673835125448027</v>
      </c>
      <c r="BO5" s="15">
        <v>0.35842293906810035</v>
      </c>
      <c r="BP5" s="15">
        <v>2.4372759856630828</v>
      </c>
      <c r="BQ5" s="15">
        <v>1.7921146953405016</v>
      </c>
      <c r="BR5" s="15">
        <v>7.1684587813620068E-2</v>
      </c>
      <c r="BS5" s="15">
        <v>1.935483870967742</v>
      </c>
      <c r="BT5" s="15">
        <v>7.1684587813620068E-2</v>
      </c>
      <c r="BU5" s="25">
        <f>SUM(BV5:CN5)</f>
        <v>20.573476702508962</v>
      </c>
      <c r="BV5" s="15">
        <v>2.4372759856630828</v>
      </c>
      <c r="BW5" s="15">
        <v>0</v>
      </c>
      <c r="BX5" s="15">
        <v>0.35842293906810035</v>
      </c>
      <c r="BY5" s="15">
        <v>12.043010752688172</v>
      </c>
      <c r="BZ5" s="15">
        <v>0.28673835125448027</v>
      </c>
      <c r="CA5" s="15">
        <v>0.7885304659498209</v>
      </c>
      <c r="CB5" s="15">
        <v>0</v>
      </c>
      <c r="CC5" s="15">
        <v>2.5806451612903225</v>
      </c>
      <c r="CD5" s="15">
        <v>0</v>
      </c>
      <c r="CE5" s="15">
        <v>0.14336917562724014</v>
      </c>
      <c r="CF5" s="15">
        <v>0.50179211469534046</v>
      </c>
      <c r="CG5" s="15">
        <v>0</v>
      </c>
      <c r="CH5" s="15">
        <v>0.28673835125448027</v>
      </c>
      <c r="CI5" s="15">
        <v>0.14336917562724014</v>
      </c>
      <c r="CJ5" s="15">
        <v>0</v>
      </c>
      <c r="CK5" s="15">
        <v>0.7885304659498209</v>
      </c>
      <c r="CL5" s="15">
        <v>0</v>
      </c>
      <c r="CM5" s="15">
        <v>0.14336917562724014</v>
      </c>
      <c r="CN5" s="15">
        <v>7.1684587813620068E-2</v>
      </c>
      <c r="CO5" s="25">
        <f>SUM(CP5:DB5)</f>
        <v>1.2903225806451615</v>
      </c>
      <c r="CP5" s="15">
        <v>0</v>
      </c>
      <c r="CQ5" s="15">
        <v>0</v>
      </c>
      <c r="CR5" s="15">
        <v>0</v>
      </c>
      <c r="CS5" s="15">
        <v>0</v>
      </c>
      <c r="CT5" s="15">
        <v>0</v>
      </c>
      <c r="CU5" s="15">
        <v>0</v>
      </c>
      <c r="CV5" s="15">
        <v>0</v>
      </c>
      <c r="CW5" s="15">
        <v>0</v>
      </c>
      <c r="CX5" s="15">
        <v>0</v>
      </c>
      <c r="CY5" s="15">
        <v>0.35842293906810035</v>
      </c>
      <c r="CZ5" s="15">
        <v>0</v>
      </c>
      <c r="DA5" s="15">
        <v>0.93189964157706107</v>
      </c>
      <c r="DB5" s="15">
        <v>0</v>
      </c>
      <c r="DC5" s="25">
        <f>SUM(DD5)</f>
        <v>1.4336917562724014</v>
      </c>
      <c r="DD5" s="15">
        <v>1.4336917562724014</v>
      </c>
      <c r="DE5" s="25">
        <f>SUM(DF5:EB5)</f>
        <v>1.075268817204301</v>
      </c>
      <c r="DF5" s="15">
        <v>7.1684587813620068E-2</v>
      </c>
      <c r="DG5" s="15">
        <v>7.1684587813620068E-2</v>
      </c>
      <c r="DH5" s="15">
        <v>0.28673835125448027</v>
      </c>
      <c r="DI5" s="15">
        <v>0.57347670250896055</v>
      </c>
      <c r="DJ5" s="15">
        <v>0</v>
      </c>
      <c r="DK5" s="15">
        <v>0</v>
      </c>
      <c r="DL5" s="15">
        <v>0</v>
      </c>
      <c r="DM5" s="15">
        <v>0</v>
      </c>
      <c r="DN5" s="15">
        <v>0</v>
      </c>
      <c r="DO5" s="15">
        <v>0</v>
      </c>
      <c r="DP5" s="15">
        <v>0</v>
      </c>
      <c r="DQ5" s="15">
        <v>0</v>
      </c>
      <c r="DR5" s="15">
        <v>0</v>
      </c>
      <c r="DS5" s="15">
        <v>0</v>
      </c>
      <c r="DT5" s="15">
        <v>0</v>
      </c>
      <c r="DU5" s="15">
        <v>0</v>
      </c>
      <c r="DV5" s="15">
        <v>0</v>
      </c>
      <c r="DW5" s="15">
        <v>0</v>
      </c>
      <c r="DX5" s="15">
        <v>7.1684587813620068E-2</v>
      </c>
      <c r="DY5" s="15">
        <v>0</v>
      </c>
      <c r="DZ5" s="15">
        <v>0</v>
      </c>
      <c r="EA5" s="15">
        <v>0</v>
      </c>
      <c r="EB5" s="15">
        <v>0</v>
      </c>
      <c r="EC5" s="25">
        <f>SUM(ED5)</f>
        <v>0.14336917562724014</v>
      </c>
      <c r="ED5" s="15">
        <v>0.14336917562724014</v>
      </c>
      <c r="EE5" s="16">
        <v>100</v>
      </c>
    </row>
    <row r="6" spans="1:135" x14ac:dyDescent="0.2">
      <c r="A6" s="7" t="s">
        <v>293</v>
      </c>
      <c r="B6" s="7" t="s">
        <v>178</v>
      </c>
      <c r="C6" s="25">
        <f t="shared" ref="C6:C57" si="0">SUM(D6:T6)</f>
        <v>0.71283095723014245</v>
      </c>
      <c r="D6" s="15">
        <v>0</v>
      </c>
      <c r="E6" s="15">
        <v>0</v>
      </c>
      <c r="F6" s="15">
        <v>0</v>
      </c>
      <c r="G6" s="15">
        <v>0</v>
      </c>
      <c r="H6" s="15">
        <v>0.10183299389002036</v>
      </c>
      <c r="I6" s="15">
        <v>0</v>
      </c>
      <c r="J6" s="15">
        <v>0</v>
      </c>
      <c r="K6" s="15">
        <v>0.50916496945010181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0.10183299389002036</v>
      </c>
      <c r="U6" s="25">
        <f t="shared" ref="U6:U57" si="1">SUM(V6:AJ6)</f>
        <v>3.6659877800407337</v>
      </c>
      <c r="V6" s="15">
        <v>1.0183299389002036</v>
      </c>
      <c r="W6" s="15">
        <v>0.40733197556008144</v>
      </c>
      <c r="X6" s="15">
        <v>0.71283095723014256</v>
      </c>
      <c r="Y6" s="15">
        <v>0</v>
      </c>
      <c r="Z6" s="15">
        <v>0</v>
      </c>
      <c r="AA6" s="15">
        <v>0</v>
      </c>
      <c r="AB6" s="15">
        <v>0</v>
      </c>
      <c r="AC6" s="15">
        <v>0.81466395112016288</v>
      </c>
      <c r="AD6" s="15">
        <v>0</v>
      </c>
      <c r="AE6" s="15">
        <v>0.20366598778004072</v>
      </c>
      <c r="AF6" s="15">
        <v>0.20366598778004072</v>
      </c>
      <c r="AG6" s="15">
        <v>0</v>
      </c>
      <c r="AH6" s="15">
        <v>0</v>
      </c>
      <c r="AI6" s="15">
        <v>0</v>
      </c>
      <c r="AJ6" s="15">
        <v>0.30549898167006106</v>
      </c>
      <c r="AK6" s="25">
        <f t="shared" ref="AK6:AK57" si="2">SUM(AL6:AT6)</f>
        <v>2.3421588594704685</v>
      </c>
      <c r="AL6" s="15">
        <v>0</v>
      </c>
      <c r="AM6" s="15">
        <v>0.10183299389002036</v>
      </c>
      <c r="AN6" s="15">
        <v>0</v>
      </c>
      <c r="AO6" s="15">
        <v>0</v>
      </c>
      <c r="AP6" s="15">
        <v>0.10183299389002036</v>
      </c>
      <c r="AQ6" s="15">
        <v>0</v>
      </c>
      <c r="AR6" s="15">
        <v>0</v>
      </c>
      <c r="AS6" s="15">
        <v>0</v>
      </c>
      <c r="AT6" s="15">
        <v>2.1384928716904277</v>
      </c>
      <c r="AU6" s="25">
        <f t="shared" ref="AU6:AU57" si="3">SUM(AV6:BJ6)</f>
        <v>0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5">
        <v>0</v>
      </c>
      <c r="BI6" s="15">
        <v>0</v>
      </c>
      <c r="BJ6" s="15">
        <v>0</v>
      </c>
      <c r="BK6" s="25">
        <f t="shared" ref="BK6:BK57" si="4">SUM(BL6:BT6)</f>
        <v>0</v>
      </c>
      <c r="BL6" s="15">
        <v>0</v>
      </c>
      <c r="BM6" s="15">
        <v>0</v>
      </c>
      <c r="BN6" s="15">
        <v>0</v>
      </c>
      <c r="BO6" s="15">
        <v>0</v>
      </c>
      <c r="BP6" s="15">
        <v>0</v>
      </c>
      <c r="BQ6" s="15">
        <v>0</v>
      </c>
      <c r="BR6" s="15">
        <v>0</v>
      </c>
      <c r="BS6" s="15">
        <v>0</v>
      </c>
      <c r="BT6" s="15">
        <v>0</v>
      </c>
      <c r="BU6" s="25">
        <f t="shared" ref="BU6:BU57" si="5">SUM(BV6:CN6)</f>
        <v>0</v>
      </c>
      <c r="BV6" s="15">
        <v>0</v>
      </c>
      <c r="BW6" s="15">
        <v>0</v>
      </c>
      <c r="BX6" s="15">
        <v>0</v>
      </c>
      <c r="BY6" s="15">
        <v>0</v>
      </c>
      <c r="BZ6" s="15">
        <v>0</v>
      </c>
      <c r="CA6" s="15">
        <v>0</v>
      </c>
      <c r="CB6" s="15">
        <v>0</v>
      </c>
      <c r="CC6" s="15">
        <v>0</v>
      </c>
      <c r="CD6" s="15">
        <v>0</v>
      </c>
      <c r="CE6" s="15">
        <v>0</v>
      </c>
      <c r="CF6" s="15">
        <v>0</v>
      </c>
      <c r="CG6" s="15">
        <v>0</v>
      </c>
      <c r="CH6" s="15">
        <v>0</v>
      </c>
      <c r="CI6" s="15">
        <v>0</v>
      </c>
      <c r="CJ6" s="15">
        <v>0</v>
      </c>
      <c r="CK6" s="15">
        <v>0</v>
      </c>
      <c r="CL6" s="15">
        <v>0</v>
      </c>
      <c r="CM6" s="15">
        <v>0</v>
      </c>
      <c r="CN6" s="15">
        <v>0</v>
      </c>
      <c r="CO6" s="25">
        <f t="shared" ref="CO6:CO57" si="6">SUM(CP6:DB6)</f>
        <v>0</v>
      </c>
      <c r="CP6" s="15">
        <v>0</v>
      </c>
      <c r="CQ6" s="15">
        <v>0</v>
      </c>
      <c r="CR6" s="15">
        <v>0</v>
      </c>
      <c r="CS6" s="15">
        <v>0</v>
      </c>
      <c r="CT6" s="15">
        <v>0</v>
      </c>
      <c r="CU6" s="15">
        <v>0</v>
      </c>
      <c r="CV6" s="15">
        <v>0</v>
      </c>
      <c r="CW6" s="15">
        <v>0</v>
      </c>
      <c r="CX6" s="15">
        <v>0</v>
      </c>
      <c r="CY6" s="15">
        <v>0</v>
      </c>
      <c r="CZ6" s="15">
        <v>0</v>
      </c>
      <c r="DA6" s="15">
        <v>0</v>
      </c>
      <c r="DB6" s="15">
        <v>0</v>
      </c>
      <c r="DC6" s="25">
        <f t="shared" ref="DC6:DC57" si="7">SUM(DD6)</f>
        <v>0</v>
      </c>
      <c r="DD6" s="15">
        <v>0</v>
      </c>
      <c r="DE6" s="25">
        <f t="shared" ref="DE6:DE57" si="8">SUM(DF6:EB6)</f>
        <v>93.279022403258665</v>
      </c>
      <c r="DF6" s="15">
        <v>0.30549898167006106</v>
      </c>
      <c r="DG6" s="15">
        <v>1.9348268839103868</v>
      </c>
      <c r="DH6" s="15">
        <v>0.30549898167006106</v>
      </c>
      <c r="DI6" s="15">
        <v>9.0631364562118115</v>
      </c>
      <c r="DJ6" s="15">
        <v>0.30549898167006106</v>
      </c>
      <c r="DK6" s="15">
        <v>0.10183299389002036</v>
      </c>
      <c r="DL6" s="15">
        <v>11.608961303462321</v>
      </c>
      <c r="DM6" s="15">
        <v>4.887983706720977</v>
      </c>
      <c r="DN6" s="15">
        <v>0.81466395112016288</v>
      </c>
      <c r="DO6" s="15">
        <v>0.40733197556008144</v>
      </c>
      <c r="DP6" s="15">
        <v>0.20366598778004072</v>
      </c>
      <c r="DQ6" s="15">
        <v>18.329938900203665</v>
      </c>
      <c r="DR6" s="15">
        <v>0</v>
      </c>
      <c r="DS6" s="15">
        <v>0</v>
      </c>
      <c r="DT6" s="15">
        <v>0</v>
      </c>
      <c r="DU6" s="15">
        <v>23.421588594704684</v>
      </c>
      <c r="DV6" s="15">
        <v>0.81466395112016288</v>
      </c>
      <c r="DW6" s="15">
        <v>15.478615071283095</v>
      </c>
      <c r="DX6" s="15">
        <v>0.20366598778004072</v>
      </c>
      <c r="DY6" s="15">
        <v>0.30549898167006106</v>
      </c>
      <c r="DZ6" s="15">
        <v>4.7861507128309571</v>
      </c>
      <c r="EA6" s="15">
        <v>0</v>
      </c>
      <c r="EB6" s="15">
        <v>0</v>
      </c>
      <c r="EC6" s="25">
        <f t="shared" ref="EC6:EC57" si="9">SUM(ED6)</f>
        <v>0</v>
      </c>
      <c r="ED6" s="15">
        <v>0</v>
      </c>
      <c r="EE6" s="16">
        <v>100</v>
      </c>
    </row>
    <row r="7" spans="1:135" x14ac:dyDescent="0.2">
      <c r="A7" s="43" t="s">
        <v>402</v>
      </c>
      <c r="B7" s="44" t="s">
        <v>179</v>
      </c>
      <c r="C7" s="25">
        <f t="shared" si="0"/>
        <v>1.4851485148514851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1.4851485148514851</v>
      </c>
      <c r="Q7" s="15">
        <v>0</v>
      </c>
      <c r="R7" s="15">
        <v>0</v>
      </c>
      <c r="S7" s="15">
        <v>0</v>
      </c>
      <c r="T7" s="15">
        <v>0</v>
      </c>
      <c r="U7" s="25">
        <f t="shared" si="1"/>
        <v>2.4752475247524752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2.4752475247524752</v>
      </c>
      <c r="AH7" s="15">
        <v>0</v>
      </c>
      <c r="AI7" s="15">
        <v>0</v>
      </c>
      <c r="AJ7" s="15">
        <v>0</v>
      </c>
      <c r="AK7" s="25">
        <f t="shared" si="2"/>
        <v>2.4752475247524752</v>
      </c>
      <c r="AL7" s="15">
        <v>0</v>
      </c>
      <c r="AM7" s="15">
        <v>0</v>
      </c>
      <c r="AN7" s="15">
        <v>0</v>
      </c>
      <c r="AO7" s="15">
        <v>1.9801980198019802</v>
      </c>
      <c r="AP7" s="15">
        <v>0</v>
      </c>
      <c r="AQ7" s="15">
        <v>0</v>
      </c>
      <c r="AR7" s="15">
        <v>0.49504950495049505</v>
      </c>
      <c r="AS7" s="15">
        <v>0</v>
      </c>
      <c r="AT7" s="15">
        <v>0</v>
      </c>
      <c r="AU7" s="25">
        <f t="shared" si="3"/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25">
        <f t="shared" si="4"/>
        <v>0</v>
      </c>
      <c r="BL7" s="15">
        <v>0</v>
      </c>
      <c r="BM7" s="15">
        <v>0</v>
      </c>
      <c r="BN7" s="15">
        <v>0</v>
      </c>
      <c r="BO7" s="15">
        <v>0</v>
      </c>
      <c r="BP7" s="15">
        <v>0</v>
      </c>
      <c r="BQ7" s="15">
        <v>0</v>
      </c>
      <c r="BR7" s="15">
        <v>0</v>
      </c>
      <c r="BS7" s="15">
        <v>0</v>
      </c>
      <c r="BT7" s="15">
        <v>0</v>
      </c>
      <c r="BU7" s="25">
        <f t="shared" si="5"/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0</v>
      </c>
      <c r="CE7" s="15">
        <v>0</v>
      </c>
      <c r="CF7" s="15">
        <v>0</v>
      </c>
      <c r="CG7" s="15">
        <v>0</v>
      </c>
      <c r="CH7" s="15">
        <v>0</v>
      </c>
      <c r="CI7" s="15">
        <v>0</v>
      </c>
      <c r="CJ7" s="15">
        <v>0</v>
      </c>
      <c r="CK7" s="15">
        <v>0</v>
      </c>
      <c r="CL7" s="15">
        <v>0</v>
      </c>
      <c r="CM7" s="15">
        <v>0</v>
      </c>
      <c r="CN7" s="15">
        <v>0</v>
      </c>
      <c r="CO7" s="25">
        <f t="shared" si="6"/>
        <v>0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15">
        <v>0</v>
      </c>
      <c r="CW7" s="15">
        <v>0</v>
      </c>
      <c r="CX7" s="15">
        <v>0</v>
      </c>
      <c r="CY7" s="15">
        <v>0</v>
      </c>
      <c r="CZ7" s="15">
        <v>0</v>
      </c>
      <c r="DA7" s="15">
        <v>0</v>
      </c>
      <c r="DB7" s="15">
        <v>0</v>
      </c>
      <c r="DC7" s="25">
        <f t="shared" si="7"/>
        <v>1.4851485148514851</v>
      </c>
      <c r="DD7" s="15">
        <v>1.4851485148514851</v>
      </c>
      <c r="DE7" s="25">
        <f t="shared" si="8"/>
        <v>92.079207920792072</v>
      </c>
      <c r="DF7" s="15">
        <v>0.49504950495049505</v>
      </c>
      <c r="DG7" s="15">
        <v>4.9504950495049505</v>
      </c>
      <c r="DH7" s="15">
        <v>3.9603960396039604</v>
      </c>
      <c r="DI7" s="15">
        <v>2.9702970297029703</v>
      </c>
      <c r="DJ7" s="15">
        <v>2.4752475247524752</v>
      </c>
      <c r="DK7" s="15">
        <v>0</v>
      </c>
      <c r="DL7" s="15">
        <v>7.4257425742574252</v>
      </c>
      <c r="DM7" s="15">
        <v>0</v>
      </c>
      <c r="DN7" s="15">
        <v>2.9702970297029703</v>
      </c>
      <c r="DO7" s="15">
        <v>1.9801980198019802</v>
      </c>
      <c r="DP7" s="15">
        <v>16.336633663366339</v>
      </c>
      <c r="DQ7" s="15">
        <v>0</v>
      </c>
      <c r="DR7" s="15">
        <v>0</v>
      </c>
      <c r="DS7" s="15">
        <v>0</v>
      </c>
      <c r="DT7" s="15">
        <v>0</v>
      </c>
      <c r="DU7" s="15">
        <v>7.9207920792079207</v>
      </c>
      <c r="DV7" s="15">
        <v>30.693069306930692</v>
      </c>
      <c r="DW7" s="15">
        <v>8.4158415841584162</v>
      </c>
      <c r="DX7" s="15">
        <v>1.4851485148514851</v>
      </c>
      <c r="DY7" s="15">
        <v>0</v>
      </c>
      <c r="DZ7" s="15">
        <v>0</v>
      </c>
      <c r="EA7" s="15">
        <v>0</v>
      </c>
      <c r="EB7" s="15">
        <v>0</v>
      </c>
      <c r="EC7" s="25">
        <f t="shared" si="9"/>
        <v>0</v>
      </c>
      <c r="ED7" s="15">
        <v>0</v>
      </c>
      <c r="EE7" s="16">
        <v>100</v>
      </c>
    </row>
    <row r="8" spans="1:135" x14ac:dyDescent="0.2">
      <c r="A8" s="7" t="s">
        <v>403</v>
      </c>
      <c r="B8" s="7" t="s">
        <v>180</v>
      </c>
      <c r="C8" s="25">
        <f t="shared" si="0"/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25">
        <f t="shared" si="1"/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25">
        <f t="shared" si="2"/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25">
        <f t="shared" si="3"/>
        <v>0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0</v>
      </c>
      <c r="BK8" s="25">
        <f t="shared" si="4"/>
        <v>10.588235294117649</v>
      </c>
      <c r="BL8" s="15">
        <v>0</v>
      </c>
      <c r="BM8" s="15">
        <v>0</v>
      </c>
      <c r="BN8" s="15">
        <v>6.4705882352941186</v>
      </c>
      <c r="BO8" s="15">
        <v>1.1764705882352942</v>
      </c>
      <c r="BP8" s="15">
        <v>2.9411764705882351</v>
      </c>
      <c r="BQ8" s="15">
        <v>0</v>
      </c>
      <c r="BR8" s="15">
        <v>0</v>
      </c>
      <c r="BS8" s="15">
        <v>0</v>
      </c>
      <c r="BT8" s="15">
        <v>0</v>
      </c>
      <c r="BU8" s="25">
        <f t="shared" si="5"/>
        <v>9.4117647058823533</v>
      </c>
      <c r="BV8" s="15">
        <v>0</v>
      </c>
      <c r="BW8" s="15">
        <v>0</v>
      </c>
      <c r="BX8" s="15">
        <v>0</v>
      </c>
      <c r="BY8" s="15">
        <v>0</v>
      </c>
      <c r="BZ8" s="15">
        <v>0</v>
      </c>
      <c r="CA8" s="15">
        <v>0</v>
      </c>
      <c r="CB8" s="15">
        <v>0</v>
      </c>
      <c r="CC8" s="15">
        <v>0</v>
      </c>
      <c r="CD8" s="15">
        <v>0</v>
      </c>
      <c r="CE8" s="15">
        <v>0</v>
      </c>
      <c r="CF8" s="15">
        <v>0</v>
      </c>
      <c r="CG8" s="15">
        <v>0</v>
      </c>
      <c r="CH8" s="15">
        <v>0</v>
      </c>
      <c r="CI8" s="15">
        <v>2.9411764705882351</v>
      </c>
      <c r="CJ8" s="15">
        <v>0</v>
      </c>
      <c r="CK8" s="15">
        <v>6.4705882352941186</v>
      </c>
      <c r="CL8" s="15">
        <v>0</v>
      </c>
      <c r="CM8" s="15">
        <v>0</v>
      </c>
      <c r="CN8" s="15">
        <v>0</v>
      </c>
      <c r="CO8" s="25">
        <f t="shared" si="6"/>
        <v>80</v>
      </c>
      <c r="CP8" s="15">
        <v>0</v>
      </c>
      <c r="CQ8" s="15">
        <v>0</v>
      </c>
      <c r="CR8" s="15">
        <v>0</v>
      </c>
      <c r="CS8" s="15">
        <v>0</v>
      </c>
      <c r="CT8" s="15">
        <v>0</v>
      </c>
      <c r="CU8" s="15">
        <v>0</v>
      </c>
      <c r="CV8" s="15">
        <v>0</v>
      </c>
      <c r="CW8" s="15">
        <v>1.1764705882352942</v>
      </c>
      <c r="CX8" s="15">
        <v>0</v>
      </c>
      <c r="CY8" s="15">
        <v>78.82352941176471</v>
      </c>
      <c r="CZ8" s="15">
        <v>0</v>
      </c>
      <c r="DA8" s="15">
        <v>0</v>
      </c>
      <c r="DB8" s="15">
        <v>0</v>
      </c>
      <c r="DC8" s="25">
        <f t="shared" si="7"/>
        <v>0</v>
      </c>
      <c r="DD8" s="15">
        <v>0</v>
      </c>
      <c r="DE8" s="25">
        <f t="shared" si="8"/>
        <v>0</v>
      </c>
      <c r="DF8" s="15">
        <v>0</v>
      </c>
      <c r="DG8" s="15">
        <v>0</v>
      </c>
      <c r="DH8" s="15">
        <v>0</v>
      </c>
      <c r="DI8" s="15">
        <v>0</v>
      </c>
      <c r="DJ8" s="15">
        <v>0</v>
      </c>
      <c r="DK8" s="15">
        <v>0</v>
      </c>
      <c r="DL8" s="15">
        <v>0</v>
      </c>
      <c r="DM8" s="15">
        <v>0</v>
      </c>
      <c r="DN8" s="15">
        <v>0</v>
      </c>
      <c r="DO8" s="15">
        <v>0</v>
      </c>
      <c r="DP8" s="15">
        <v>0</v>
      </c>
      <c r="DQ8" s="15">
        <v>0</v>
      </c>
      <c r="DR8" s="15">
        <v>0</v>
      </c>
      <c r="DS8" s="15">
        <v>0</v>
      </c>
      <c r="DT8" s="15">
        <v>0</v>
      </c>
      <c r="DU8" s="15">
        <v>0</v>
      </c>
      <c r="DV8" s="15">
        <v>0</v>
      </c>
      <c r="DW8" s="15">
        <v>0</v>
      </c>
      <c r="DX8" s="15">
        <v>0</v>
      </c>
      <c r="DY8" s="15">
        <v>0</v>
      </c>
      <c r="DZ8" s="15">
        <v>0</v>
      </c>
      <c r="EA8" s="15">
        <v>0</v>
      </c>
      <c r="EB8" s="15">
        <v>0</v>
      </c>
      <c r="EC8" s="25">
        <f t="shared" si="9"/>
        <v>0</v>
      </c>
      <c r="ED8" s="15">
        <v>0</v>
      </c>
      <c r="EE8" s="16">
        <v>100</v>
      </c>
    </row>
    <row r="9" spans="1:135" x14ac:dyDescent="0.2">
      <c r="A9" s="7" t="s">
        <v>404</v>
      </c>
      <c r="B9" s="7" t="s">
        <v>181</v>
      </c>
      <c r="C9" s="25">
        <f t="shared" si="0"/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25">
        <f t="shared" si="1"/>
        <v>3.5582822085889574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0.1226993865030675</v>
      </c>
      <c r="AD9" s="15">
        <v>0</v>
      </c>
      <c r="AE9" s="15">
        <v>0</v>
      </c>
      <c r="AF9" s="15">
        <v>0</v>
      </c>
      <c r="AG9" s="15">
        <v>0</v>
      </c>
      <c r="AH9" s="15">
        <v>0.1226993865030675</v>
      </c>
      <c r="AI9" s="15">
        <v>0</v>
      </c>
      <c r="AJ9" s="15">
        <v>3.3128834355828225</v>
      </c>
      <c r="AK9" s="25">
        <f t="shared" si="2"/>
        <v>25.153374233128837</v>
      </c>
      <c r="AL9" s="15">
        <v>0.49079754601226999</v>
      </c>
      <c r="AM9" s="15">
        <v>0.61349693251533743</v>
      </c>
      <c r="AN9" s="15">
        <v>6.0122699386503067</v>
      </c>
      <c r="AO9" s="15">
        <v>0</v>
      </c>
      <c r="AP9" s="15">
        <v>17.300613496932517</v>
      </c>
      <c r="AQ9" s="15">
        <v>0.73619631901840488</v>
      </c>
      <c r="AR9" s="15">
        <v>0</v>
      </c>
      <c r="AS9" s="15">
        <v>0</v>
      </c>
      <c r="AT9" s="15">
        <v>0</v>
      </c>
      <c r="AU9" s="25">
        <f t="shared" si="3"/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25">
        <f t="shared" si="4"/>
        <v>61.349693251533751</v>
      </c>
      <c r="BL9" s="15">
        <v>0.98159509202453998</v>
      </c>
      <c r="BM9" s="15">
        <v>29.20245398773006</v>
      </c>
      <c r="BN9" s="15">
        <v>1.1042944785276074</v>
      </c>
      <c r="BO9" s="15">
        <v>4.5398773006134974</v>
      </c>
      <c r="BP9" s="15">
        <v>0.73619631901840488</v>
      </c>
      <c r="BQ9" s="15">
        <v>23.926380368098162</v>
      </c>
      <c r="BR9" s="15">
        <v>0</v>
      </c>
      <c r="BS9" s="15">
        <v>0.245398773006135</v>
      </c>
      <c r="BT9" s="15">
        <v>0.61349693251533743</v>
      </c>
      <c r="BU9" s="25">
        <f t="shared" si="5"/>
        <v>3.5582822085889569</v>
      </c>
      <c r="BV9" s="15">
        <v>0</v>
      </c>
      <c r="BW9" s="15">
        <v>0</v>
      </c>
      <c r="BX9" s="15">
        <v>0</v>
      </c>
      <c r="BY9" s="15">
        <v>2.2085889570552149</v>
      </c>
      <c r="BZ9" s="15">
        <v>0</v>
      </c>
      <c r="CA9" s="15">
        <v>0</v>
      </c>
      <c r="CB9" s="15">
        <v>0</v>
      </c>
      <c r="CC9" s="15">
        <v>0</v>
      </c>
      <c r="CD9" s="15">
        <v>0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</v>
      </c>
      <c r="CK9" s="15">
        <v>0.73619631901840488</v>
      </c>
      <c r="CL9" s="15">
        <v>0</v>
      </c>
      <c r="CM9" s="15">
        <v>0.61349693251533743</v>
      </c>
      <c r="CN9" s="15">
        <v>0</v>
      </c>
      <c r="CO9" s="25">
        <f t="shared" si="6"/>
        <v>6.1349693251533743</v>
      </c>
      <c r="CP9" s="15">
        <v>0.1226993865030675</v>
      </c>
      <c r="CQ9" s="15">
        <v>0</v>
      </c>
      <c r="CR9" s="15">
        <v>3.6809815950920246</v>
      </c>
      <c r="CS9" s="15">
        <v>0</v>
      </c>
      <c r="CT9" s="15">
        <v>1.7177914110429449</v>
      </c>
      <c r="CU9" s="15">
        <v>0.36809815950920244</v>
      </c>
      <c r="CV9" s="15">
        <v>0</v>
      </c>
      <c r="CW9" s="15">
        <v>0</v>
      </c>
      <c r="CX9" s="15">
        <v>0</v>
      </c>
      <c r="CY9" s="15">
        <v>0</v>
      </c>
      <c r="CZ9" s="15">
        <v>0</v>
      </c>
      <c r="DA9" s="15">
        <v>0</v>
      </c>
      <c r="DB9" s="15">
        <v>0.245398773006135</v>
      </c>
      <c r="DC9" s="25">
        <f t="shared" si="7"/>
        <v>0</v>
      </c>
      <c r="DD9" s="15">
        <v>0</v>
      </c>
      <c r="DE9" s="25">
        <f t="shared" si="8"/>
        <v>0.1226993865030675</v>
      </c>
      <c r="DF9" s="15">
        <v>0</v>
      </c>
      <c r="DG9" s="15">
        <v>0</v>
      </c>
      <c r="DH9" s="15">
        <v>0</v>
      </c>
      <c r="DI9" s="15">
        <v>0</v>
      </c>
      <c r="DJ9" s="15">
        <v>0</v>
      </c>
      <c r="DK9" s="15">
        <v>0</v>
      </c>
      <c r="DL9" s="15">
        <v>0</v>
      </c>
      <c r="DM9" s="15">
        <v>0</v>
      </c>
      <c r="DN9" s="15">
        <v>0</v>
      </c>
      <c r="DO9" s="15">
        <v>0</v>
      </c>
      <c r="DP9" s="15">
        <v>0</v>
      </c>
      <c r="DQ9" s="15">
        <v>0</v>
      </c>
      <c r="DR9" s="15">
        <v>0</v>
      </c>
      <c r="DS9" s="15">
        <v>0</v>
      </c>
      <c r="DT9" s="15">
        <v>0</v>
      </c>
      <c r="DU9" s="15">
        <v>0.1226993865030675</v>
      </c>
      <c r="DV9" s="15">
        <v>0</v>
      </c>
      <c r="DW9" s="15">
        <v>0</v>
      </c>
      <c r="DX9" s="15">
        <v>0</v>
      </c>
      <c r="DY9" s="15">
        <v>0</v>
      </c>
      <c r="DZ9" s="15">
        <v>0</v>
      </c>
      <c r="EA9" s="15">
        <v>0</v>
      </c>
      <c r="EB9" s="15">
        <v>0</v>
      </c>
      <c r="EC9" s="25">
        <f t="shared" si="9"/>
        <v>0.1226993865030675</v>
      </c>
      <c r="ED9" s="15">
        <v>0.1226993865030675</v>
      </c>
      <c r="EE9" s="16">
        <v>100</v>
      </c>
    </row>
    <row r="10" spans="1:135" x14ac:dyDescent="0.2">
      <c r="A10" s="7" t="s">
        <v>182</v>
      </c>
      <c r="B10" s="7" t="s">
        <v>183</v>
      </c>
      <c r="C10" s="25">
        <f t="shared" si="0"/>
        <v>0.38910505836575876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0.38910505836575876</v>
      </c>
      <c r="Q10" s="15">
        <v>0</v>
      </c>
      <c r="R10" s="15">
        <v>0</v>
      </c>
      <c r="S10" s="15">
        <v>0</v>
      </c>
      <c r="T10" s="15">
        <v>0</v>
      </c>
      <c r="U10" s="25">
        <f t="shared" si="1"/>
        <v>14.785992217898833</v>
      </c>
      <c r="V10" s="15">
        <v>0.77821011673151752</v>
      </c>
      <c r="W10" s="15">
        <v>0</v>
      </c>
      <c r="X10" s="15">
        <v>0</v>
      </c>
      <c r="Y10" s="15">
        <v>0</v>
      </c>
      <c r="Z10" s="15">
        <v>0.38910505836575876</v>
      </c>
      <c r="AA10" s="15">
        <v>0</v>
      </c>
      <c r="AB10" s="15">
        <v>0</v>
      </c>
      <c r="AC10" s="15">
        <v>0</v>
      </c>
      <c r="AD10" s="15">
        <v>0</v>
      </c>
      <c r="AE10" s="15">
        <v>1.1673151750972763</v>
      </c>
      <c r="AF10" s="15">
        <v>0</v>
      </c>
      <c r="AG10" s="15">
        <v>1.1673151750972763</v>
      </c>
      <c r="AH10" s="15">
        <v>11.284046692607005</v>
      </c>
      <c r="AI10" s="15">
        <v>0</v>
      </c>
      <c r="AJ10" s="15">
        <v>0</v>
      </c>
      <c r="AK10" s="25">
        <f t="shared" si="2"/>
        <v>72.373540856031127</v>
      </c>
      <c r="AL10" s="15">
        <v>22.568093385214009</v>
      </c>
      <c r="AM10" s="15">
        <v>0</v>
      </c>
      <c r="AN10" s="15">
        <v>3.5019455252918288</v>
      </c>
      <c r="AO10" s="15">
        <v>0.38910505836575876</v>
      </c>
      <c r="AP10" s="15">
        <v>0</v>
      </c>
      <c r="AQ10" s="15">
        <v>31.517509727626457</v>
      </c>
      <c r="AR10" s="15">
        <v>0.38910505836575876</v>
      </c>
      <c r="AS10" s="15">
        <v>0</v>
      </c>
      <c r="AT10" s="15">
        <v>14.007782101167315</v>
      </c>
      <c r="AU10" s="25">
        <f t="shared" si="3"/>
        <v>1.1673151750972763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1.1673151750972763</v>
      </c>
      <c r="BI10" s="15">
        <v>0</v>
      </c>
      <c r="BJ10" s="15">
        <v>0</v>
      </c>
      <c r="BK10" s="25">
        <f t="shared" si="4"/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25">
        <f t="shared" si="5"/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>
        <v>0</v>
      </c>
      <c r="CO10" s="25">
        <f t="shared" si="6"/>
        <v>0</v>
      </c>
      <c r="CP10" s="15">
        <v>0</v>
      </c>
      <c r="CQ10" s="15">
        <v>0</v>
      </c>
      <c r="CR10" s="15">
        <v>0</v>
      </c>
      <c r="CS10" s="15">
        <v>0</v>
      </c>
      <c r="CT10" s="15">
        <v>0</v>
      </c>
      <c r="CU10" s="15">
        <v>0</v>
      </c>
      <c r="CV10" s="15">
        <v>0</v>
      </c>
      <c r="CW10" s="15">
        <v>0</v>
      </c>
      <c r="CX10" s="15">
        <v>0</v>
      </c>
      <c r="CY10" s="15">
        <v>0</v>
      </c>
      <c r="CZ10" s="15">
        <v>0</v>
      </c>
      <c r="DA10" s="15">
        <v>0</v>
      </c>
      <c r="DB10" s="15">
        <v>0</v>
      </c>
      <c r="DC10" s="25">
        <f t="shared" si="7"/>
        <v>0</v>
      </c>
      <c r="DD10" s="15">
        <v>0</v>
      </c>
      <c r="DE10" s="25">
        <f t="shared" si="8"/>
        <v>11.284046692607006</v>
      </c>
      <c r="DF10" s="15">
        <v>1.556420233463035</v>
      </c>
      <c r="DG10" s="15">
        <v>0.77821011673151752</v>
      </c>
      <c r="DH10" s="15">
        <v>0</v>
      </c>
      <c r="DI10" s="15">
        <v>0</v>
      </c>
      <c r="DJ10" s="15">
        <v>0</v>
      </c>
      <c r="DK10" s="15">
        <v>0</v>
      </c>
      <c r="DL10" s="15">
        <v>0</v>
      </c>
      <c r="DM10" s="15">
        <v>3.1128404669260701</v>
      </c>
      <c r="DN10" s="15">
        <v>0.77821011673151752</v>
      </c>
      <c r="DO10" s="15">
        <v>0.77821011673151752</v>
      </c>
      <c r="DP10" s="15">
        <v>0</v>
      </c>
      <c r="DQ10" s="15">
        <v>0</v>
      </c>
      <c r="DR10" s="15">
        <v>0</v>
      </c>
      <c r="DS10" s="15">
        <v>2.7237354085603114</v>
      </c>
      <c r="DT10" s="15">
        <v>0</v>
      </c>
      <c r="DU10" s="15">
        <v>0.77821011673151752</v>
      </c>
      <c r="DV10" s="15">
        <v>0.77821011673151752</v>
      </c>
      <c r="DW10" s="15">
        <v>0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25">
        <f t="shared" si="9"/>
        <v>0</v>
      </c>
      <c r="ED10" s="15">
        <v>0</v>
      </c>
      <c r="EE10" s="16">
        <v>100</v>
      </c>
    </row>
    <row r="11" spans="1:135" x14ac:dyDescent="0.2">
      <c r="A11" s="7" t="s">
        <v>184</v>
      </c>
      <c r="B11" s="7" t="s">
        <v>185</v>
      </c>
      <c r="C11" s="25">
        <f t="shared" si="0"/>
        <v>0.26737967914438499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0.26737967914438499</v>
      </c>
      <c r="T11" s="15">
        <v>0</v>
      </c>
      <c r="U11" s="25">
        <f t="shared" si="1"/>
        <v>5.3475935828877006</v>
      </c>
      <c r="V11" s="15">
        <v>0</v>
      </c>
      <c r="W11" s="15">
        <v>0</v>
      </c>
      <c r="X11" s="15">
        <v>1.8716577540106951</v>
      </c>
      <c r="Y11" s="15">
        <v>0</v>
      </c>
      <c r="Z11" s="15">
        <v>0.26737967914438499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3.2085561497326207</v>
      </c>
      <c r="AI11" s="15">
        <v>0</v>
      </c>
      <c r="AJ11" s="15">
        <v>0</v>
      </c>
      <c r="AK11" s="25">
        <f t="shared" si="2"/>
        <v>7.7540106951871666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7.7540106951871666</v>
      </c>
      <c r="AS11" s="15">
        <v>0</v>
      </c>
      <c r="AT11" s="15">
        <v>0</v>
      </c>
      <c r="AU11" s="25">
        <f t="shared" si="3"/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25">
        <f t="shared" si="4"/>
        <v>5.0802139037433154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5.0802139037433154</v>
      </c>
      <c r="BT11" s="15">
        <v>0</v>
      </c>
      <c r="BU11" s="25">
        <f t="shared" si="5"/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25">
        <f t="shared" si="6"/>
        <v>0</v>
      </c>
      <c r="CP11" s="15">
        <v>0</v>
      </c>
      <c r="CQ11" s="15">
        <v>0</v>
      </c>
      <c r="CR11" s="15">
        <v>0</v>
      </c>
      <c r="CS11" s="15">
        <v>0</v>
      </c>
      <c r="CT11" s="15">
        <v>0</v>
      </c>
      <c r="CU11" s="15">
        <v>0</v>
      </c>
      <c r="CV11" s="15">
        <v>0</v>
      </c>
      <c r="CW11" s="15">
        <v>0</v>
      </c>
      <c r="CX11" s="15">
        <v>0</v>
      </c>
      <c r="CY11" s="15">
        <v>0</v>
      </c>
      <c r="CZ11" s="15">
        <v>0</v>
      </c>
      <c r="DA11" s="15">
        <v>0</v>
      </c>
      <c r="DB11" s="15">
        <v>0</v>
      </c>
      <c r="DC11" s="25">
        <f t="shared" si="7"/>
        <v>0</v>
      </c>
      <c r="DD11" s="15">
        <v>0</v>
      </c>
      <c r="DE11" s="25">
        <f t="shared" si="8"/>
        <v>76.470588235294102</v>
      </c>
      <c r="DF11" s="15">
        <v>20.855614973262032</v>
      </c>
      <c r="DG11" s="15">
        <v>12.834224598930483</v>
      </c>
      <c r="DH11" s="15">
        <v>17.112299465240639</v>
      </c>
      <c r="DI11" s="15">
        <v>3.7433155080213902</v>
      </c>
      <c r="DJ11" s="15">
        <v>19.518716577540108</v>
      </c>
      <c r="DK11" s="15">
        <v>0</v>
      </c>
      <c r="DL11" s="15">
        <v>0</v>
      </c>
      <c r="DM11" s="15">
        <v>0</v>
      </c>
      <c r="DN11" s="15">
        <v>0</v>
      </c>
      <c r="DO11" s="15">
        <v>0.26737967914438499</v>
      </c>
      <c r="DP11" s="15">
        <v>0</v>
      </c>
      <c r="DQ11" s="15">
        <v>0</v>
      </c>
      <c r="DR11" s="15">
        <v>0</v>
      </c>
      <c r="DS11" s="15">
        <v>0.53475935828876997</v>
      </c>
      <c r="DT11" s="15">
        <v>0</v>
      </c>
      <c r="DU11" s="15">
        <v>1.0695187165775399</v>
      </c>
      <c r="DV11" s="15">
        <v>0</v>
      </c>
      <c r="DW11" s="15">
        <v>0</v>
      </c>
      <c r="DX11" s="15">
        <v>0.53475935828876997</v>
      </c>
      <c r="DY11" s="15">
        <v>0</v>
      </c>
      <c r="DZ11" s="15">
        <v>0</v>
      </c>
      <c r="EA11" s="15">
        <v>0</v>
      </c>
      <c r="EB11" s="15">
        <v>0</v>
      </c>
      <c r="EC11" s="25">
        <f t="shared" si="9"/>
        <v>5.0802139037433154</v>
      </c>
      <c r="ED11" s="15">
        <v>5.0802139037433154</v>
      </c>
      <c r="EE11" s="16">
        <v>100</v>
      </c>
    </row>
    <row r="12" spans="1:135" x14ac:dyDescent="0.2">
      <c r="A12" s="7" t="s">
        <v>405</v>
      </c>
      <c r="B12" s="7" t="s">
        <v>186</v>
      </c>
      <c r="C12" s="25">
        <f t="shared" si="0"/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25">
        <f t="shared" si="1"/>
        <v>70.722433460076047</v>
      </c>
      <c r="V12" s="15">
        <v>0</v>
      </c>
      <c r="W12" s="15">
        <v>0</v>
      </c>
      <c r="X12" s="15">
        <v>4.1825095057034218</v>
      </c>
      <c r="Y12" s="15">
        <v>0</v>
      </c>
      <c r="Z12" s="15">
        <v>1.1406844106463878</v>
      </c>
      <c r="AA12" s="15">
        <v>0</v>
      </c>
      <c r="AB12" s="15">
        <v>0</v>
      </c>
      <c r="AC12" s="15">
        <v>60.456273764258547</v>
      </c>
      <c r="AD12" s="15">
        <v>0</v>
      </c>
      <c r="AE12" s="15">
        <v>0</v>
      </c>
      <c r="AF12" s="15">
        <v>0</v>
      </c>
      <c r="AG12" s="15">
        <v>2.2813688212927756</v>
      </c>
      <c r="AH12" s="15">
        <v>2.6615969581749046</v>
      </c>
      <c r="AI12" s="15">
        <v>0</v>
      </c>
      <c r="AJ12" s="15">
        <v>0</v>
      </c>
      <c r="AK12" s="25">
        <f t="shared" si="2"/>
        <v>0.38022813688212925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0.38022813688212925</v>
      </c>
      <c r="AR12" s="15">
        <v>0</v>
      </c>
      <c r="AS12" s="15">
        <v>0</v>
      </c>
      <c r="AT12" s="15">
        <v>0</v>
      </c>
      <c r="AU12" s="25">
        <f t="shared" si="3"/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25">
        <f t="shared" si="4"/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25">
        <f t="shared" si="5"/>
        <v>0.38022813688212925</v>
      </c>
      <c r="BV12" s="15">
        <v>0.38022813688212925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25">
        <f t="shared" si="6"/>
        <v>0</v>
      </c>
      <c r="CP12" s="15">
        <v>0</v>
      </c>
      <c r="CQ12" s="15">
        <v>0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0</v>
      </c>
      <c r="CX12" s="15">
        <v>0</v>
      </c>
      <c r="CY12" s="15">
        <v>0</v>
      </c>
      <c r="CZ12" s="15">
        <v>0</v>
      </c>
      <c r="DA12" s="15">
        <v>0</v>
      </c>
      <c r="DB12" s="15">
        <v>0</v>
      </c>
      <c r="DC12" s="25">
        <f t="shared" si="7"/>
        <v>0</v>
      </c>
      <c r="DD12" s="15">
        <v>0</v>
      </c>
      <c r="DE12" s="25">
        <f t="shared" si="8"/>
        <v>28.51711026615969</v>
      </c>
      <c r="DF12" s="15">
        <v>14.448669201520911</v>
      </c>
      <c r="DG12" s="15">
        <v>3.041825095057034</v>
      </c>
      <c r="DH12" s="15">
        <v>0</v>
      </c>
      <c r="DI12" s="15">
        <v>0</v>
      </c>
      <c r="DJ12" s="15">
        <v>0</v>
      </c>
      <c r="DK12" s="15">
        <v>0</v>
      </c>
      <c r="DL12" s="15">
        <v>0</v>
      </c>
      <c r="DM12" s="15">
        <v>0</v>
      </c>
      <c r="DN12" s="15">
        <v>7.6045627376425857</v>
      </c>
      <c r="DO12" s="15">
        <v>0.38022813688212925</v>
      </c>
      <c r="DP12" s="15">
        <v>2.2813688212927756</v>
      </c>
      <c r="DQ12" s="15">
        <v>0</v>
      </c>
      <c r="DR12" s="15">
        <v>0</v>
      </c>
      <c r="DS12" s="15">
        <v>0</v>
      </c>
      <c r="DT12" s="15">
        <v>0</v>
      </c>
      <c r="DU12" s="15">
        <v>0.38022813688212925</v>
      </c>
      <c r="DV12" s="15">
        <v>0.38022813688212925</v>
      </c>
      <c r="DW12" s="15">
        <v>0</v>
      </c>
      <c r="DX12" s="15">
        <v>0</v>
      </c>
      <c r="DY12" s="15">
        <v>0</v>
      </c>
      <c r="DZ12" s="15">
        <v>0</v>
      </c>
      <c r="EA12" s="15">
        <v>0</v>
      </c>
      <c r="EB12" s="15">
        <v>0</v>
      </c>
      <c r="EC12" s="25">
        <f t="shared" si="9"/>
        <v>0</v>
      </c>
      <c r="ED12" s="15">
        <v>0</v>
      </c>
      <c r="EE12" s="16">
        <v>100</v>
      </c>
    </row>
    <row r="13" spans="1:135" x14ac:dyDescent="0.2">
      <c r="A13" s="7" t="s">
        <v>187</v>
      </c>
      <c r="B13" s="7" t="s">
        <v>188</v>
      </c>
      <c r="C13" s="25">
        <f t="shared" si="0"/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25">
        <f t="shared" si="1"/>
        <v>0.47789725209080047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0.47789725209080047</v>
      </c>
      <c r="AK13" s="25">
        <f t="shared" si="2"/>
        <v>32.97491039426523</v>
      </c>
      <c r="AL13" s="15">
        <v>0</v>
      </c>
      <c r="AM13" s="15">
        <v>2.9868578255675029</v>
      </c>
      <c r="AN13" s="15">
        <v>20.31063321385902</v>
      </c>
      <c r="AO13" s="15">
        <v>0</v>
      </c>
      <c r="AP13" s="15">
        <v>8.8410991636798091</v>
      </c>
      <c r="AQ13" s="15">
        <v>0.83632019115890077</v>
      </c>
      <c r="AR13" s="15">
        <v>0</v>
      </c>
      <c r="AS13" s="15">
        <v>0</v>
      </c>
      <c r="AT13" s="15">
        <v>0</v>
      </c>
      <c r="AU13" s="25">
        <f t="shared" si="3"/>
        <v>0.11947431302270012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0.11947431302270012</v>
      </c>
      <c r="BJ13" s="15">
        <v>0</v>
      </c>
      <c r="BK13" s="25">
        <f t="shared" si="4"/>
        <v>10.87216248506571</v>
      </c>
      <c r="BL13" s="15">
        <v>2.6284348864994027</v>
      </c>
      <c r="BM13" s="15">
        <v>6.4516129032258061</v>
      </c>
      <c r="BN13" s="15">
        <v>1.1947431302270013</v>
      </c>
      <c r="BO13" s="15">
        <v>0.23894862604540024</v>
      </c>
      <c r="BP13" s="15">
        <v>0.11947431302270012</v>
      </c>
      <c r="BQ13" s="15">
        <v>0.11947431302270012</v>
      </c>
      <c r="BR13" s="15">
        <v>0.11947431302270012</v>
      </c>
      <c r="BS13" s="15">
        <v>0</v>
      </c>
      <c r="BT13" s="15">
        <v>0</v>
      </c>
      <c r="BU13" s="25">
        <f t="shared" si="5"/>
        <v>55.197132616487444</v>
      </c>
      <c r="BV13" s="15">
        <v>0.23894862604540024</v>
      </c>
      <c r="BW13" s="15">
        <v>0.71684587813620071</v>
      </c>
      <c r="BX13" s="15">
        <v>0.23894862604540024</v>
      </c>
      <c r="BY13" s="15">
        <v>29.51015531660693</v>
      </c>
      <c r="BZ13" s="15">
        <v>5.2568697729988054</v>
      </c>
      <c r="CA13" s="15">
        <v>0.59737156511350065</v>
      </c>
      <c r="CB13" s="15">
        <v>1.6726403823178015</v>
      </c>
      <c r="CC13" s="15">
        <v>0.11947431302270012</v>
      </c>
      <c r="CD13" s="15">
        <v>0.23894862604540024</v>
      </c>
      <c r="CE13" s="15">
        <v>1.9115890083632019</v>
      </c>
      <c r="CF13" s="15">
        <v>0.47789725209080047</v>
      </c>
      <c r="CG13" s="15">
        <v>0</v>
      </c>
      <c r="CH13" s="15">
        <v>0</v>
      </c>
      <c r="CI13" s="15">
        <v>1.7921146953405016</v>
      </c>
      <c r="CJ13" s="15">
        <v>0.47789725209080047</v>
      </c>
      <c r="CK13" s="15">
        <v>4.6594982078853047</v>
      </c>
      <c r="CL13" s="15">
        <v>0</v>
      </c>
      <c r="CM13" s="15">
        <v>7.2879330943847078</v>
      </c>
      <c r="CN13" s="15">
        <v>0</v>
      </c>
      <c r="CO13" s="25">
        <f t="shared" si="6"/>
        <v>0.35842293906810035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5">
        <v>0</v>
      </c>
      <c r="CV13" s="15">
        <v>0</v>
      </c>
      <c r="CW13" s="15">
        <v>0</v>
      </c>
      <c r="CX13" s="15">
        <v>0</v>
      </c>
      <c r="CY13" s="15">
        <v>0.23894862604540024</v>
      </c>
      <c r="CZ13" s="15">
        <v>0.11947431302270012</v>
      </c>
      <c r="DA13" s="15">
        <v>0</v>
      </c>
      <c r="DB13" s="15">
        <v>0</v>
      </c>
      <c r="DC13" s="25">
        <f t="shared" si="7"/>
        <v>0</v>
      </c>
      <c r="DD13" s="15">
        <v>0</v>
      </c>
      <c r="DE13" s="25">
        <f t="shared" si="8"/>
        <v>0</v>
      </c>
      <c r="DF13" s="15">
        <v>0</v>
      </c>
      <c r="DG13" s="15">
        <v>0</v>
      </c>
      <c r="DH13" s="15">
        <v>0</v>
      </c>
      <c r="DI13" s="15">
        <v>0</v>
      </c>
      <c r="DJ13" s="15">
        <v>0</v>
      </c>
      <c r="DK13" s="15">
        <v>0</v>
      </c>
      <c r="DL13" s="15">
        <v>0</v>
      </c>
      <c r="DM13" s="15">
        <v>0</v>
      </c>
      <c r="DN13" s="15">
        <v>0</v>
      </c>
      <c r="DO13" s="15">
        <v>0</v>
      </c>
      <c r="DP13" s="15">
        <v>0</v>
      </c>
      <c r="DQ13" s="15">
        <v>0</v>
      </c>
      <c r="DR13" s="15">
        <v>0</v>
      </c>
      <c r="DS13" s="15">
        <v>0</v>
      </c>
      <c r="DT13" s="15">
        <v>0</v>
      </c>
      <c r="DU13" s="15">
        <v>0</v>
      </c>
      <c r="DV13" s="15">
        <v>0</v>
      </c>
      <c r="DW13" s="15">
        <v>0</v>
      </c>
      <c r="DX13" s="15">
        <v>0</v>
      </c>
      <c r="DY13" s="15">
        <v>0</v>
      </c>
      <c r="DZ13" s="15">
        <v>0</v>
      </c>
      <c r="EA13" s="15">
        <v>0</v>
      </c>
      <c r="EB13" s="15">
        <v>0</v>
      </c>
      <c r="EC13" s="25">
        <f t="shared" si="9"/>
        <v>0</v>
      </c>
      <c r="ED13" s="15">
        <v>0</v>
      </c>
      <c r="EE13" s="16">
        <v>100</v>
      </c>
    </row>
    <row r="14" spans="1:135" x14ac:dyDescent="0.2">
      <c r="A14" s="7" t="s">
        <v>189</v>
      </c>
      <c r="B14" s="7" t="s">
        <v>190</v>
      </c>
      <c r="C14" s="25">
        <f t="shared" si="0"/>
        <v>20.833333333333336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20.833333333333336</v>
      </c>
      <c r="U14" s="25">
        <f t="shared" si="1"/>
        <v>0.41666666666666669</v>
      </c>
      <c r="V14" s="15">
        <v>0</v>
      </c>
      <c r="W14" s="15">
        <v>0.41666666666666669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25">
        <f t="shared" si="2"/>
        <v>4.166666666666667</v>
      </c>
      <c r="AL14" s="15">
        <v>0</v>
      </c>
      <c r="AM14" s="15">
        <v>0</v>
      </c>
      <c r="AN14" s="15">
        <v>0</v>
      </c>
      <c r="AO14" s="15">
        <v>0</v>
      </c>
      <c r="AP14" s="15">
        <v>0.41666666666666669</v>
      </c>
      <c r="AQ14" s="15">
        <v>0</v>
      </c>
      <c r="AR14" s="15">
        <v>0</v>
      </c>
      <c r="AS14" s="15">
        <v>0</v>
      </c>
      <c r="AT14" s="15">
        <v>3.75</v>
      </c>
      <c r="AU14" s="25">
        <f t="shared" si="3"/>
        <v>22.916666666666668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0.41666666666666669</v>
      </c>
      <c r="BC14" s="15">
        <v>1.6666666666666667</v>
      </c>
      <c r="BD14" s="15">
        <v>14.166666666666666</v>
      </c>
      <c r="BE14" s="15">
        <v>3.3333333333333335</v>
      </c>
      <c r="BF14" s="15">
        <v>0</v>
      </c>
      <c r="BG14" s="15">
        <v>0.41666666666666669</v>
      </c>
      <c r="BH14" s="15">
        <v>1.6666666666666667</v>
      </c>
      <c r="BI14" s="15">
        <v>0.83333333333333337</v>
      </c>
      <c r="BJ14" s="15">
        <v>0.41666666666666669</v>
      </c>
      <c r="BK14" s="25">
        <f t="shared" si="4"/>
        <v>0.83333333333333337</v>
      </c>
      <c r="BL14" s="15">
        <v>0</v>
      </c>
      <c r="BM14" s="15">
        <v>0.41666666666666669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0.41666666666666669</v>
      </c>
      <c r="BU14" s="25">
        <f t="shared" si="5"/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25">
        <f t="shared" si="6"/>
        <v>0</v>
      </c>
      <c r="CP14" s="15">
        <v>0</v>
      </c>
      <c r="CQ14" s="15">
        <v>0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>
        <v>0</v>
      </c>
      <c r="CY14" s="15">
        <v>0</v>
      </c>
      <c r="CZ14" s="15">
        <v>0</v>
      </c>
      <c r="DA14" s="15">
        <v>0</v>
      </c>
      <c r="DB14" s="15">
        <v>0</v>
      </c>
      <c r="DC14" s="25">
        <f t="shared" si="7"/>
        <v>0</v>
      </c>
      <c r="DD14" s="15">
        <v>0</v>
      </c>
      <c r="DE14" s="25">
        <f t="shared" si="8"/>
        <v>50.416666666666664</v>
      </c>
      <c r="DF14" s="15">
        <v>0</v>
      </c>
      <c r="DG14" s="15">
        <v>0.41666666666666669</v>
      </c>
      <c r="DH14" s="15">
        <v>0</v>
      </c>
      <c r="DI14" s="15">
        <v>0</v>
      </c>
      <c r="DJ14" s="15">
        <v>48.333333333333336</v>
      </c>
      <c r="DK14" s="15">
        <v>0</v>
      </c>
      <c r="DL14" s="15">
        <v>0</v>
      </c>
      <c r="DM14" s="15">
        <v>0</v>
      </c>
      <c r="DN14" s="15">
        <v>0</v>
      </c>
      <c r="DO14" s="15">
        <v>0</v>
      </c>
      <c r="DP14" s="15">
        <v>0</v>
      </c>
      <c r="DQ14" s="15">
        <v>0</v>
      </c>
      <c r="DR14" s="15">
        <v>0</v>
      </c>
      <c r="DS14" s="15">
        <v>0</v>
      </c>
      <c r="DT14" s="15">
        <v>0</v>
      </c>
      <c r="DU14" s="15">
        <v>1.25</v>
      </c>
      <c r="DV14" s="15">
        <v>0</v>
      </c>
      <c r="DW14" s="15">
        <v>0.41666666666666669</v>
      </c>
      <c r="DX14" s="15">
        <v>0</v>
      </c>
      <c r="DY14" s="15">
        <v>0</v>
      </c>
      <c r="DZ14" s="15">
        <v>0</v>
      </c>
      <c r="EA14" s="15">
        <v>0</v>
      </c>
      <c r="EB14" s="15">
        <v>0</v>
      </c>
      <c r="EC14" s="25">
        <f t="shared" si="9"/>
        <v>0.41666666666666669</v>
      </c>
      <c r="ED14" s="15">
        <v>0.41666666666666669</v>
      </c>
      <c r="EE14" s="16">
        <v>100</v>
      </c>
    </row>
    <row r="15" spans="1:135" x14ac:dyDescent="0.2">
      <c r="A15" s="7" t="s">
        <v>191</v>
      </c>
      <c r="B15" s="7" t="s">
        <v>192</v>
      </c>
      <c r="C15" s="25">
        <f t="shared" si="0"/>
        <v>0.48115477145148355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0.48115477145148355</v>
      </c>
      <c r="Q15" s="15">
        <v>0</v>
      </c>
      <c r="R15" s="15">
        <v>0</v>
      </c>
      <c r="S15" s="15">
        <v>0</v>
      </c>
      <c r="T15" s="15">
        <v>0</v>
      </c>
      <c r="U15" s="25">
        <f t="shared" si="1"/>
        <v>15.878107457898956</v>
      </c>
      <c r="V15" s="15">
        <v>0.24057738572574178</v>
      </c>
      <c r="W15" s="15">
        <v>8.0192461908580592E-2</v>
      </c>
      <c r="X15" s="15">
        <v>0</v>
      </c>
      <c r="Y15" s="15">
        <v>0</v>
      </c>
      <c r="Z15" s="15">
        <v>8.0192461908580592E-2</v>
      </c>
      <c r="AA15" s="15">
        <v>0</v>
      </c>
      <c r="AB15" s="15">
        <v>0</v>
      </c>
      <c r="AC15" s="15">
        <v>8.2598235765838002</v>
      </c>
      <c r="AD15" s="15">
        <v>0</v>
      </c>
      <c r="AE15" s="15">
        <v>0.5613472333600642</v>
      </c>
      <c r="AF15" s="15">
        <v>0</v>
      </c>
      <c r="AG15" s="15">
        <v>0</v>
      </c>
      <c r="AH15" s="15">
        <v>6.6559743384121894</v>
      </c>
      <c r="AI15" s="15">
        <v>0</v>
      </c>
      <c r="AJ15" s="15">
        <v>0</v>
      </c>
      <c r="AK15" s="25">
        <f t="shared" si="2"/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25">
        <f t="shared" si="3"/>
        <v>2.9671210906174821</v>
      </c>
      <c r="AV15" s="15">
        <v>0</v>
      </c>
      <c r="AW15" s="15">
        <v>0.16038492381716118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0.5613472333600642</v>
      </c>
      <c r="BD15" s="15">
        <v>0</v>
      </c>
      <c r="BE15" s="15">
        <v>0</v>
      </c>
      <c r="BF15" s="15">
        <v>0</v>
      </c>
      <c r="BG15" s="15">
        <v>8.0192461908580592E-2</v>
      </c>
      <c r="BH15" s="15">
        <v>1.7642341619887731</v>
      </c>
      <c r="BI15" s="15">
        <v>0</v>
      </c>
      <c r="BJ15" s="15">
        <v>0.40096230954290296</v>
      </c>
      <c r="BK15" s="25">
        <f t="shared" si="4"/>
        <v>8.0192461908580592E-2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8.0192461908580592E-2</v>
      </c>
      <c r="BU15" s="25">
        <f t="shared" si="5"/>
        <v>0</v>
      </c>
      <c r="BV15" s="15">
        <v>0</v>
      </c>
      <c r="BW15" s="15">
        <v>0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>
        <v>0</v>
      </c>
      <c r="CE15" s="15">
        <v>0</v>
      </c>
      <c r="CF15" s="15">
        <v>0</v>
      </c>
      <c r="CG15" s="15">
        <v>0</v>
      </c>
      <c r="CH15" s="15">
        <v>0</v>
      </c>
      <c r="CI15" s="15">
        <v>0</v>
      </c>
      <c r="CJ15" s="15">
        <v>0</v>
      </c>
      <c r="CK15" s="15">
        <v>0</v>
      </c>
      <c r="CL15" s="15">
        <v>0</v>
      </c>
      <c r="CM15" s="15">
        <v>0</v>
      </c>
      <c r="CN15" s="15">
        <v>0</v>
      </c>
      <c r="CO15" s="25">
        <f t="shared" si="6"/>
        <v>0</v>
      </c>
      <c r="CP15" s="15">
        <v>0</v>
      </c>
      <c r="CQ15" s="15">
        <v>0</v>
      </c>
      <c r="CR15" s="15">
        <v>0</v>
      </c>
      <c r="CS15" s="15">
        <v>0</v>
      </c>
      <c r="CT15" s="15">
        <v>0</v>
      </c>
      <c r="CU15" s="15">
        <v>0</v>
      </c>
      <c r="CV15" s="15">
        <v>0</v>
      </c>
      <c r="CW15" s="15">
        <v>0</v>
      </c>
      <c r="CX15" s="15">
        <v>0</v>
      </c>
      <c r="CY15" s="15">
        <v>0</v>
      </c>
      <c r="CZ15" s="15">
        <v>0</v>
      </c>
      <c r="DA15" s="15">
        <v>0</v>
      </c>
      <c r="DB15" s="15">
        <v>0</v>
      </c>
      <c r="DC15" s="25">
        <f t="shared" si="7"/>
        <v>0</v>
      </c>
      <c r="DD15" s="15">
        <v>0</v>
      </c>
      <c r="DE15" s="25">
        <f t="shared" si="8"/>
        <v>80.513231756214935</v>
      </c>
      <c r="DF15" s="15">
        <v>0.16038492381716118</v>
      </c>
      <c r="DG15" s="15">
        <v>0.48115477145148355</v>
      </c>
      <c r="DH15" s="15">
        <v>0.16038492381716118</v>
      </c>
      <c r="DI15" s="15">
        <v>0</v>
      </c>
      <c r="DJ15" s="15">
        <v>0</v>
      </c>
      <c r="DK15" s="15">
        <v>0</v>
      </c>
      <c r="DL15" s="15">
        <v>76.182838813151562</v>
      </c>
      <c r="DM15" s="15">
        <v>0</v>
      </c>
      <c r="DN15" s="15">
        <v>0.48115477145148355</v>
      </c>
      <c r="DO15" s="15">
        <v>1.2830793905372895</v>
      </c>
      <c r="DP15" s="15">
        <v>0.48115477145148355</v>
      </c>
      <c r="DQ15" s="15">
        <v>0.5613472333600642</v>
      </c>
      <c r="DR15" s="15">
        <v>0</v>
      </c>
      <c r="DS15" s="15">
        <v>0</v>
      </c>
      <c r="DT15" s="15">
        <v>0</v>
      </c>
      <c r="DU15" s="15">
        <v>8.0192461908580592E-2</v>
      </c>
      <c r="DV15" s="15">
        <v>0.16038492381716118</v>
      </c>
      <c r="DW15" s="15">
        <v>0.16038492381716118</v>
      </c>
      <c r="DX15" s="15">
        <v>0.32076984763432237</v>
      </c>
      <c r="DY15" s="15">
        <v>0</v>
      </c>
      <c r="DZ15" s="15">
        <v>0</v>
      </c>
      <c r="EA15" s="15">
        <v>0</v>
      </c>
      <c r="EB15" s="15">
        <v>0</v>
      </c>
      <c r="EC15" s="25">
        <f t="shared" si="9"/>
        <v>8.0192461908580592E-2</v>
      </c>
      <c r="ED15" s="15">
        <v>8.0192461908580592E-2</v>
      </c>
      <c r="EE15" s="16">
        <v>100</v>
      </c>
    </row>
    <row r="16" spans="1:135" x14ac:dyDescent="0.2">
      <c r="A16" s="7" t="s">
        <v>193</v>
      </c>
      <c r="B16" s="7" t="s">
        <v>194</v>
      </c>
      <c r="C16" s="25">
        <f t="shared" si="0"/>
        <v>60.89108910891089</v>
      </c>
      <c r="D16" s="15">
        <v>0</v>
      </c>
      <c r="E16" s="15">
        <v>0</v>
      </c>
      <c r="F16" s="15">
        <v>0</v>
      </c>
      <c r="G16" s="15">
        <v>0</v>
      </c>
      <c r="H16" s="15">
        <v>0.49504950495049505</v>
      </c>
      <c r="I16" s="15">
        <v>0.49504950495049505</v>
      </c>
      <c r="J16" s="15">
        <v>0</v>
      </c>
      <c r="K16" s="15">
        <v>0.49504950495049505</v>
      </c>
      <c r="L16" s="15">
        <v>0</v>
      </c>
      <c r="M16" s="15">
        <v>0</v>
      </c>
      <c r="N16" s="15">
        <v>0</v>
      </c>
      <c r="O16" s="15">
        <v>59.405940594059402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25">
        <f t="shared" si="1"/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25">
        <f t="shared" si="2"/>
        <v>0.49504950495049505</v>
      </c>
      <c r="AL16" s="15">
        <v>0</v>
      </c>
      <c r="AM16" s="15">
        <v>0.49504950495049505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25">
        <f t="shared" si="3"/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25">
        <f t="shared" si="4"/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25">
        <f t="shared" si="5"/>
        <v>0</v>
      </c>
      <c r="BV16" s="15">
        <v>0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25">
        <f t="shared" si="6"/>
        <v>0</v>
      </c>
      <c r="CP16" s="15">
        <v>0</v>
      </c>
      <c r="CQ16" s="15">
        <v>0</v>
      </c>
      <c r="CR16" s="15">
        <v>0</v>
      </c>
      <c r="CS16" s="15">
        <v>0</v>
      </c>
      <c r="CT16" s="15">
        <v>0</v>
      </c>
      <c r="CU16" s="15">
        <v>0</v>
      </c>
      <c r="CV16" s="15">
        <v>0</v>
      </c>
      <c r="CW16" s="15">
        <v>0</v>
      </c>
      <c r="CX16" s="15">
        <v>0</v>
      </c>
      <c r="CY16" s="15">
        <v>0</v>
      </c>
      <c r="CZ16" s="15">
        <v>0</v>
      </c>
      <c r="DA16" s="15">
        <v>0</v>
      </c>
      <c r="DB16" s="15">
        <v>0</v>
      </c>
      <c r="DC16" s="25">
        <f t="shared" si="7"/>
        <v>0</v>
      </c>
      <c r="DD16" s="15">
        <v>0</v>
      </c>
      <c r="DE16" s="25">
        <f t="shared" si="8"/>
        <v>38.613861386138616</v>
      </c>
      <c r="DF16" s="15">
        <v>0</v>
      </c>
      <c r="DG16" s="15">
        <v>0</v>
      </c>
      <c r="DH16" s="15">
        <v>0</v>
      </c>
      <c r="DI16" s="15">
        <v>0</v>
      </c>
      <c r="DJ16" s="15">
        <v>0</v>
      </c>
      <c r="DK16" s="15">
        <v>0</v>
      </c>
      <c r="DL16" s="15">
        <v>0</v>
      </c>
      <c r="DM16" s="15">
        <v>0</v>
      </c>
      <c r="DN16" s="15">
        <v>0.99009900990099009</v>
      </c>
      <c r="DO16" s="15">
        <v>0.49504950495049505</v>
      </c>
      <c r="DP16" s="15">
        <v>1.4851485148514851</v>
      </c>
      <c r="DQ16" s="15">
        <v>3.4653465346534658</v>
      </c>
      <c r="DR16" s="15">
        <v>10.891089108910892</v>
      </c>
      <c r="DS16" s="15">
        <v>20.297029702970299</v>
      </c>
      <c r="DT16" s="15">
        <v>0</v>
      </c>
      <c r="DU16" s="15">
        <v>0</v>
      </c>
      <c r="DV16" s="15">
        <v>0</v>
      </c>
      <c r="DW16" s="15">
        <v>0</v>
      </c>
      <c r="DX16" s="15">
        <v>0.99009900990099009</v>
      </c>
      <c r="DY16" s="15">
        <v>0</v>
      </c>
      <c r="DZ16" s="15">
        <v>0</v>
      </c>
      <c r="EA16" s="15">
        <v>0</v>
      </c>
      <c r="EB16" s="15">
        <v>0</v>
      </c>
      <c r="EC16" s="25">
        <f t="shared" si="9"/>
        <v>0</v>
      </c>
      <c r="ED16" s="15">
        <v>0</v>
      </c>
      <c r="EE16" s="16">
        <v>100</v>
      </c>
    </row>
    <row r="17" spans="1:135" x14ac:dyDescent="0.2">
      <c r="A17" s="7" t="s">
        <v>294</v>
      </c>
      <c r="B17" s="7" t="s">
        <v>195</v>
      </c>
      <c r="C17" s="25">
        <f t="shared" si="0"/>
        <v>0.1984126984126984</v>
      </c>
      <c r="D17" s="15">
        <v>0</v>
      </c>
      <c r="E17" s="15">
        <v>0.1984126984126984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25">
        <f t="shared" si="1"/>
        <v>97.023809523809518</v>
      </c>
      <c r="V17" s="15">
        <v>1.3888888888888888</v>
      </c>
      <c r="W17" s="15">
        <v>0</v>
      </c>
      <c r="X17" s="15">
        <v>0</v>
      </c>
      <c r="Y17" s="15">
        <v>0</v>
      </c>
      <c r="Z17" s="15">
        <v>5.753968253968254</v>
      </c>
      <c r="AA17" s="15">
        <v>0.79365079365079361</v>
      </c>
      <c r="AB17" s="15">
        <v>1.5873015873015872</v>
      </c>
      <c r="AC17" s="15">
        <v>59.325396825396822</v>
      </c>
      <c r="AD17" s="15">
        <v>0</v>
      </c>
      <c r="AE17" s="15">
        <v>0</v>
      </c>
      <c r="AF17" s="15">
        <v>0.3968253968253968</v>
      </c>
      <c r="AG17" s="15">
        <v>24.801587301587304</v>
      </c>
      <c r="AH17" s="15">
        <v>2.9761904761904758</v>
      </c>
      <c r="AI17" s="15">
        <v>0</v>
      </c>
      <c r="AJ17" s="15">
        <v>0</v>
      </c>
      <c r="AK17" s="25">
        <f t="shared" si="2"/>
        <v>2.5793650793650791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2.5793650793650791</v>
      </c>
      <c r="AR17" s="15">
        <v>0</v>
      </c>
      <c r="AS17" s="15">
        <v>0</v>
      </c>
      <c r="AT17" s="15">
        <v>0</v>
      </c>
      <c r="AU17" s="25">
        <f t="shared" si="3"/>
        <v>0.1984126984126984</v>
      </c>
      <c r="AV17" s="15">
        <v>0</v>
      </c>
      <c r="AW17" s="15">
        <v>0</v>
      </c>
      <c r="AX17" s="15">
        <v>0</v>
      </c>
      <c r="AY17" s="15">
        <v>0.1984126984126984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25">
        <f t="shared" si="4"/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25">
        <f t="shared" si="5"/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25">
        <f t="shared" si="6"/>
        <v>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25">
        <f t="shared" si="7"/>
        <v>0</v>
      </c>
      <c r="DD17" s="15">
        <v>0</v>
      </c>
      <c r="DE17" s="25">
        <f t="shared" si="8"/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0</v>
      </c>
      <c r="EC17" s="25">
        <f t="shared" si="9"/>
        <v>0</v>
      </c>
      <c r="ED17" s="15">
        <v>0</v>
      </c>
      <c r="EE17" s="16">
        <v>100</v>
      </c>
    </row>
    <row r="18" spans="1:135" x14ac:dyDescent="0.2">
      <c r="A18" s="7" t="s">
        <v>295</v>
      </c>
      <c r="B18" s="7" t="s">
        <v>197</v>
      </c>
      <c r="C18" s="25">
        <f t="shared" si="0"/>
        <v>0.33149171270718236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0.11049723756906078</v>
      </c>
      <c r="O18" s="15">
        <v>0</v>
      </c>
      <c r="P18" s="15">
        <v>0.22099447513812157</v>
      </c>
      <c r="Q18" s="15">
        <v>0</v>
      </c>
      <c r="R18" s="15">
        <v>0</v>
      </c>
      <c r="S18" s="15">
        <v>0</v>
      </c>
      <c r="T18" s="15">
        <v>0</v>
      </c>
      <c r="U18" s="25">
        <f t="shared" si="1"/>
        <v>23.867403314917127</v>
      </c>
      <c r="V18" s="15">
        <v>0.33149171270718231</v>
      </c>
      <c r="W18" s="15">
        <v>0.11049723756906078</v>
      </c>
      <c r="X18" s="15">
        <v>0</v>
      </c>
      <c r="Y18" s="15">
        <v>0.66298342541436461</v>
      </c>
      <c r="Z18" s="15">
        <v>0</v>
      </c>
      <c r="AA18" s="15">
        <v>0</v>
      </c>
      <c r="AB18" s="15">
        <v>0</v>
      </c>
      <c r="AC18" s="15">
        <v>0.11049723756906078</v>
      </c>
      <c r="AD18" s="15">
        <v>0</v>
      </c>
      <c r="AE18" s="15">
        <v>0</v>
      </c>
      <c r="AF18" s="15">
        <v>0</v>
      </c>
      <c r="AG18" s="15">
        <v>0</v>
      </c>
      <c r="AH18" s="15">
        <v>15.138121546961326</v>
      </c>
      <c r="AI18" s="15">
        <v>0</v>
      </c>
      <c r="AJ18" s="15">
        <v>7.5138121546961329</v>
      </c>
      <c r="AK18" s="25">
        <f t="shared" si="2"/>
        <v>13.259668508287293</v>
      </c>
      <c r="AL18" s="15">
        <v>0.33149171270718231</v>
      </c>
      <c r="AM18" s="15">
        <v>0.11049723756906078</v>
      </c>
      <c r="AN18" s="15">
        <v>3.2044198895027622</v>
      </c>
      <c r="AO18" s="15">
        <v>0.99447513812154686</v>
      </c>
      <c r="AP18" s="15">
        <v>3.4254143646408837</v>
      </c>
      <c r="AQ18" s="15">
        <v>5.0828729281767959</v>
      </c>
      <c r="AR18" s="15">
        <v>0.11049723756906078</v>
      </c>
      <c r="AS18" s="15">
        <v>0</v>
      </c>
      <c r="AT18" s="15">
        <v>0</v>
      </c>
      <c r="AU18" s="25">
        <f t="shared" si="3"/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25">
        <f t="shared" si="4"/>
        <v>22.430939226519335</v>
      </c>
      <c r="BL18" s="15">
        <v>0</v>
      </c>
      <c r="BM18" s="15">
        <v>21.657458563535911</v>
      </c>
      <c r="BN18" s="15">
        <v>0.22099447513812157</v>
      </c>
      <c r="BO18" s="15">
        <v>0.33149171270718231</v>
      </c>
      <c r="BP18" s="15">
        <v>0.11049723756906078</v>
      </c>
      <c r="BQ18" s="15">
        <v>0</v>
      </c>
      <c r="BR18" s="15">
        <v>0</v>
      </c>
      <c r="BS18" s="15">
        <v>0</v>
      </c>
      <c r="BT18" s="15">
        <v>0.11049723756906078</v>
      </c>
      <c r="BU18" s="25">
        <f t="shared" si="5"/>
        <v>27.513812154696133</v>
      </c>
      <c r="BV18" s="15">
        <v>0</v>
      </c>
      <c r="BW18" s="15">
        <v>0</v>
      </c>
      <c r="BX18" s="15">
        <v>0</v>
      </c>
      <c r="BY18" s="15">
        <v>8.2872928176795568</v>
      </c>
      <c r="BZ18" s="15">
        <v>0</v>
      </c>
      <c r="CA18" s="15">
        <v>0.44198895027624313</v>
      </c>
      <c r="CB18" s="15">
        <v>0.22099447513812157</v>
      </c>
      <c r="CC18" s="15">
        <v>18.232044198895029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0.33149171270718231</v>
      </c>
      <c r="CL18" s="15">
        <v>0</v>
      </c>
      <c r="CM18" s="15">
        <v>0</v>
      </c>
      <c r="CN18" s="15">
        <v>0</v>
      </c>
      <c r="CO18" s="25">
        <f t="shared" si="6"/>
        <v>2.9834254143646413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2.8729281767955803</v>
      </c>
      <c r="CZ18" s="15">
        <v>0</v>
      </c>
      <c r="DA18" s="15">
        <v>0</v>
      </c>
      <c r="DB18" s="15">
        <v>0.11049723756906078</v>
      </c>
      <c r="DC18" s="25">
        <f t="shared" si="7"/>
        <v>0</v>
      </c>
      <c r="DD18" s="15">
        <v>0</v>
      </c>
      <c r="DE18" s="25">
        <f t="shared" si="8"/>
        <v>9.3922651933701644</v>
      </c>
      <c r="DF18" s="15">
        <v>1.7679558011049725</v>
      </c>
      <c r="DG18" s="15">
        <v>0</v>
      </c>
      <c r="DH18" s="15">
        <v>0.22099447513812157</v>
      </c>
      <c r="DI18" s="15">
        <v>0.33149171270718231</v>
      </c>
      <c r="DJ18" s="15">
        <v>0</v>
      </c>
      <c r="DK18" s="15">
        <v>0</v>
      </c>
      <c r="DL18" s="15">
        <v>0</v>
      </c>
      <c r="DM18" s="15">
        <v>6.0773480662983426</v>
      </c>
      <c r="DN18" s="15">
        <v>0</v>
      </c>
      <c r="DO18" s="15">
        <v>0.33149171270718231</v>
      </c>
      <c r="DP18" s="15">
        <v>0</v>
      </c>
      <c r="DQ18" s="15">
        <v>0</v>
      </c>
      <c r="DR18" s="15">
        <v>0</v>
      </c>
      <c r="DS18" s="15">
        <v>0.11049723756906078</v>
      </c>
      <c r="DT18" s="15">
        <v>0</v>
      </c>
      <c r="DU18" s="15">
        <v>0</v>
      </c>
      <c r="DV18" s="15">
        <v>0</v>
      </c>
      <c r="DW18" s="15">
        <v>0.55248618784530379</v>
      </c>
      <c r="DX18" s="15">
        <v>0</v>
      </c>
      <c r="DY18" s="15">
        <v>0</v>
      </c>
      <c r="DZ18" s="15">
        <v>0</v>
      </c>
      <c r="EA18" s="15">
        <v>0</v>
      </c>
      <c r="EB18" s="15">
        <v>0</v>
      </c>
      <c r="EC18" s="25">
        <f t="shared" si="9"/>
        <v>0.22099447513812157</v>
      </c>
      <c r="ED18" s="15">
        <v>0.22099447513812157</v>
      </c>
      <c r="EE18" s="16">
        <v>100</v>
      </c>
    </row>
    <row r="19" spans="1:135" x14ac:dyDescent="0.2">
      <c r="A19" s="7" t="s">
        <v>296</v>
      </c>
      <c r="B19" s="7" t="s">
        <v>199</v>
      </c>
      <c r="C19" s="25">
        <f t="shared" si="0"/>
        <v>0.83612040133779264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8.3612040133779264E-2</v>
      </c>
      <c r="L19" s="15">
        <v>0</v>
      </c>
      <c r="M19" s="15">
        <v>0</v>
      </c>
      <c r="N19" s="15">
        <v>0</v>
      </c>
      <c r="O19" s="15">
        <v>0</v>
      </c>
      <c r="P19" s="15">
        <v>0.58528428093645479</v>
      </c>
      <c r="Q19" s="15">
        <v>0</v>
      </c>
      <c r="R19" s="15">
        <v>0.16722408026755853</v>
      </c>
      <c r="S19" s="15">
        <v>0</v>
      </c>
      <c r="T19" s="15">
        <v>0</v>
      </c>
      <c r="U19" s="25">
        <f t="shared" si="1"/>
        <v>44.314381270903006</v>
      </c>
      <c r="V19" s="15">
        <v>24.08026755852843</v>
      </c>
      <c r="W19" s="15">
        <v>1.5886287625418061</v>
      </c>
      <c r="X19" s="15">
        <v>8.3612040133779264E-2</v>
      </c>
      <c r="Y19" s="15">
        <v>3.0100334448160537</v>
      </c>
      <c r="Z19" s="15">
        <v>8.3612040133779264E-2</v>
      </c>
      <c r="AA19" s="15">
        <v>0</v>
      </c>
      <c r="AB19" s="15">
        <v>0</v>
      </c>
      <c r="AC19" s="15">
        <v>8.5284280936454842</v>
      </c>
      <c r="AD19" s="15">
        <v>0</v>
      </c>
      <c r="AE19" s="15">
        <v>0</v>
      </c>
      <c r="AF19" s="15">
        <v>0</v>
      </c>
      <c r="AG19" s="15">
        <v>0</v>
      </c>
      <c r="AH19" s="15">
        <v>6.9397993311036785</v>
      </c>
      <c r="AI19" s="15">
        <v>0</v>
      </c>
      <c r="AJ19" s="15">
        <v>0</v>
      </c>
      <c r="AK19" s="25">
        <f t="shared" si="2"/>
        <v>8.3612040133779264E-2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8.3612040133779264E-2</v>
      </c>
      <c r="AR19" s="15">
        <v>0</v>
      </c>
      <c r="AS19" s="15">
        <v>0</v>
      </c>
      <c r="AT19" s="15">
        <v>0</v>
      </c>
      <c r="AU19" s="25">
        <f t="shared" si="3"/>
        <v>4.7658862876254187</v>
      </c>
      <c r="AV19" s="15">
        <v>0.25083612040133779</v>
      </c>
      <c r="AW19" s="15">
        <v>0.41806020066889632</v>
      </c>
      <c r="AX19" s="15">
        <v>8.3612040133779264E-2</v>
      </c>
      <c r="AY19" s="15">
        <v>8.3612040133779264E-2</v>
      </c>
      <c r="AZ19" s="15">
        <v>0.33444816053511706</v>
      </c>
      <c r="BA19" s="15">
        <v>0</v>
      </c>
      <c r="BB19" s="15">
        <v>0</v>
      </c>
      <c r="BC19" s="15">
        <v>3.2608695652173911</v>
      </c>
      <c r="BD19" s="15">
        <v>0.16722408026755853</v>
      </c>
      <c r="BE19" s="15">
        <v>0</v>
      </c>
      <c r="BF19" s="15">
        <v>0</v>
      </c>
      <c r="BG19" s="15">
        <v>8.3612040133779264E-2</v>
      </c>
      <c r="BH19" s="15">
        <v>8.3612040133779264E-2</v>
      </c>
      <c r="BI19" s="15">
        <v>0</v>
      </c>
      <c r="BJ19" s="15">
        <v>0</v>
      </c>
      <c r="BK19" s="25">
        <f t="shared" si="4"/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25">
        <f t="shared" si="5"/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25">
        <f t="shared" si="6"/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0</v>
      </c>
      <c r="CY19" s="15">
        <v>0</v>
      </c>
      <c r="CZ19" s="15">
        <v>0</v>
      </c>
      <c r="DA19" s="15">
        <v>0</v>
      </c>
      <c r="DB19" s="15">
        <v>0</v>
      </c>
      <c r="DC19" s="25">
        <f t="shared" si="7"/>
        <v>20.150501672240804</v>
      </c>
      <c r="DD19" s="15">
        <v>20.150501672240804</v>
      </c>
      <c r="DE19" s="25">
        <f t="shared" si="8"/>
        <v>29.76588628762542</v>
      </c>
      <c r="DF19" s="15">
        <v>0.33444816053511706</v>
      </c>
      <c r="DG19" s="15">
        <v>1.0033444816053512</v>
      </c>
      <c r="DH19" s="15">
        <v>24.498327759197323</v>
      </c>
      <c r="DI19" s="15">
        <v>0.83612040133779264</v>
      </c>
      <c r="DJ19" s="15">
        <v>8.3612040133779264E-2</v>
      </c>
      <c r="DK19" s="15">
        <v>0</v>
      </c>
      <c r="DL19" s="15">
        <v>1.0033444816053512</v>
      </c>
      <c r="DM19" s="15">
        <v>0</v>
      </c>
      <c r="DN19" s="15">
        <v>0</v>
      </c>
      <c r="DO19" s="15">
        <v>8.3612040133779264E-2</v>
      </c>
      <c r="DP19" s="15">
        <v>0.16722408026755853</v>
      </c>
      <c r="DQ19" s="15">
        <v>8.3612040133779264E-2</v>
      </c>
      <c r="DR19" s="15">
        <v>0</v>
      </c>
      <c r="DS19" s="15">
        <v>0</v>
      </c>
      <c r="DT19" s="15">
        <v>0.16722408026755853</v>
      </c>
      <c r="DU19" s="15">
        <v>0</v>
      </c>
      <c r="DV19" s="15">
        <v>0.58528428093645479</v>
      </c>
      <c r="DW19" s="15">
        <v>0.66889632107023411</v>
      </c>
      <c r="DX19" s="15">
        <v>0.16722408026755853</v>
      </c>
      <c r="DY19" s="15">
        <v>0</v>
      </c>
      <c r="DZ19" s="15">
        <v>8.3612040133779264E-2</v>
      </c>
      <c r="EA19" s="15">
        <v>0</v>
      </c>
      <c r="EB19" s="15">
        <v>0</v>
      </c>
      <c r="EC19" s="25">
        <f t="shared" si="9"/>
        <v>8.3612040133779264E-2</v>
      </c>
      <c r="ED19" s="15">
        <v>8.3612040133779264E-2</v>
      </c>
      <c r="EE19" s="16">
        <v>100</v>
      </c>
    </row>
    <row r="20" spans="1:135" x14ac:dyDescent="0.2">
      <c r="A20" s="7" t="s">
        <v>297</v>
      </c>
      <c r="B20" s="7" t="s">
        <v>200</v>
      </c>
      <c r="C20" s="25">
        <f t="shared" si="0"/>
        <v>0.59701492537313439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0.29850746268656719</v>
      </c>
      <c r="K20" s="15">
        <v>0.29850746268656719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25">
        <f t="shared" si="1"/>
        <v>17.014925373134329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0.29850746268656719</v>
      </c>
      <c r="AC20" s="15">
        <v>0.89552238805970152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15.82089552238806</v>
      </c>
      <c r="AK20" s="25">
        <f t="shared" si="2"/>
        <v>5.6716417910447765</v>
      </c>
      <c r="AL20" s="15">
        <v>0</v>
      </c>
      <c r="AM20" s="15">
        <v>2.3880597014925375</v>
      </c>
      <c r="AN20" s="15">
        <v>0.29850746268656719</v>
      </c>
      <c r="AO20" s="15">
        <v>0</v>
      </c>
      <c r="AP20" s="15">
        <v>2.3880597014925375</v>
      </c>
      <c r="AQ20" s="15">
        <v>0.59701492537313439</v>
      </c>
      <c r="AR20" s="15">
        <v>0</v>
      </c>
      <c r="AS20" s="15">
        <v>0</v>
      </c>
      <c r="AT20" s="15">
        <v>0</v>
      </c>
      <c r="AU20" s="25">
        <f t="shared" si="3"/>
        <v>17.611940298507463</v>
      </c>
      <c r="AV20" s="15">
        <v>1.4925373134328357</v>
      </c>
      <c r="AW20" s="15">
        <v>0</v>
      </c>
      <c r="AX20" s="15">
        <v>0</v>
      </c>
      <c r="AY20" s="15">
        <v>0.89552238805970152</v>
      </c>
      <c r="AZ20" s="15">
        <v>0</v>
      </c>
      <c r="BA20" s="15">
        <v>1.1940298507462688</v>
      </c>
      <c r="BB20" s="15">
        <v>3.5820895522388061</v>
      </c>
      <c r="BC20" s="15">
        <v>0</v>
      </c>
      <c r="BD20" s="15">
        <v>1.4925373134328357</v>
      </c>
      <c r="BE20" s="15">
        <v>0.59701492537313439</v>
      </c>
      <c r="BF20" s="15">
        <v>0.59701492537313439</v>
      </c>
      <c r="BG20" s="15">
        <v>0</v>
      </c>
      <c r="BH20" s="15">
        <v>0</v>
      </c>
      <c r="BI20" s="15">
        <v>0.89552238805970152</v>
      </c>
      <c r="BJ20" s="15">
        <v>6.8656716417910451</v>
      </c>
      <c r="BK20" s="25">
        <f t="shared" si="4"/>
        <v>43.880597014925378</v>
      </c>
      <c r="BL20" s="15">
        <v>0</v>
      </c>
      <c r="BM20" s="15">
        <v>0.29850746268656719</v>
      </c>
      <c r="BN20" s="15">
        <v>0</v>
      </c>
      <c r="BO20" s="15">
        <v>10.149253731343283</v>
      </c>
      <c r="BP20" s="15">
        <v>5.6716417910447765</v>
      </c>
      <c r="BQ20" s="15">
        <v>1.4925373134328357</v>
      </c>
      <c r="BR20" s="15">
        <v>0</v>
      </c>
      <c r="BS20" s="15">
        <v>25.671641791044774</v>
      </c>
      <c r="BT20" s="15">
        <v>0.59701492537313439</v>
      </c>
      <c r="BU20" s="25">
        <f t="shared" si="5"/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25">
        <f t="shared" si="6"/>
        <v>14.626865671641792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0.29850746268656719</v>
      </c>
      <c r="CV20" s="15">
        <v>0</v>
      </c>
      <c r="CW20" s="15">
        <v>0</v>
      </c>
      <c r="CX20" s="15">
        <v>0</v>
      </c>
      <c r="CY20" s="15">
        <v>0</v>
      </c>
      <c r="CZ20" s="15">
        <v>14.328358208955224</v>
      </c>
      <c r="DA20" s="15">
        <v>0</v>
      </c>
      <c r="DB20" s="15">
        <v>0</v>
      </c>
      <c r="DC20" s="25">
        <f t="shared" si="7"/>
        <v>0.29850746268656719</v>
      </c>
      <c r="DD20" s="15">
        <v>0.29850746268656719</v>
      </c>
      <c r="DE20" s="25">
        <f t="shared" si="8"/>
        <v>0.29850746268656719</v>
      </c>
      <c r="DF20" s="15">
        <v>0.29850746268656719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5">
        <v>0</v>
      </c>
      <c r="DU20" s="15">
        <v>0</v>
      </c>
      <c r="DV20" s="15">
        <v>0</v>
      </c>
      <c r="DW20" s="15">
        <v>0</v>
      </c>
      <c r="DX20" s="15">
        <v>0</v>
      </c>
      <c r="DY20" s="15">
        <v>0</v>
      </c>
      <c r="DZ20" s="15">
        <v>0</v>
      </c>
      <c r="EA20" s="15">
        <v>0</v>
      </c>
      <c r="EB20" s="15">
        <v>0</v>
      </c>
      <c r="EC20" s="25">
        <f t="shared" si="9"/>
        <v>0</v>
      </c>
      <c r="ED20" s="15">
        <v>0</v>
      </c>
      <c r="EE20" s="16">
        <v>100</v>
      </c>
    </row>
    <row r="21" spans="1:135" x14ac:dyDescent="0.2">
      <c r="A21" s="7" t="s">
        <v>298</v>
      </c>
      <c r="B21" s="7" t="s">
        <v>201</v>
      </c>
      <c r="C21" s="25">
        <f t="shared" si="0"/>
        <v>2.1148036253776437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1.5105740181268883</v>
      </c>
      <c r="M21" s="15">
        <v>0</v>
      </c>
      <c r="N21" s="15">
        <v>0</v>
      </c>
      <c r="O21" s="15">
        <v>0</v>
      </c>
      <c r="P21" s="15">
        <v>0.30211480362537763</v>
      </c>
      <c r="Q21" s="15">
        <v>0</v>
      </c>
      <c r="R21" s="15">
        <v>0.30211480362537763</v>
      </c>
      <c r="S21" s="15">
        <v>0</v>
      </c>
      <c r="T21" s="15">
        <v>0</v>
      </c>
      <c r="U21" s="25">
        <f t="shared" si="1"/>
        <v>60.422960725075527</v>
      </c>
      <c r="V21" s="15">
        <v>7.5528700906344408</v>
      </c>
      <c r="W21" s="15">
        <v>0.30211480362537763</v>
      </c>
      <c r="X21" s="15">
        <v>17.220543806646525</v>
      </c>
      <c r="Y21" s="15">
        <v>0</v>
      </c>
      <c r="Z21" s="15">
        <v>0</v>
      </c>
      <c r="AA21" s="15">
        <v>0.30211480362537763</v>
      </c>
      <c r="AB21" s="15">
        <v>0</v>
      </c>
      <c r="AC21" s="15">
        <v>0</v>
      </c>
      <c r="AD21" s="15">
        <v>3.3232628398791544</v>
      </c>
      <c r="AE21" s="15">
        <v>0</v>
      </c>
      <c r="AF21" s="15">
        <v>21.148036253776432</v>
      </c>
      <c r="AG21" s="15">
        <v>10.271903323262841</v>
      </c>
      <c r="AH21" s="15">
        <v>0</v>
      </c>
      <c r="AI21" s="15">
        <v>0</v>
      </c>
      <c r="AJ21" s="15">
        <v>0.30211480362537763</v>
      </c>
      <c r="AK21" s="25">
        <f t="shared" si="2"/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25">
        <f t="shared" si="3"/>
        <v>0.30211480362537763</v>
      </c>
      <c r="AV21" s="15">
        <v>0</v>
      </c>
      <c r="AW21" s="15">
        <v>0</v>
      </c>
      <c r="AX21" s="15">
        <v>0</v>
      </c>
      <c r="AY21" s="15">
        <v>0</v>
      </c>
      <c r="AZ21" s="15">
        <v>0.30211480362537763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25">
        <f t="shared" si="4"/>
        <v>0.30211480362537763</v>
      </c>
      <c r="BL21" s="15">
        <v>0</v>
      </c>
      <c r="BM21" s="15">
        <v>0</v>
      </c>
      <c r="BN21" s="15">
        <v>0</v>
      </c>
      <c r="BO21" s="15">
        <v>0</v>
      </c>
      <c r="BP21" s="15">
        <v>0.30211480362537763</v>
      </c>
      <c r="BQ21" s="15">
        <v>0</v>
      </c>
      <c r="BR21" s="15">
        <v>0</v>
      </c>
      <c r="BS21" s="15">
        <v>0</v>
      </c>
      <c r="BT21" s="15">
        <v>0</v>
      </c>
      <c r="BU21" s="25">
        <f t="shared" si="5"/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25">
        <f t="shared" si="6"/>
        <v>0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>
        <v>0</v>
      </c>
      <c r="CY21" s="15">
        <v>0</v>
      </c>
      <c r="CZ21" s="15">
        <v>0</v>
      </c>
      <c r="DA21" s="15">
        <v>0</v>
      </c>
      <c r="DB21" s="15">
        <v>0</v>
      </c>
      <c r="DC21" s="25">
        <f t="shared" si="7"/>
        <v>0.60422960725075525</v>
      </c>
      <c r="DD21" s="15">
        <v>0.60422960725075525</v>
      </c>
      <c r="DE21" s="25">
        <f t="shared" si="8"/>
        <v>36.253776435045324</v>
      </c>
      <c r="DF21" s="15">
        <v>0.30211480362537763</v>
      </c>
      <c r="DG21" s="15">
        <v>9.9697885196374632</v>
      </c>
      <c r="DH21" s="15">
        <v>7.2507552870090644</v>
      </c>
      <c r="DI21" s="15">
        <v>16.314199395770395</v>
      </c>
      <c r="DJ21" s="15">
        <v>0</v>
      </c>
      <c r="DK21" s="15">
        <v>0</v>
      </c>
      <c r="DL21" s="15">
        <v>0</v>
      </c>
      <c r="DM21" s="15">
        <v>0</v>
      </c>
      <c r="DN21" s="15">
        <v>0</v>
      </c>
      <c r="DO21" s="15">
        <v>0</v>
      </c>
      <c r="DP21" s="15">
        <v>0</v>
      </c>
      <c r="DQ21" s="15">
        <v>0</v>
      </c>
      <c r="DR21" s="15">
        <v>0</v>
      </c>
      <c r="DS21" s="15">
        <v>0</v>
      </c>
      <c r="DT21" s="15">
        <v>0</v>
      </c>
      <c r="DU21" s="15">
        <v>0</v>
      </c>
      <c r="DV21" s="15">
        <v>2.1148036253776437</v>
      </c>
      <c r="DW21" s="15">
        <v>0.30211480362537763</v>
      </c>
      <c r="DX21" s="15">
        <v>0</v>
      </c>
      <c r="DY21" s="15">
        <v>0</v>
      </c>
      <c r="DZ21" s="15">
        <v>0</v>
      </c>
      <c r="EA21" s="15">
        <v>0</v>
      </c>
      <c r="EB21" s="15">
        <v>0</v>
      </c>
      <c r="EC21" s="25">
        <f t="shared" si="9"/>
        <v>0</v>
      </c>
      <c r="ED21" s="15">
        <v>0</v>
      </c>
      <c r="EE21" s="16">
        <v>100</v>
      </c>
    </row>
    <row r="22" spans="1:135" x14ac:dyDescent="0.2">
      <c r="A22" s="7" t="s">
        <v>299</v>
      </c>
      <c r="B22" s="7" t="s">
        <v>202</v>
      </c>
      <c r="C22" s="25">
        <f t="shared" si="0"/>
        <v>0.29940119760479045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0.29940119760479045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25">
        <f t="shared" si="1"/>
        <v>2.6946107784431139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0.29940119760479045</v>
      </c>
      <c r="AC22" s="15">
        <v>0.29940119760479045</v>
      </c>
      <c r="AD22" s="15">
        <v>0</v>
      </c>
      <c r="AE22" s="15">
        <v>0</v>
      </c>
      <c r="AF22" s="15">
        <v>0</v>
      </c>
      <c r="AG22" s="15">
        <v>0</v>
      </c>
      <c r="AH22" s="15">
        <v>0.5988023952095809</v>
      </c>
      <c r="AI22" s="15">
        <v>0</v>
      </c>
      <c r="AJ22" s="15">
        <v>1.4970059880239521</v>
      </c>
      <c r="AK22" s="25">
        <f t="shared" si="2"/>
        <v>49.700598802395206</v>
      </c>
      <c r="AL22" s="15">
        <v>0.29940119760479045</v>
      </c>
      <c r="AM22" s="15">
        <v>1.1976047904191618</v>
      </c>
      <c r="AN22" s="15">
        <v>1.1976047904191618</v>
      </c>
      <c r="AO22" s="15">
        <v>16.766467065868262</v>
      </c>
      <c r="AP22" s="15">
        <v>22.754491017964071</v>
      </c>
      <c r="AQ22" s="15">
        <v>7.4850299401197598</v>
      </c>
      <c r="AR22" s="15">
        <v>0</v>
      </c>
      <c r="AS22" s="15">
        <v>0</v>
      </c>
      <c r="AT22" s="15">
        <v>0</v>
      </c>
      <c r="AU22" s="25">
        <f t="shared" si="3"/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25">
        <f t="shared" si="4"/>
        <v>34.131736526946106</v>
      </c>
      <c r="BL22" s="15">
        <v>0.29940119760479045</v>
      </c>
      <c r="BM22" s="15">
        <v>11.976047904191617</v>
      </c>
      <c r="BN22" s="15">
        <v>0</v>
      </c>
      <c r="BO22" s="15">
        <v>2.0958083832335328</v>
      </c>
      <c r="BP22" s="15">
        <v>16.467065868263472</v>
      </c>
      <c r="BQ22" s="15">
        <v>0</v>
      </c>
      <c r="BR22" s="15">
        <v>1.4970059880239521</v>
      </c>
      <c r="BS22" s="15">
        <v>0</v>
      </c>
      <c r="BT22" s="15">
        <v>1.7964071856287425</v>
      </c>
      <c r="BU22" s="25">
        <f t="shared" si="5"/>
        <v>10.479041916167665</v>
      </c>
      <c r="BV22" s="15">
        <v>0.89820359281437123</v>
      </c>
      <c r="BW22" s="15">
        <v>1.4970059880239521</v>
      </c>
      <c r="BX22" s="15">
        <v>0</v>
      </c>
      <c r="BY22" s="15">
        <v>0.29940119760479045</v>
      </c>
      <c r="BZ22" s="15">
        <v>1.4970059880239521</v>
      </c>
      <c r="CA22" s="15">
        <v>0.89820359281437123</v>
      </c>
      <c r="CB22" s="15">
        <v>1.7964071856287425</v>
      </c>
      <c r="CC22" s="15">
        <v>0.89820359281437123</v>
      </c>
      <c r="CD22" s="15">
        <v>0</v>
      </c>
      <c r="CE22" s="15">
        <v>0</v>
      </c>
      <c r="CF22" s="15">
        <v>0</v>
      </c>
      <c r="CG22" s="15">
        <v>0.29940119760479045</v>
      </c>
      <c r="CH22" s="15">
        <v>0</v>
      </c>
      <c r="CI22" s="15">
        <v>0.5988023952095809</v>
      </c>
      <c r="CJ22" s="15">
        <v>0</v>
      </c>
      <c r="CK22" s="15">
        <v>1.7964071856287425</v>
      </c>
      <c r="CL22" s="15">
        <v>0</v>
      </c>
      <c r="CM22" s="15">
        <v>0</v>
      </c>
      <c r="CN22" s="15">
        <v>0</v>
      </c>
      <c r="CO22" s="25">
        <f t="shared" si="6"/>
        <v>0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>
        <v>0</v>
      </c>
      <c r="CY22" s="15">
        <v>0</v>
      </c>
      <c r="CZ22" s="15">
        <v>0</v>
      </c>
      <c r="DA22" s="15">
        <v>0</v>
      </c>
      <c r="DB22" s="15">
        <v>0</v>
      </c>
      <c r="DC22" s="25">
        <f t="shared" si="7"/>
        <v>0</v>
      </c>
      <c r="DD22" s="15">
        <v>0</v>
      </c>
      <c r="DE22" s="25">
        <f t="shared" si="8"/>
        <v>2.6946107784431139</v>
      </c>
      <c r="DF22" s="15">
        <v>1.1976047904191618</v>
      </c>
      <c r="DG22" s="15">
        <v>1.4970059880239521</v>
      </c>
      <c r="DH22" s="15">
        <v>0</v>
      </c>
      <c r="DI22" s="15">
        <v>0</v>
      </c>
      <c r="DJ22" s="15">
        <v>0</v>
      </c>
      <c r="DK22" s="15">
        <v>0</v>
      </c>
      <c r="DL22" s="15">
        <v>0</v>
      </c>
      <c r="DM22" s="15">
        <v>0</v>
      </c>
      <c r="DN22" s="15">
        <v>0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5">
        <v>0</v>
      </c>
      <c r="DU22" s="15">
        <v>0</v>
      </c>
      <c r="DV22" s="15">
        <v>0</v>
      </c>
      <c r="DW22" s="15">
        <v>0</v>
      </c>
      <c r="DX22" s="15">
        <v>0</v>
      </c>
      <c r="DY22" s="15">
        <v>0</v>
      </c>
      <c r="DZ22" s="15">
        <v>0</v>
      </c>
      <c r="EA22" s="15">
        <v>0</v>
      </c>
      <c r="EB22" s="15">
        <v>0</v>
      </c>
      <c r="EC22" s="25">
        <f t="shared" si="9"/>
        <v>0</v>
      </c>
      <c r="ED22" s="15">
        <v>0</v>
      </c>
      <c r="EE22" s="16">
        <v>100</v>
      </c>
    </row>
    <row r="23" spans="1:135" x14ac:dyDescent="0.2">
      <c r="A23" s="7" t="s">
        <v>300</v>
      </c>
      <c r="B23" s="7" t="s">
        <v>203</v>
      </c>
      <c r="C23" s="25">
        <f t="shared" si="0"/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25">
        <f t="shared" si="1"/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25">
        <f t="shared" si="2"/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25">
        <f t="shared" si="3"/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25">
        <f t="shared" si="4"/>
        <v>0.63694267515923575</v>
      </c>
      <c r="BL23" s="15">
        <v>0</v>
      </c>
      <c r="BM23" s="15">
        <v>0</v>
      </c>
      <c r="BN23" s="15">
        <v>0</v>
      </c>
      <c r="BO23" s="15">
        <v>0.63694267515923575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25">
        <f t="shared" si="5"/>
        <v>96.17834394904456</v>
      </c>
      <c r="BV23" s="15">
        <v>63.057324840764331</v>
      </c>
      <c r="BW23" s="15">
        <v>0</v>
      </c>
      <c r="BX23" s="15">
        <v>0</v>
      </c>
      <c r="BY23" s="15">
        <v>0</v>
      </c>
      <c r="BZ23" s="15">
        <v>0.63694267515923575</v>
      </c>
      <c r="CA23" s="15">
        <v>0</v>
      </c>
      <c r="CB23" s="15">
        <v>0</v>
      </c>
      <c r="CC23" s="15">
        <v>18.471337579617835</v>
      </c>
      <c r="CD23" s="15">
        <v>0</v>
      </c>
      <c r="CE23" s="15">
        <v>1.2738853503184715</v>
      </c>
      <c r="CF23" s="15">
        <v>0.63694267515923575</v>
      </c>
      <c r="CG23" s="15">
        <v>0</v>
      </c>
      <c r="CH23" s="15">
        <v>0</v>
      </c>
      <c r="CI23" s="15">
        <v>0</v>
      </c>
      <c r="CJ23" s="15">
        <v>0</v>
      </c>
      <c r="CK23" s="15">
        <v>10.828025477707007</v>
      </c>
      <c r="CL23" s="15">
        <v>0</v>
      </c>
      <c r="CM23" s="15">
        <v>1.2738853503184715</v>
      </c>
      <c r="CN23" s="15">
        <v>0</v>
      </c>
      <c r="CO23" s="25">
        <f t="shared" si="6"/>
        <v>3.1847133757961785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3.1847133757961785</v>
      </c>
      <c r="CZ23" s="15">
        <v>0</v>
      </c>
      <c r="DA23" s="15">
        <v>0</v>
      </c>
      <c r="DB23" s="15">
        <v>0</v>
      </c>
      <c r="DC23" s="25">
        <f t="shared" si="7"/>
        <v>0</v>
      </c>
      <c r="DD23" s="15">
        <v>0</v>
      </c>
      <c r="DE23" s="25">
        <f t="shared" si="8"/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5">
        <v>0</v>
      </c>
      <c r="DU23" s="15">
        <v>0</v>
      </c>
      <c r="DV23" s="15">
        <v>0</v>
      </c>
      <c r="DW23" s="15">
        <v>0</v>
      </c>
      <c r="DX23" s="15">
        <v>0</v>
      </c>
      <c r="DY23" s="15">
        <v>0</v>
      </c>
      <c r="DZ23" s="15">
        <v>0</v>
      </c>
      <c r="EA23" s="15">
        <v>0</v>
      </c>
      <c r="EB23" s="15">
        <v>0</v>
      </c>
      <c r="EC23" s="25">
        <f t="shared" si="9"/>
        <v>0</v>
      </c>
      <c r="ED23" s="15">
        <v>0</v>
      </c>
      <c r="EE23" s="16">
        <v>100</v>
      </c>
    </row>
    <row r="24" spans="1:135" x14ac:dyDescent="0.2">
      <c r="A24" s="7" t="s">
        <v>406</v>
      </c>
      <c r="B24" s="7" t="s">
        <v>204</v>
      </c>
      <c r="C24" s="25">
        <f t="shared" si="0"/>
        <v>1.248266296809986</v>
      </c>
      <c r="D24" s="15">
        <v>0</v>
      </c>
      <c r="E24" s="15">
        <v>0</v>
      </c>
      <c r="F24" s="15">
        <v>0</v>
      </c>
      <c r="G24" s="15">
        <v>0</v>
      </c>
      <c r="H24" s="15">
        <v>0.13869625520110956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0.27739251040221913</v>
      </c>
      <c r="Q24" s="15">
        <v>0.83217753120665738</v>
      </c>
      <c r="R24" s="15">
        <v>0</v>
      </c>
      <c r="S24" s="15">
        <v>0</v>
      </c>
      <c r="T24" s="15">
        <v>0</v>
      </c>
      <c r="U24" s="25">
        <f t="shared" si="1"/>
        <v>7.7669902912621351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7.7669902912621351</v>
      </c>
      <c r="AK24" s="25">
        <f t="shared" si="2"/>
        <v>4.8543689320388346</v>
      </c>
      <c r="AL24" s="15">
        <v>0</v>
      </c>
      <c r="AM24" s="15">
        <v>0.13869625520110956</v>
      </c>
      <c r="AN24" s="15">
        <v>0.27739251040221913</v>
      </c>
      <c r="AO24" s="15">
        <v>0</v>
      </c>
      <c r="AP24" s="15">
        <v>3.8834951456310676</v>
      </c>
      <c r="AQ24" s="15">
        <v>0.55478502080443826</v>
      </c>
      <c r="AR24" s="15">
        <v>0</v>
      </c>
      <c r="AS24" s="15">
        <v>0</v>
      </c>
      <c r="AT24" s="15">
        <v>0</v>
      </c>
      <c r="AU24" s="25">
        <f t="shared" si="3"/>
        <v>6.9348127600554781</v>
      </c>
      <c r="AV24" s="15">
        <v>0</v>
      </c>
      <c r="AW24" s="15">
        <v>0</v>
      </c>
      <c r="AX24" s="15">
        <v>0</v>
      </c>
      <c r="AY24" s="15">
        <v>0</v>
      </c>
      <c r="AZ24" s="15">
        <v>0.13869625520110956</v>
      </c>
      <c r="BA24" s="15">
        <v>0</v>
      </c>
      <c r="BB24" s="15">
        <v>0</v>
      </c>
      <c r="BC24" s="15">
        <v>0</v>
      </c>
      <c r="BD24" s="15">
        <v>0</v>
      </c>
      <c r="BE24" s="15">
        <v>3.6061026352288486</v>
      </c>
      <c r="BF24" s="15">
        <v>0</v>
      </c>
      <c r="BG24" s="15">
        <v>0</v>
      </c>
      <c r="BH24" s="15">
        <v>0</v>
      </c>
      <c r="BI24" s="15">
        <v>3.19001386962552</v>
      </c>
      <c r="BJ24" s="15">
        <v>0</v>
      </c>
      <c r="BK24" s="25">
        <f t="shared" si="4"/>
        <v>13.869625520110956</v>
      </c>
      <c r="BL24" s="15">
        <v>0.27739251040221913</v>
      </c>
      <c r="BM24" s="15">
        <v>2.3578363384188625</v>
      </c>
      <c r="BN24" s="15">
        <v>0.55478502080443826</v>
      </c>
      <c r="BO24" s="15">
        <v>1.3869625520110958</v>
      </c>
      <c r="BP24" s="15">
        <v>2.0804438280166435</v>
      </c>
      <c r="BQ24" s="15">
        <v>0</v>
      </c>
      <c r="BR24" s="15">
        <v>5.4091539528432726</v>
      </c>
      <c r="BS24" s="15">
        <v>0.55478502080443826</v>
      </c>
      <c r="BT24" s="15">
        <v>1.248266296809986</v>
      </c>
      <c r="BU24" s="25">
        <f t="shared" si="5"/>
        <v>0.27739251040221913</v>
      </c>
      <c r="BV24" s="15">
        <v>0.27739251040221913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25">
        <f t="shared" si="6"/>
        <v>64.77115117891816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0.27739251040221913</v>
      </c>
      <c r="CW24" s="15">
        <v>0</v>
      </c>
      <c r="CX24" s="15">
        <v>0.27739251040221913</v>
      </c>
      <c r="CY24" s="15">
        <v>2.7739251040221915</v>
      </c>
      <c r="CZ24" s="15">
        <v>0</v>
      </c>
      <c r="DA24" s="15">
        <v>60.471567267683767</v>
      </c>
      <c r="DB24" s="15">
        <v>0.97087378640776689</v>
      </c>
      <c r="DC24" s="25">
        <f t="shared" si="7"/>
        <v>0.13869625520110956</v>
      </c>
      <c r="DD24" s="15">
        <v>0.13869625520110956</v>
      </c>
      <c r="DE24" s="25">
        <f t="shared" si="8"/>
        <v>0.13869625520110956</v>
      </c>
      <c r="DF24" s="15">
        <v>0</v>
      </c>
      <c r="DG24" s="15">
        <v>0</v>
      </c>
      <c r="DH24" s="15">
        <v>0</v>
      </c>
      <c r="DI24" s="15">
        <v>0</v>
      </c>
      <c r="DJ24" s="15">
        <v>0.13869625520110956</v>
      </c>
      <c r="DK24" s="15">
        <v>0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5">
        <v>0</v>
      </c>
      <c r="DU24" s="15">
        <v>0</v>
      </c>
      <c r="DV24" s="15">
        <v>0</v>
      </c>
      <c r="DW24" s="15">
        <v>0</v>
      </c>
      <c r="DX24" s="15">
        <v>0</v>
      </c>
      <c r="DY24" s="15">
        <v>0</v>
      </c>
      <c r="DZ24" s="15">
        <v>0</v>
      </c>
      <c r="EA24" s="15">
        <v>0</v>
      </c>
      <c r="EB24" s="15">
        <v>0</v>
      </c>
      <c r="EC24" s="25">
        <f t="shared" si="9"/>
        <v>0</v>
      </c>
      <c r="ED24" s="15">
        <v>0</v>
      </c>
      <c r="EE24" s="16">
        <v>100</v>
      </c>
    </row>
    <row r="25" spans="1:135" x14ac:dyDescent="0.2">
      <c r="A25" s="44" t="s">
        <v>301</v>
      </c>
      <c r="B25" s="44" t="s">
        <v>205</v>
      </c>
      <c r="C25" s="25">
        <f t="shared" si="0"/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25">
        <f t="shared" si="1"/>
        <v>100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100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25">
        <f t="shared" si="2"/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25">
        <f t="shared" si="3"/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25">
        <f t="shared" si="4"/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25">
        <f t="shared" si="5"/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0</v>
      </c>
      <c r="CO25" s="25">
        <f t="shared" si="6"/>
        <v>0</v>
      </c>
      <c r="CP25" s="15">
        <v>0</v>
      </c>
      <c r="CQ25" s="15">
        <v>0</v>
      </c>
      <c r="CR25" s="15">
        <v>0</v>
      </c>
      <c r="CS25" s="15">
        <v>0</v>
      </c>
      <c r="CT25" s="15">
        <v>0</v>
      </c>
      <c r="CU25" s="15">
        <v>0</v>
      </c>
      <c r="CV25" s="15">
        <v>0</v>
      </c>
      <c r="CW25" s="15">
        <v>0</v>
      </c>
      <c r="CX25" s="15">
        <v>0</v>
      </c>
      <c r="CY25" s="15">
        <v>0</v>
      </c>
      <c r="CZ25" s="15">
        <v>0</v>
      </c>
      <c r="DA25" s="15">
        <v>0</v>
      </c>
      <c r="DB25" s="15">
        <v>0</v>
      </c>
      <c r="DC25" s="25">
        <f t="shared" si="7"/>
        <v>0</v>
      </c>
      <c r="DD25" s="15">
        <v>0</v>
      </c>
      <c r="DE25" s="25">
        <f t="shared" si="8"/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0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5">
        <v>0</v>
      </c>
      <c r="DU25" s="15">
        <v>0</v>
      </c>
      <c r="DV25" s="15">
        <v>0</v>
      </c>
      <c r="DW25" s="15">
        <v>0</v>
      </c>
      <c r="DX25" s="15">
        <v>0</v>
      </c>
      <c r="DY25" s="15">
        <v>0</v>
      </c>
      <c r="DZ25" s="15">
        <v>0</v>
      </c>
      <c r="EA25" s="15">
        <v>0</v>
      </c>
      <c r="EB25" s="15">
        <v>0</v>
      </c>
      <c r="EC25" s="25">
        <f t="shared" si="9"/>
        <v>0</v>
      </c>
      <c r="ED25" s="15">
        <v>0</v>
      </c>
      <c r="EE25" s="16">
        <v>100</v>
      </c>
    </row>
    <row r="26" spans="1:135" x14ac:dyDescent="0.2">
      <c r="A26" s="7" t="s">
        <v>206</v>
      </c>
      <c r="B26" s="7" t="s">
        <v>207</v>
      </c>
      <c r="C26" s="25">
        <f t="shared" si="0"/>
        <v>3.2989690721649483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0.10309278350515465</v>
      </c>
      <c r="N26" s="15">
        <v>0</v>
      </c>
      <c r="O26" s="15">
        <v>0</v>
      </c>
      <c r="P26" s="15">
        <v>3.1958762886597936</v>
      </c>
      <c r="Q26" s="15">
        <v>0</v>
      </c>
      <c r="R26" s="15">
        <v>0</v>
      </c>
      <c r="S26" s="15">
        <v>0</v>
      </c>
      <c r="T26" s="15">
        <v>0</v>
      </c>
      <c r="U26" s="25">
        <f t="shared" si="1"/>
        <v>45.773195876288653</v>
      </c>
      <c r="V26" s="15">
        <v>0.30927835051546393</v>
      </c>
      <c r="W26" s="15">
        <v>0.2061855670103093</v>
      </c>
      <c r="X26" s="15">
        <v>0.10309278350515465</v>
      </c>
      <c r="Y26" s="15">
        <v>0</v>
      </c>
      <c r="Z26" s="15">
        <v>1.134020618556701</v>
      </c>
      <c r="AA26" s="15">
        <v>2.6804123711340204</v>
      </c>
      <c r="AB26" s="15">
        <v>0</v>
      </c>
      <c r="AC26" s="15">
        <v>21.958762886597938</v>
      </c>
      <c r="AD26" s="15">
        <v>0</v>
      </c>
      <c r="AE26" s="15">
        <v>3.608247422680412</v>
      </c>
      <c r="AF26" s="15">
        <v>10.515463917525773</v>
      </c>
      <c r="AG26" s="15">
        <v>0</v>
      </c>
      <c r="AH26" s="15">
        <v>2.6804123711340204</v>
      </c>
      <c r="AI26" s="15">
        <v>0.82474226804123718</v>
      </c>
      <c r="AJ26" s="15">
        <v>1.7525773195876289</v>
      </c>
      <c r="AK26" s="25">
        <f t="shared" si="2"/>
        <v>46.494845360824741</v>
      </c>
      <c r="AL26" s="15">
        <v>15.051546391752577</v>
      </c>
      <c r="AM26" s="15">
        <v>6.9072164948453612</v>
      </c>
      <c r="AN26" s="15">
        <v>4.6391752577319592</v>
      </c>
      <c r="AO26" s="15">
        <v>0.10309278350515465</v>
      </c>
      <c r="AP26" s="15">
        <v>6.9072164948453612</v>
      </c>
      <c r="AQ26" s="15">
        <v>12.68041237113402</v>
      </c>
      <c r="AR26" s="15">
        <v>0</v>
      </c>
      <c r="AS26" s="15">
        <v>0</v>
      </c>
      <c r="AT26" s="15">
        <v>0.2061855670103093</v>
      </c>
      <c r="AU26" s="25">
        <f t="shared" si="3"/>
        <v>0.10309278350515465</v>
      </c>
      <c r="AV26" s="15">
        <v>0</v>
      </c>
      <c r="AW26" s="15">
        <v>0.10309278350515465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25">
        <f t="shared" si="4"/>
        <v>1.8556701030927836</v>
      </c>
      <c r="BL26" s="15">
        <v>0</v>
      </c>
      <c r="BM26" s="15">
        <v>0.30927835051546393</v>
      </c>
      <c r="BN26" s="15">
        <v>0</v>
      </c>
      <c r="BO26" s="15">
        <v>0.51546391752577314</v>
      </c>
      <c r="BP26" s="15">
        <v>0.82474226804123718</v>
      </c>
      <c r="BQ26" s="15">
        <v>0.10309278350515465</v>
      </c>
      <c r="BR26" s="15">
        <v>0</v>
      </c>
      <c r="BS26" s="15">
        <v>0</v>
      </c>
      <c r="BT26" s="15">
        <v>0.10309278350515465</v>
      </c>
      <c r="BU26" s="25">
        <f t="shared" si="5"/>
        <v>1.134020618556701</v>
      </c>
      <c r="BV26" s="15">
        <v>0</v>
      </c>
      <c r="BW26" s="15">
        <v>0</v>
      </c>
      <c r="BX26" s="15">
        <v>0</v>
      </c>
      <c r="BY26" s="15">
        <v>0.2061855670103093</v>
      </c>
      <c r="BZ26" s="15">
        <v>0</v>
      </c>
      <c r="CA26" s="15">
        <v>0</v>
      </c>
      <c r="CB26" s="15">
        <v>0</v>
      </c>
      <c r="CC26" s="15">
        <v>0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0.30927835051546393</v>
      </c>
      <c r="CL26" s="15">
        <v>0</v>
      </c>
      <c r="CM26" s="15">
        <v>0.61855670103092786</v>
      </c>
      <c r="CN26" s="15">
        <v>0</v>
      </c>
      <c r="CO26" s="25">
        <f t="shared" si="6"/>
        <v>0</v>
      </c>
      <c r="CP26" s="15">
        <v>0</v>
      </c>
      <c r="CQ26" s="15">
        <v>0</v>
      </c>
      <c r="CR26" s="15">
        <v>0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25">
        <f t="shared" si="7"/>
        <v>0.2061855670103093</v>
      </c>
      <c r="DD26" s="15">
        <v>0.2061855670103093</v>
      </c>
      <c r="DE26" s="25">
        <f t="shared" si="8"/>
        <v>1.1340206185567012</v>
      </c>
      <c r="DF26" s="15">
        <v>0.10309278350515465</v>
      </c>
      <c r="DG26" s="15">
        <v>0.10309278350515465</v>
      </c>
      <c r="DH26" s="15">
        <v>0.2061855670103093</v>
      </c>
      <c r="DI26" s="15">
        <v>0.10309278350515465</v>
      </c>
      <c r="DJ26" s="15">
        <v>0</v>
      </c>
      <c r="DK26" s="15">
        <v>0</v>
      </c>
      <c r="DL26" s="15">
        <v>0.10309278350515465</v>
      </c>
      <c r="DM26" s="15">
        <v>0</v>
      </c>
      <c r="DN26" s="15">
        <v>0</v>
      </c>
      <c r="DO26" s="15">
        <v>0.30927835051546393</v>
      </c>
      <c r="DP26" s="15">
        <v>0.10309278350515465</v>
      </c>
      <c r="DQ26" s="15">
        <v>0.10309278350515465</v>
      </c>
      <c r="DR26" s="15">
        <v>0</v>
      </c>
      <c r="DS26" s="15">
        <v>0</v>
      </c>
      <c r="DT26" s="15">
        <v>0</v>
      </c>
      <c r="DU26" s="15">
        <v>0</v>
      </c>
      <c r="DV26" s="15">
        <v>0</v>
      </c>
      <c r="DW26" s="15">
        <v>0</v>
      </c>
      <c r="DX26" s="15">
        <v>0</v>
      </c>
      <c r="DY26" s="15">
        <v>0</v>
      </c>
      <c r="DZ26" s="15">
        <v>0</v>
      </c>
      <c r="EA26" s="15">
        <v>0</v>
      </c>
      <c r="EB26" s="15">
        <v>0</v>
      </c>
      <c r="EC26" s="25">
        <f t="shared" si="9"/>
        <v>0</v>
      </c>
      <c r="ED26" s="15">
        <v>0</v>
      </c>
      <c r="EE26" s="16">
        <v>100</v>
      </c>
    </row>
    <row r="27" spans="1:135" x14ac:dyDescent="0.2">
      <c r="A27" s="7" t="s">
        <v>208</v>
      </c>
      <c r="B27" s="7" t="s">
        <v>209</v>
      </c>
      <c r="C27" s="25">
        <f t="shared" si="0"/>
        <v>19.597989949748744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10.050251256281408</v>
      </c>
      <c r="T27" s="15">
        <v>9.5477386934673358</v>
      </c>
      <c r="U27" s="25">
        <f t="shared" si="1"/>
        <v>0.50251256281407031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0.50251256281407031</v>
      </c>
      <c r="AI27" s="15">
        <v>0</v>
      </c>
      <c r="AJ27" s="15">
        <v>0</v>
      </c>
      <c r="AK27" s="25">
        <f t="shared" si="2"/>
        <v>0.50251256281407031</v>
      </c>
      <c r="AL27" s="15">
        <v>0</v>
      </c>
      <c r="AM27" s="15">
        <v>0.50251256281407031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25">
        <f t="shared" si="3"/>
        <v>18.090452261306531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11.557788944723619</v>
      </c>
      <c r="BE27" s="15">
        <v>5.025125628140704</v>
      </c>
      <c r="BF27" s="15">
        <v>1.0050251256281406</v>
      </c>
      <c r="BG27" s="15">
        <v>0</v>
      </c>
      <c r="BH27" s="15">
        <v>0</v>
      </c>
      <c r="BI27" s="15">
        <v>0.50251256281407031</v>
      </c>
      <c r="BJ27" s="15">
        <v>0</v>
      </c>
      <c r="BK27" s="25">
        <f t="shared" si="4"/>
        <v>1.0050251256281406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1.0050251256281406</v>
      </c>
      <c r="BT27" s="15">
        <v>0</v>
      </c>
      <c r="BU27" s="25">
        <f t="shared" si="5"/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>
        <v>0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0</v>
      </c>
      <c r="CN27" s="15">
        <v>0</v>
      </c>
      <c r="CO27" s="25">
        <f t="shared" si="6"/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0</v>
      </c>
      <c r="CV27" s="15">
        <v>0</v>
      </c>
      <c r="CW27" s="15">
        <v>0</v>
      </c>
      <c r="CX27" s="15">
        <v>0</v>
      </c>
      <c r="CY27" s="15">
        <v>0</v>
      </c>
      <c r="CZ27" s="15">
        <v>0</v>
      </c>
      <c r="DA27" s="15">
        <v>0</v>
      </c>
      <c r="DB27" s="15">
        <v>0</v>
      </c>
      <c r="DC27" s="25">
        <f t="shared" si="7"/>
        <v>0</v>
      </c>
      <c r="DD27" s="15">
        <v>0</v>
      </c>
      <c r="DE27" s="25">
        <f t="shared" si="8"/>
        <v>59.798994974874368</v>
      </c>
      <c r="DF27" s="15">
        <v>0</v>
      </c>
      <c r="DG27" s="15">
        <v>0.50251256281407031</v>
      </c>
      <c r="DH27" s="15">
        <v>0</v>
      </c>
      <c r="DI27" s="15">
        <v>0</v>
      </c>
      <c r="DJ27" s="15">
        <v>0</v>
      </c>
      <c r="DK27" s="15">
        <v>0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5.025125628140704</v>
      </c>
      <c r="DS27" s="15">
        <v>14.07035175879397</v>
      </c>
      <c r="DT27" s="15">
        <v>36.683417085427131</v>
      </c>
      <c r="DU27" s="15">
        <v>0.50251256281407031</v>
      </c>
      <c r="DV27" s="15">
        <v>1.5075376884422109</v>
      </c>
      <c r="DW27" s="15">
        <v>0</v>
      </c>
      <c r="DX27" s="15">
        <v>0</v>
      </c>
      <c r="DY27" s="15">
        <v>1.0050251256281406</v>
      </c>
      <c r="DZ27" s="15">
        <v>0</v>
      </c>
      <c r="EA27" s="15">
        <v>0</v>
      </c>
      <c r="EB27" s="15">
        <v>0.50251256281407031</v>
      </c>
      <c r="EC27" s="25">
        <f t="shared" si="9"/>
        <v>0.50251256281407031</v>
      </c>
      <c r="ED27" s="15">
        <v>0.50251256281407031</v>
      </c>
      <c r="EE27" s="16">
        <v>100</v>
      </c>
    </row>
    <row r="28" spans="1:135" x14ac:dyDescent="0.2">
      <c r="A28" s="7" t="s">
        <v>302</v>
      </c>
      <c r="B28" s="7" t="s">
        <v>210</v>
      </c>
      <c r="C28" s="25">
        <f t="shared" si="0"/>
        <v>0.87209302325581395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0.29069767441860467</v>
      </c>
      <c r="Q28" s="15">
        <v>0</v>
      </c>
      <c r="R28" s="15">
        <v>0</v>
      </c>
      <c r="S28" s="15">
        <v>0.58139534883720934</v>
      </c>
      <c r="T28" s="15">
        <v>0</v>
      </c>
      <c r="U28" s="25">
        <f t="shared" si="1"/>
        <v>2.3255813953488373</v>
      </c>
      <c r="V28" s="15">
        <v>0</v>
      </c>
      <c r="W28" s="15">
        <v>0</v>
      </c>
      <c r="X28" s="15">
        <v>1.7441860465116279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0.58139534883720934</v>
      </c>
      <c r="AG28" s="15">
        <v>0</v>
      </c>
      <c r="AH28" s="15">
        <v>0</v>
      </c>
      <c r="AI28" s="15">
        <v>0</v>
      </c>
      <c r="AJ28" s="15">
        <v>0</v>
      </c>
      <c r="AK28" s="25">
        <f t="shared" si="2"/>
        <v>0.29069767441860467</v>
      </c>
      <c r="AL28" s="15">
        <v>0</v>
      </c>
      <c r="AM28" s="15">
        <v>0.29069767441860467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25">
        <f t="shared" si="3"/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25">
        <f t="shared" si="4"/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25">
        <f t="shared" si="5"/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0</v>
      </c>
      <c r="CN28" s="15">
        <v>0</v>
      </c>
      <c r="CO28" s="25">
        <f t="shared" si="6"/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0</v>
      </c>
      <c r="CV28" s="15">
        <v>0</v>
      </c>
      <c r="CW28" s="15">
        <v>0</v>
      </c>
      <c r="CX28" s="15">
        <v>0</v>
      </c>
      <c r="CY28" s="15">
        <v>0</v>
      </c>
      <c r="CZ28" s="15">
        <v>0</v>
      </c>
      <c r="DA28" s="15">
        <v>0</v>
      </c>
      <c r="DB28" s="15">
        <v>0</v>
      </c>
      <c r="DC28" s="25">
        <f t="shared" si="7"/>
        <v>1.4534883720930232</v>
      </c>
      <c r="DD28" s="15">
        <v>1.4534883720930232</v>
      </c>
      <c r="DE28" s="25">
        <f t="shared" si="8"/>
        <v>95.058139534883722</v>
      </c>
      <c r="DF28" s="15">
        <v>0</v>
      </c>
      <c r="DG28" s="15">
        <v>0.29069767441860467</v>
      </c>
      <c r="DH28" s="15">
        <v>0.29069767441860467</v>
      </c>
      <c r="DI28" s="15">
        <v>0</v>
      </c>
      <c r="DJ28" s="15">
        <v>39.825581395348834</v>
      </c>
      <c r="DK28" s="15">
        <v>0</v>
      </c>
      <c r="DL28" s="15">
        <v>28.488372093023255</v>
      </c>
      <c r="DM28" s="15">
        <v>0</v>
      </c>
      <c r="DN28" s="15">
        <v>0</v>
      </c>
      <c r="DO28" s="15">
        <v>0</v>
      </c>
      <c r="DP28" s="15">
        <v>0</v>
      </c>
      <c r="DQ28" s="15">
        <v>0.29069767441860467</v>
      </c>
      <c r="DR28" s="15">
        <v>0</v>
      </c>
      <c r="DS28" s="15">
        <v>0.29069767441860467</v>
      </c>
      <c r="DT28" s="15">
        <v>15.988372093023257</v>
      </c>
      <c r="DU28" s="15">
        <v>8.4302325581395348</v>
      </c>
      <c r="DV28" s="15">
        <v>0.58139534883720934</v>
      </c>
      <c r="DW28" s="15">
        <v>0.58139534883720934</v>
      </c>
      <c r="DX28" s="15">
        <v>0</v>
      </c>
      <c r="DY28" s="15">
        <v>0</v>
      </c>
      <c r="DZ28" s="15">
        <v>0</v>
      </c>
      <c r="EA28" s="15">
        <v>0</v>
      </c>
      <c r="EB28" s="15">
        <v>0</v>
      </c>
      <c r="EC28" s="25">
        <f t="shared" si="9"/>
        <v>0</v>
      </c>
      <c r="ED28" s="15">
        <v>0</v>
      </c>
      <c r="EE28" s="16">
        <v>100</v>
      </c>
    </row>
    <row r="29" spans="1:135" x14ac:dyDescent="0.2">
      <c r="A29" s="7" t="s">
        <v>211</v>
      </c>
      <c r="B29" s="7" t="s">
        <v>212</v>
      </c>
      <c r="C29" s="25">
        <f t="shared" si="0"/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25">
        <f t="shared" si="1"/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25">
        <f t="shared" si="2"/>
        <v>84.8</v>
      </c>
      <c r="AL29" s="15">
        <v>0</v>
      </c>
      <c r="AM29" s="15">
        <v>0</v>
      </c>
      <c r="AN29" s="15">
        <v>0.8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84</v>
      </c>
      <c r="AU29" s="25">
        <f t="shared" si="3"/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25">
        <f t="shared" si="4"/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25">
        <f t="shared" si="5"/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25">
        <f t="shared" si="6"/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0</v>
      </c>
      <c r="DB29" s="15">
        <v>0</v>
      </c>
      <c r="DC29" s="25">
        <f t="shared" si="7"/>
        <v>0</v>
      </c>
      <c r="DD29" s="15">
        <v>0</v>
      </c>
      <c r="DE29" s="25">
        <f t="shared" si="8"/>
        <v>15.200000000000001</v>
      </c>
      <c r="DF29" s="15">
        <v>0</v>
      </c>
      <c r="DG29" s="15">
        <v>0</v>
      </c>
      <c r="DH29" s="15">
        <v>0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1.6</v>
      </c>
      <c r="DT29" s="15">
        <v>0</v>
      </c>
      <c r="DU29" s="15">
        <v>0.8</v>
      </c>
      <c r="DV29" s="15">
        <v>0</v>
      </c>
      <c r="DW29" s="15">
        <v>0</v>
      </c>
      <c r="DX29" s="15">
        <v>0</v>
      </c>
      <c r="DY29" s="15">
        <v>12.8</v>
      </c>
      <c r="DZ29" s="15">
        <v>0</v>
      </c>
      <c r="EA29" s="15">
        <v>0</v>
      </c>
      <c r="EB29" s="15">
        <v>0</v>
      </c>
      <c r="EC29" s="25">
        <f t="shared" si="9"/>
        <v>0</v>
      </c>
      <c r="ED29" s="15">
        <v>0</v>
      </c>
      <c r="EE29" s="16">
        <v>100</v>
      </c>
    </row>
    <row r="30" spans="1:135" x14ac:dyDescent="0.2">
      <c r="A30" s="7" t="s">
        <v>303</v>
      </c>
      <c r="B30" s="7" t="s">
        <v>213</v>
      </c>
      <c r="C30" s="25">
        <f t="shared" si="0"/>
        <v>6.0569351907934582E-2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6.0569351907934582E-2</v>
      </c>
      <c r="Q30" s="15">
        <v>0</v>
      </c>
      <c r="R30" s="15">
        <v>0</v>
      </c>
      <c r="S30" s="15">
        <v>0</v>
      </c>
      <c r="T30" s="15">
        <v>0</v>
      </c>
      <c r="U30" s="25">
        <f t="shared" si="1"/>
        <v>0.84797092671108409</v>
      </c>
      <c r="V30" s="15">
        <v>0</v>
      </c>
      <c r="W30" s="15">
        <v>6.0569351907934582E-2</v>
      </c>
      <c r="X30" s="15">
        <v>0</v>
      </c>
      <c r="Y30" s="15">
        <v>0.60569351907934588</v>
      </c>
      <c r="Z30" s="15">
        <v>0</v>
      </c>
      <c r="AA30" s="15">
        <v>6.0569351907934582E-2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6.0569351907934582E-2</v>
      </c>
      <c r="AH30" s="15">
        <v>6.0569351907934582E-2</v>
      </c>
      <c r="AI30" s="15">
        <v>0</v>
      </c>
      <c r="AJ30" s="15">
        <v>0</v>
      </c>
      <c r="AK30" s="25">
        <f t="shared" si="2"/>
        <v>1.9987886129618413</v>
      </c>
      <c r="AL30" s="15">
        <v>1.6353725015142337</v>
      </c>
      <c r="AM30" s="15">
        <v>0</v>
      </c>
      <c r="AN30" s="15">
        <v>6.0569351907934582E-2</v>
      </c>
      <c r="AO30" s="15">
        <v>0</v>
      </c>
      <c r="AP30" s="15">
        <v>6.0569351907934582E-2</v>
      </c>
      <c r="AQ30" s="15">
        <v>0.12113870381586916</v>
      </c>
      <c r="AR30" s="15">
        <v>0.12113870381586916</v>
      </c>
      <c r="AS30" s="15">
        <v>0</v>
      </c>
      <c r="AT30" s="15">
        <v>0</v>
      </c>
      <c r="AU30" s="25">
        <f t="shared" si="3"/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25">
        <f t="shared" si="4"/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25">
        <f t="shared" si="5"/>
        <v>0.24227740763173833</v>
      </c>
      <c r="BV30" s="15">
        <v>0</v>
      </c>
      <c r="BW30" s="15">
        <v>6.0569351907934582E-2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6.0569351907934582E-2</v>
      </c>
      <c r="CL30" s="15">
        <v>0</v>
      </c>
      <c r="CM30" s="15">
        <v>0</v>
      </c>
      <c r="CN30" s="15">
        <v>0.12113870381586916</v>
      </c>
      <c r="CO30" s="25">
        <f t="shared" si="6"/>
        <v>6.0569351907934582E-2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6.0569351907934582E-2</v>
      </c>
      <c r="DC30" s="25">
        <f t="shared" si="7"/>
        <v>0</v>
      </c>
      <c r="DD30" s="15">
        <v>0</v>
      </c>
      <c r="DE30" s="25">
        <f t="shared" si="8"/>
        <v>92.731677771047842</v>
      </c>
      <c r="DF30" s="15">
        <v>84.130829800121148</v>
      </c>
      <c r="DG30" s="15">
        <v>5.1483949121744397</v>
      </c>
      <c r="DH30" s="15">
        <v>2.9678982434887948</v>
      </c>
      <c r="DI30" s="15">
        <v>0.24227740763173833</v>
      </c>
      <c r="DJ30" s="15">
        <v>0</v>
      </c>
      <c r="DK30" s="15">
        <v>0</v>
      </c>
      <c r="DL30" s="15">
        <v>0</v>
      </c>
      <c r="DM30" s="15">
        <v>0</v>
      </c>
      <c r="DN30" s="15">
        <v>6.0569351907934582E-2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0.18170805572380377</v>
      </c>
      <c r="EC30" s="25">
        <f t="shared" si="9"/>
        <v>4.058146577831617</v>
      </c>
      <c r="ED30" s="15">
        <v>4.058146577831617</v>
      </c>
      <c r="EE30" s="16">
        <v>100</v>
      </c>
    </row>
    <row r="31" spans="1:135" x14ac:dyDescent="0.2">
      <c r="A31" s="7" t="s">
        <v>214</v>
      </c>
      <c r="B31" s="7" t="s">
        <v>215</v>
      </c>
      <c r="C31" s="25">
        <f t="shared" si="0"/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25">
        <f t="shared" si="1"/>
        <v>0.46296296296296291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0.46296296296296291</v>
      </c>
      <c r="AK31" s="25">
        <f t="shared" si="2"/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25">
        <f t="shared" si="3"/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25">
        <f t="shared" si="4"/>
        <v>3.2407407407407405</v>
      </c>
      <c r="BL31" s="15">
        <v>0</v>
      </c>
      <c r="BM31" s="15">
        <v>0.92592592592592582</v>
      </c>
      <c r="BN31" s="15">
        <v>0</v>
      </c>
      <c r="BO31" s="15">
        <v>2.3148148148148149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25">
        <f t="shared" si="5"/>
        <v>96.296296296296291</v>
      </c>
      <c r="BV31" s="15">
        <v>0.46296296296296291</v>
      </c>
      <c r="BW31" s="15">
        <v>2.7777777777777777</v>
      </c>
      <c r="BX31" s="15">
        <v>0.92592592592592582</v>
      </c>
      <c r="BY31" s="15">
        <v>0.92592592592592582</v>
      </c>
      <c r="BZ31" s="15">
        <v>58.333333333333336</v>
      </c>
      <c r="CA31" s="15">
        <v>0</v>
      </c>
      <c r="CB31" s="15">
        <v>0.46296296296296291</v>
      </c>
      <c r="CC31" s="15">
        <v>2.3148148148148149</v>
      </c>
      <c r="CD31" s="15">
        <v>0</v>
      </c>
      <c r="CE31" s="15">
        <v>2.7777777777777777</v>
      </c>
      <c r="CF31" s="15">
        <v>9.7222222222222232</v>
      </c>
      <c r="CG31" s="15">
        <v>0</v>
      </c>
      <c r="CH31" s="15">
        <v>0</v>
      </c>
      <c r="CI31" s="15">
        <v>0.46296296296296291</v>
      </c>
      <c r="CJ31" s="15">
        <v>0</v>
      </c>
      <c r="CK31" s="15">
        <v>17.12962962962963</v>
      </c>
      <c r="CL31" s="15">
        <v>0</v>
      </c>
      <c r="CM31" s="15">
        <v>0</v>
      </c>
      <c r="CN31" s="15">
        <v>0</v>
      </c>
      <c r="CO31" s="25">
        <f t="shared" si="6"/>
        <v>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15">
        <v>0</v>
      </c>
      <c r="DA31" s="15">
        <v>0</v>
      </c>
      <c r="DB31" s="15">
        <v>0</v>
      </c>
      <c r="DC31" s="25">
        <f t="shared" si="7"/>
        <v>0</v>
      </c>
      <c r="DD31" s="15">
        <v>0</v>
      </c>
      <c r="DE31" s="25">
        <f t="shared" si="8"/>
        <v>0</v>
      </c>
      <c r="DF31" s="15">
        <v>0</v>
      </c>
      <c r="DG31" s="15">
        <v>0</v>
      </c>
      <c r="DH31" s="15">
        <v>0</v>
      </c>
      <c r="DI31" s="15">
        <v>0</v>
      </c>
      <c r="DJ31" s="15">
        <v>0</v>
      </c>
      <c r="DK31" s="15">
        <v>0</v>
      </c>
      <c r="DL31" s="15">
        <v>0</v>
      </c>
      <c r="DM31" s="15">
        <v>0</v>
      </c>
      <c r="DN31" s="15">
        <v>0</v>
      </c>
      <c r="DO31" s="15">
        <v>0</v>
      </c>
      <c r="DP31" s="15">
        <v>0</v>
      </c>
      <c r="DQ31" s="15">
        <v>0</v>
      </c>
      <c r="DR31" s="15">
        <v>0</v>
      </c>
      <c r="DS31" s="15">
        <v>0</v>
      </c>
      <c r="DT31" s="15">
        <v>0</v>
      </c>
      <c r="DU31" s="15">
        <v>0</v>
      </c>
      <c r="DV31" s="15">
        <v>0</v>
      </c>
      <c r="DW31" s="15">
        <v>0</v>
      </c>
      <c r="DX31" s="15">
        <v>0</v>
      </c>
      <c r="DY31" s="15">
        <v>0</v>
      </c>
      <c r="DZ31" s="15">
        <v>0</v>
      </c>
      <c r="EA31" s="15">
        <v>0</v>
      </c>
      <c r="EB31" s="15">
        <v>0</v>
      </c>
      <c r="EC31" s="25">
        <f t="shared" si="9"/>
        <v>0</v>
      </c>
      <c r="ED31" s="15">
        <v>0</v>
      </c>
      <c r="EE31" s="16">
        <v>100</v>
      </c>
    </row>
    <row r="32" spans="1:135" x14ac:dyDescent="0.2">
      <c r="A32" s="7" t="s">
        <v>216</v>
      </c>
      <c r="B32" s="7" t="s">
        <v>217</v>
      </c>
      <c r="C32" s="25">
        <f t="shared" si="0"/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25">
        <f t="shared" si="1"/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25">
        <f t="shared" si="2"/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25">
        <f t="shared" si="3"/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25">
        <f t="shared" si="4"/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25">
        <f t="shared" si="5"/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>
        <v>0</v>
      </c>
      <c r="CK32" s="15">
        <v>0</v>
      </c>
      <c r="CL32" s="15">
        <v>0</v>
      </c>
      <c r="CM32" s="15">
        <v>0</v>
      </c>
      <c r="CN32" s="15">
        <v>0</v>
      </c>
      <c r="CO32" s="25">
        <f t="shared" si="6"/>
        <v>0</v>
      </c>
      <c r="CP32" s="15">
        <v>0</v>
      </c>
      <c r="CQ32" s="15">
        <v>0</v>
      </c>
      <c r="CR32" s="15">
        <v>0</v>
      </c>
      <c r="CS32" s="15">
        <v>0</v>
      </c>
      <c r="CT32" s="15">
        <v>0</v>
      </c>
      <c r="CU32" s="15">
        <v>0</v>
      </c>
      <c r="CV32" s="15">
        <v>0</v>
      </c>
      <c r="CW32" s="15">
        <v>0</v>
      </c>
      <c r="CX32" s="15">
        <v>0</v>
      </c>
      <c r="CY32" s="15">
        <v>0</v>
      </c>
      <c r="CZ32" s="15">
        <v>0</v>
      </c>
      <c r="DA32" s="15">
        <v>0</v>
      </c>
      <c r="DB32" s="15">
        <v>0</v>
      </c>
      <c r="DC32" s="25">
        <f t="shared" si="7"/>
        <v>0</v>
      </c>
      <c r="DD32" s="15">
        <v>0</v>
      </c>
      <c r="DE32" s="25">
        <f t="shared" si="8"/>
        <v>100</v>
      </c>
      <c r="DF32" s="15">
        <v>5.3097345132743365</v>
      </c>
      <c r="DG32" s="15">
        <v>9.7345132743362832</v>
      </c>
      <c r="DH32" s="15">
        <v>0</v>
      </c>
      <c r="DI32" s="15">
        <v>0</v>
      </c>
      <c r="DJ32" s="15">
        <v>0</v>
      </c>
      <c r="DK32" s="15">
        <v>0</v>
      </c>
      <c r="DL32" s="15">
        <v>32.743362831858406</v>
      </c>
      <c r="DM32" s="15">
        <v>0</v>
      </c>
      <c r="DN32" s="15">
        <v>0</v>
      </c>
      <c r="DO32" s="15">
        <v>1.7699115044247788</v>
      </c>
      <c r="DP32" s="15">
        <v>1.7699115044247788</v>
      </c>
      <c r="DQ32" s="15">
        <v>0</v>
      </c>
      <c r="DR32" s="15">
        <v>0</v>
      </c>
      <c r="DS32" s="15">
        <v>0</v>
      </c>
      <c r="DT32" s="15">
        <v>0</v>
      </c>
      <c r="DU32" s="15">
        <v>33.628318584070797</v>
      </c>
      <c r="DV32" s="15">
        <v>0.88495575221238942</v>
      </c>
      <c r="DW32" s="15">
        <v>1.7699115044247788</v>
      </c>
      <c r="DX32" s="15">
        <v>12.389380530973451</v>
      </c>
      <c r="DY32" s="15">
        <v>0</v>
      </c>
      <c r="DZ32" s="15">
        <v>0</v>
      </c>
      <c r="EA32" s="15">
        <v>0</v>
      </c>
      <c r="EB32" s="15">
        <v>0</v>
      </c>
      <c r="EC32" s="25">
        <f t="shared" si="9"/>
        <v>0</v>
      </c>
      <c r="ED32" s="15">
        <v>0</v>
      </c>
      <c r="EE32" s="16">
        <v>100</v>
      </c>
    </row>
    <row r="33" spans="1:135" x14ac:dyDescent="0.2">
      <c r="A33" s="7" t="s">
        <v>218</v>
      </c>
      <c r="B33" s="7" t="s">
        <v>219</v>
      </c>
      <c r="C33" s="25">
        <f t="shared" si="0"/>
        <v>9.5785440613026829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0.38314176245210724</v>
      </c>
      <c r="O33" s="15">
        <v>0</v>
      </c>
      <c r="P33" s="15">
        <v>0.38314176245210724</v>
      </c>
      <c r="Q33" s="15">
        <v>7.4712643678160928</v>
      </c>
      <c r="R33" s="15">
        <v>1.3409961685823755</v>
      </c>
      <c r="S33" s="15">
        <v>0</v>
      </c>
      <c r="T33" s="15">
        <v>0</v>
      </c>
      <c r="U33" s="25">
        <f t="shared" si="1"/>
        <v>0.19157088122605362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0.19157088122605362</v>
      </c>
      <c r="AK33" s="25">
        <f t="shared" si="2"/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25">
        <f t="shared" si="3"/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25">
        <f t="shared" si="4"/>
        <v>5.5555555555555554</v>
      </c>
      <c r="BL33" s="15">
        <v>0</v>
      </c>
      <c r="BM33" s="15">
        <v>0.19157088122605362</v>
      </c>
      <c r="BN33" s="15">
        <v>0</v>
      </c>
      <c r="BO33" s="15">
        <v>5.3639846743295019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25">
        <f t="shared" si="5"/>
        <v>84.482758620689665</v>
      </c>
      <c r="BV33" s="15">
        <v>0.19157088122605362</v>
      </c>
      <c r="BW33" s="15">
        <v>0.38314176245210724</v>
      </c>
      <c r="BX33" s="15">
        <v>0.19157088122605362</v>
      </c>
      <c r="BY33" s="15">
        <v>0</v>
      </c>
      <c r="BZ33" s="15">
        <v>0.19157088122605362</v>
      </c>
      <c r="CA33" s="15">
        <v>0</v>
      </c>
      <c r="CB33" s="15">
        <v>0.38314176245210724</v>
      </c>
      <c r="CC33" s="15">
        <v>14.367816091954023</v>
      </c>
      <c r="CD33" s="15">
        <v>0</v>
      </c>
      <c r="CE33" s="15">
        <v>0.19157088122605362</v>
      </c>
      <c r="CF33" s="15">
        <v>0</v>
      </c>
      <c r="CG33" s="15">
        <v>59.770114942528743</v>
      </c>
      <c r="CH33" s="15">
        <v>0.57471264367816088</v>
      </c>
      <c r="CI33" s="15">
        <v>1.1494252873563218</v>
      </c>
      <c r="CJ33" s="15">
        <v>0</v>
      </c>
      <c r="CK33" s="15">
        <v>1.1494252873563218</v>
      </c>
      <c r="CL33" s="15">
        <v>5.7471264367816088</v>
      </c>
      <c r="CM33" s="15">
        <v>0</v>
      </c>
      <c r="CN33" s="15">
        <v>0.19157088122605362</v>
      </c>
      <c r="CO33" s="25">
        <f t="shared" si="6"/>
        <v>0</v>
      </c>
      <c r="CP33" s="15">
        <v>0</v>
      </c>
      <c r="CQ33" s="15">
        <v>0</v>
      </c>
      <c r="CR33" s="15">
        <v>0</v>
      </c>
      <c r="CS33" s="15">
        <v>0</v>
      </c>
      <c r="CT33" s="15">
        <v>0</v>
      </c>
      <c r="CU33" s="15">
        <v>0</v>
      </c>
      <c r="CV33" s="15">
        <v>0</v>
      </c>
      <c r="CW33" s="15">
        <v>0</v>
      </c>
      <c r="CX33" s="15">
        <v>0</v>
      </c>
      <c r="CY33" s="15">
        <v>0</v>
      </c>
      <c r="CZ33" s="15">
        <v>0</v>
      </c>
      <c r="DA33" s="15">
        <v>0</v>
      </c>
      <c r="DB33" s="15">
        <v>0</v>
      </c>
      <c r="DC33" s="25">
        <f t="shared" si="7"/>
        <v>0.19157088122605362</v>
      </c>
      <c r="DD33" s="15">
        <v>0.19157088122605362</v>
      </c>
      <c r="DE33" s="25">
        <f t="shared" si="8"/>
        <v>0</v>
      </c>
      <c r="DF33" s="15">
        <v>0</v>
      </c>
      <c r="DG33" s="15">
        <v>0</v>
      </c>
      <c r="DH33" s="15">
        <v>0</v>
      </c>
      <c r="DI33" s="15">
        <v>0</v>
      </c>
      <c r="DJ33" s="15">
        <v>0</v>
      </c>
      <c r="DK33" s="15">
        <v>0</v>
      </c>
      <c r="DL33" s="15">
        <v>0</v>
      </c>
      <c r="DM33" s="15">
        <v>0</v>
      </c>
      <c r="DN33" s="15">
        <v>0</v>
      </c>
      <c r="DO33" s="15">
        <v>0</v>
      </c>
      <c r="DP33" s="15">
        <v>0</v>
      </c>
      <c r="DQ33" s="15">
        <v>0</v>
      </c>
      <c r="DR33" s="15">
        <v>0</v>
      </c>
      <c r="DS33" s="15">
        <v>0</v>
      </c>
      <c r="DT33" s="15">
        <v>0</v>
      </c>
      <c r="DU33" s="15">
        <v>0</v>
      </c>
      <c r="DV33" s="15">
        <v>0</v>
      </c>
      <c r="DW33" s="15">
        <v>0</v>
      </c>
      <c r="DX33" s="15">
        <v>0</v>
      </c>
      <c r="DY33" s="15">
        <v>0</v>
      </c>
      <c r="DZ33" s="15">
        <v>0</v>
      </c>
      <c r="EA33" s="15">
        <v>0</v>
      </c>
      <c r="EB33" s="15">
        <v>0</v>
      </c>
      <c r="EC33" s="25">
        <f t="shared" si="9"/>
        <v>0</v>
      </c>
      <c r="ED33" s="15">
        <v>0</v>
      </c>
      <c r="EE33" s="16">
        <v>100</v>
      </c>
    </row>
    <row r="34" spans="1:135" x14ac:dyDescent="0.2">
      <c r="A34" s="7" t="s">
        <v>304</v>
      </c>
      <c r="B34" s="7" t="s">
        <v>220</v>
      </c>
      <c r="C34" s="25">
        <f t="shared" si="0"/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25">
        <f t="shared" si="1"/>
        <v>95.652173913043484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86.956521739130437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8.695652173913043</v>
      </c>
      <c r="AJ34" s="15">
        <v>0</v>
      </c>
      <c r="AK34" s="25">
        <f t="shared" si="2"/>
        <v>4.3478260869565215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4.3478260869565215</v>
      </c>
      <c r="AU34" s="25">
        <f t="shared" si="3"/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25">
        <f t="shared" si="4"/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25">
        <f t="shared" si="5"/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0</v>
      </c>
      <c r="CN34" s="15">
        <v>0</v>
      </c>
      <c r="CO34" s="25">
        <f t="shared" si="6"/>
        <v>0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0</v>
      </c>
      <c r="CV34" s="15">
        <v>0</v>
      </c>
      <c r="CW34" s="15">
        <v>0</v>
      </c>
      <c r="CX34" s="15">
        <v>0</v>
      </c>
      <c r="CY34" s="15">
        <v>0</v>
      </c>
      <c r="CZ34" s="15">
        <v>0</v>
      </c>
      <c r="DA34" s="15">
        <v>0</v>
      </c>
      <c r="DB34" s="15">
        <v>0</v>
      </c>
      <c r="DC34" s="25">
        <f t="shared" si="7"/>
        <v>0</v>
      </c>
      <c r="DD34" s="15">
        <v>0</v>
      </c>
      <c r="DE34" s="25">
        <f t="shared" si="8"/>
        <v>0</v>
      </c>
      <c r="DF34" s="15">
        <v>0</v>
      </c>
      <c r="DG34" s="15">
        <v>0</v>
      </c>
      <c r="DH34" s="15">
        <v>0</v>
      </c>
      <c r="DI34" s="15">
        <v>0</v>
      </c>
      <c r="DJ34" s="15">
        <v>0</v>
      </c>
      <c r="DK34" s="15">
        <v>0</v>
      </c>
      <c r="DL34" s="15">
        <v>0</v>
      </c>
      <c r="DM34" s="15">
        <v>0</v>
      </c>
      <c r="DN34" s="15">
        <v>0</v>
      </c>
      <c r="DO34" s="15">
        <v>0</v>
      </c>
      <c r="DP34" s="15">
        <v>0</v>
      </c>
      <c r="DQ34" s="15">
        <v>0</v>
      </c>
      <c r="DR34" s="15">
        <v>0</v>
      </c>
      <c r="DS34" s="15">
        <v>0</v>
      </c>
      <c r="DT34" s="15">
        <v>0</v>
      </c>
      <c r="DU34" s="15">
        <v>0</v>
      </c>
      <c r="DV34" s="15">
        <v>0</v>
      </c>
      <c r="DW34" s="15">
        <v>0</v>
      </c>
      <c r="DX34" s="15">
        <v>0</v>
      </c>
      <c r="DY34" s="15">
        <v>0</v>
      </c>
      <c r="DZ34" s="15">
        <v>0</v>
      </c>
      <c r="EA34" s="15">
        <v>0</v>
      </c>
      <c r="EB34" s="15">
        <v>0</v>
      </c>
      <c r="EC34" s="25">
        <f t="shared" si="9"/>
        <v>0</v>
      </c>
      <c r="ED34" s="15">
        <v>0</v>
      </c>
      <c r="EE34" s="16">
        <v>100</v>
      </c>
    </row>
    <row r="35" spans="1:135" x14ac:dyDescent="0.2">
      <c r="A35" s="44" t="s">
        <v>407</v>
      </c>
      <c r="B35" s="44" t="s">
        <v>221</v>
      </c>
      <c r="C35" s="25">
        <f t="shared" si="0"/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25">
        <f t="shared" si="1"/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25">
        <f t="shared" si="2"/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25">
        <f t="shared" si="3"/>
        <v>24.855491329479769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24.855491329479769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25">
        <f t="shared" si="4"/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25">
        <f t="shared" si="5"/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0</v>
      </c>
      <c r="CO35" s="25">
        <f t="shared" si="6"/>
        <v>2.3121387283236992</v>
      </c>
      <c r="CP35" s="15">
        <v>0</v>
      </c>
      <c r="CQ35" s="15">
        <v>2.3121387283236992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15">
        <v>0</v>
      </c>
      <c r="DA35" s="15">
        <v>0</v>
      </c>
      <c r="DB35" s="15">
        <v>0</v>
      </c>
      <c r="DC35" s="25">
        <f t="shared" si="7"/>
        <v>0</v>
      </c>
      <c r="DD35" s="15">
        <v>0</v>
      </c>
      <c r="DE35" s="25">
        <f t="shared" si="8"/>
        <v>72.832369942196522</v>
      </c>
      <c r="DF35" s="15">
        <v>0</v>
      </c>
      <c r="DG35" s="15">
        <v>0.57803468208092479</v>
      </c>
      <c r="DH35" s="15">
        <v>0</v>
      </c>
      <c r="DI35" s="15">
        <v>0</v>
      </c>
      <c r="DJ35" s="15">
        <v>0</v>
      </c>
      <c r="DK35" s="15">
        <v>0</v>
      </c>
      <c r="DL35" s="15">
        <v>0.57803468208092479</v>
      </c>
      <c r="DM35" s="15">
        <v>0</v>
      </c>
      <c r="DN35" s="15">
        <v>0</v>
      </c>
      <c r="DO35" s="15">
        <v>0</v>
      </c>
      <c r="DP35" s="15">
        <v>0</v>
      </c>
      <c r="DQ35" s="15">
        <v>0</v>
      </c>
      <c r="DR35" s="15">
        <v>0</v>
      </c>
      <c r="DS35" s="15">
        <v>1.1560693641618496</v>
      </c>
      <c r="DT35" s="15">
        <v>1.1560693641618496</v>
      </c>
      <c r="DU35" s="15">
        <v>0</v>
      </c>
      <c r="DV35" s="15">
        <v>44.508670520231213</v>
      </c>
      <c r="DW35" s="15">
        <v>12.716763005780345</v>
      </c>
      <c r="DX35" s="15">
        <v>12.138728323699421</v>
      </c>
      <c r="DY35" s="15">
        <v>0</v>
      </c>
      <c r="DZ35" s="15">
        <v>0</v>
      </c>
      <c r="EA35" s="15">
        <v>0</v>
      </c>
      <c r="EB35" s="15">
        <v>0</v>
      </c>
      <c r="EC35" s="25">
        <f t="shared" si="9"/>
        <v>0</v>
      </c>
      <c r="ED35" s="15">
        <v>0</v>
      </c>
      <c r="EE35" s="16">
        <v>100</v>
      </c>
    </row>
    <row r="36" spans="1:135" x14ac:dyDescent="0.2">
      <c r="A36" s="7" t="s">
        <v>222</v>
      </c>
      <c r="B36" s="7" t="s">
        <v>223</v>
      </c>
      <c r="C36" s="25">
        <f t="shared" si="0"/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25">
        <f t="shared" si="1"/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25">
        <f t="shared" si="2"/>
        <v>51.2</v>
      </c>
      <c r="AL36" s="15">
        <v>0</v>
      </c>
      <c r="AM36" s="15">
        <v>0</v>
      </c>
      <c r="AN36" s="15">
        <v>0</v>
      </c>
      <c r="AO36" s="15">
        <v>0.8</v>
      </c>
      <c r="AP36" s="15">
        <v>0</v>
      </c>
      <c r="AQ36" s="15">
        <v>0</v>
      </c>
      <c r="AR36" s="15">
        <v>24</v>
      </c>
      <c r="AS36" s="15">
        <v>0</v>
      </c>
      <c r="AT36" s="15">
        <v>26.400000000000002</v>
      </c>
      <c r="AU36" s="25">
        <f t="shared" si="3"/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25">
        <f t="shared" si="4"/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25">
        <f t="shared" si="5"/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v>0</v>
      </c>
      <c r="CH36" s="15">
        <v>0</v>
      </c>
      <c r="CI36" s="15">
        <v>0</v>
      </c>
      <c r="CJ36" s="15">
        <v>0</v>
      </c>
      <c r="CK36" s="15">
        <v>0</v>
      </c>
      <c r="CL36" s="15">
        <v>0</v>
      </c>
      <c r="CM36" s="15">
        <v>0</v>
      </c>
      <c r="CN36" s="15">
        <v>0</v>
      </c>
      <c r="CO36" s="25">
        <f t="shared" si="6"/>
        <v>0</v>
      </c>
      <c r="CP36" s="15">
        <v>0</v>
      </c>
      <c r="CQ36" s="15">
        <v>0</v>
      </c>
      <c r="CR36" s="15">
        <v>0</v>
      </c>
      <c r="CS36" s="15">
        <v>0</v>
      </c>
      <c r="CT36" s="15">
        <v>0</v>
      </c>
      <c r="CU36" s="15">
        <v>0</v>
      </c>
      <c r="CV36" s="15">
        <v>0</v>
      </c>
      <c r="CW36" s="15">
        <v>0</v>
      </c>
      <c r="CX36" s="15">
        <v>0</v>
      </c>
      <c r="CY36" s="15">
        <v>0</v>
      </c>
      <c r="CZ36" s="15">
        <v>0</v>
      </c>
      <c r="DA36" s="15">
        <v>0</v>
      </c>
      <c r="DB36" s="15">
        <v>0</v>
      </c>
      <c r="DC36" s="25">
        <f t="shared" si="7"/>
        <v>0</v>
      </c>
      <c r="DD36" s="15">
        <v>0</v>
      </c>
      <c r="DE36" s="25">
        <f t="shared" si="8"/>
        <v>48.800000000000004</v>
      </c>
      <c r="DF36" s="15">
        <v>0</v>
      </c>
      <c r="DG36" s="15">
        <v>0</v>
      </c>
      <c r="DH36" s="15">
        <v>0</v>
      </c>
      <c r="DI36" s="15">
        <v>0</v>
      </c>
      <c r="DJ36" s="15">
        <v>0</v>
      </c>
      <c r="DK36" s="15">
        <v>0</v>
      </c>
      <c r="DL36" s="15">
        <v>0</v>
      </c>
      <c r="DM36" s="15">
        <v>0</v>
      </c>
      <c r="DN36" s="15">
        <v>4</v>
      </c>
      <c r="DO36" s="15">
        <v>0</v>
      </c>
      <c r="DP36" s="15">
        <v>0</v>
      </c>
      <c r="DQ36" s="15">
        <v>0</v>
      </c>
      <c r="DR36" s="15">
        <v>0</v>
      </c>
      <c r="DS36" s="15">
        <v>0</v>
      </c>
      <c r="DT36" s="15">
        <v>0</v>
      </c>
      <c r="DU36" s="15">
        <v>44.800000000000004</v>
      </c>
      <c r="DV36" s="15">
        <v>0</v>
      </c>
      <c r="DW36" s="15">
        <v>0</v>
      </c>
      <c r="DX36" s="15">
        <v>0</v>
      </c>
      <c r="DY36" s="15">
        <v>0</v>
      </c>
      <c r="DZ36" s="15">
        <v>0</v>
      </c>
      <c r="EA36" s="15">
        <v>0</v>
      </c>
      <c r="EB36" s="15">
        <v>0</v>
      </c>
      <c r="EC36" s="25">
        <f t="shared" si="9"/>
        <v>0</v>
      </c>
      <c r="ED36" s="15">
        <v>0</v>
      </c>
      <c r="EE36" s="16">
        <v>100</v>
      </c>
    </row>
    <row r="37" spans="1:135" x14ac:dyDescent="0.2">
      <c r="A37" s="7" t="s">
        <v>408</v>
      </c>
      <c r="B37" s="7" t="s">
        <v>224</v>
      </c>
      <c r="C37" s="25">
        <f t="shared" si="0"/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25">
        <f t="shared" si="1"/>
        <v>93.220338983050837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93.220338983050837</v>
      </c>
      <c r="AH37" s="15">
        <v>0</v>
      </c>
      <c r="AI37" s="15">
        <v>0</v>
      </c>
      <c r="AJ37" s="15">
        <v>0</v>
      </c>
      <c r="AK37" s="25">
        <f t="shared" si="2"/>
        <v>1.6949152542372881</v>
      </c>
      <c r="AL37" s="15">
        <v>0</v>
      </c>
      <c r="AM37" s="15">
        <v>1.6949152542372881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25">
        <f t="shared" si="3"/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25">
        <f t="shared" si="4"/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25">
        <f t="shared" si="5"/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0</v>
      </c>
      <c r="CN37" s="15">
        <v>0</v>
      </c>
      <c r="CO37" s="25">
        <f t="shared" si="6"/>
        <v>0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0</v>
      </c>
      <c r="CV37" s="15">
        <v>0</v>
      </c>
      <c r="CW37" s="15">
        <v>0</v>
      </c>
      <c r="CX37" s="15">
        <v>0</v>
      </c>
      <c r="CY37" s="15">
        <v>0</v>
      </c>
      <c r="CZ37" s="15">
        <v>0</v>
      </c>
      <c r="DA37" s="15">
        <v>0</v>
      </c>
      <c r="DB37" s="15">
        <v>0</v>
      </c>
      <c r="DC37" s="25">
        <f t="shared" si="7"/>
        <v>0</v>
      </c>
      <c r="DD37" s="15">
        <v>0</v>
      </c>
      <c r="DE37" s="25">
        <f t="shared" si="8"/>
        <v>5.0847457627118651</v>
      </c>
      <c r="DF37" s="15">
        <v>0</v>
      </c>
      <c r="DG37" s="15">
        <v>0</v>
      </c>
      <c r="DH37" s="15">
        <v>0</v>
      </c>
      <c r="DI37" s="15">
        <v>0</v>
      </c>
      <c r="DJ37" s="15">
        <v>0</v>
      </c>
      <c r="DK37" s="15">
        <v>0</v>
      </c>
      <c r="DL37" s="15">
        <v>0</v>
      </c>
      <c r="DM37" s="15">
        <v>0</v>
      </c>
      <c r="DN37" s="15">
        <v>0</v>
      </c>
      <c r="DO37" s="15">
        <v>0</v>
      </c>
      <c r="DP37" s="15">
        <v>0</v>
      </c>
      <c r="DQ37" s="15">
        <v>0</v>
      </c>
      <c r="DR37" s="15">
        <v>0</v>
      </c>
      <c r="DS37" s="15">
        <v>0</v>
      </c>
      <c r="DT37" s="15">
        <v>0</v>
      </c>
      <c r="DU37" s="15">
        <v>5.0847457627118651</v>
      </c>
      <c r="DV37" s="15">
        <v>0</v>
      </c>
      <c r="DW37" s="15">
        <v>0</v>
      </c>
      <c r="DX37" s="15">
        <v>0</v>
      </c>
      <c r="DY37" s="15">
        <v>0</v>
      </c>
      <c r="DZ37" s="15">
        <v>0</v>
      </c>
      <c r="EA37" s="15">
        <v>0</v>
      </c>
      <c r="EB37" s="15">
        <v>0</v>
      </c>
      <c r="EC37" s="25">
        <f t="shared" si="9"/>
        <v>0</v>
      </c>
      <c r="ED37" s="15">
        <v>0</v>
      </c>
      <c r="EE37" s="16">
        <v>100</v>
      </c>
    </row>
    <row r="38" spans="1:135" x14ac:dyDescent="0.2">
      <c r="A38" s="7" t="s">
        <v>305</v>
      </c>
      <c r="B38" s="7" t="s">
        <v>225</v>
      </c>
      <c r="C38" s="25">
        <f t="shared" si="0"/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25">
        <f t="shared" si="1"/>
        <v>42.495126705653021</v>
      </c>
      <c r="V38" s="15">
        <v>3.2163742690058479</v>
      </c>
      <c r="W38" s="15">
        <v>9.7465886939571145E-2</v>
      </c>
      <c r="X38" s="15">
        <v>0</v>
      </c>
      <c r="Y38" s="15">
        <v>0</v>
      </c>
      <c r="Z38" s="15">
        <v>6.0428849902534107</v>
      </c>
      <c r="AA38" s="15">
        <v>0</v>
      </c>
      <c r="AB38" s="15">
        <v>0</v>
      </c>
      <c r="AC38" s="15">
        <v>0.29239766081871343</v>
      </c>
      <c r="AD38" s="15">
        <v>0.19493177387914229</v>
      </c>
      <c r="AE38" s="15">
        <v>11.598440545808966</v>
      </c>
      <c r="AF38" s="15">
        <v>7.5048732943469778</v>
      </c>
      <c r="AG38" s="15">
        <v>0.29239766081871343</v>
      </c>
      <c r="AH38" s="15">
        <v>10.721247563352826</v>
      </c>
      <c r="AI38" s="15">
        <v>0</v>
      </c>
      <c r="AJ38" s="15">
        <v>2.53411306042885</v>
      </c>
      <c r="AK38" s="25">
        <f t="shared" si="2"/>
        <v>35.380116959064331</v>
      </c>
      <c r="AL38" s="15">
        <v>0.19493177387914229</v>
      </c>
      <c r="AM38" s="15">
        <v>0</v>
      </c>
      <c r="AN38" s="15">
        <v>0</v>
      </c>
      <c r="AO38" s="15">
        <v>0</v>
      </c>
      <c r="AP38" s="15">
        <v>9.7465886939571145E-2</v>
      </c>
      <c r="AQ38" s="15">
        <v>1.0721247563352825</v>
      </c>
      <c r="AR38" s="15">
        <v>0.19493177387914229</v>
      </c>
      <c r="AS38" s="15">
        <v>0</v>
      </c>
      <c r="AT38" s="15">
        <v>33.820662768031191</v>
      </c>
      <c r="AU38" s="25">
        <f t="shared" si="3"/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25">
        <f t="shared" si="4"/>
        <v>0.29239766081871343</v>
      </c>
      <c r="BL38" s="15">
        <v>0</v>
      </c>
      <c r="BM38" s="15">
        <v>0</v>
      </c>
      <c r="BN38" s="15">
        <v>0</v>
      </c>
      <c r="BO38" s="15">
        <v>9.7465886939571145E-2</v>
      </c>
      <c r="BP38" s="15">
        <v>0</v>
      </c>
      <c r="BQ38" s="15">
        <v>0</v>
      </c>
      <c r="BR38" s="15">
        <v>0</v>
      </c>
      <c r="BS38" s="15">
        <v>0.19493177387914229</v>
      </c>
      <c r="BT38" s="15">
        <v>0</v>
      </c>
      <c r="BU38" s="25">
        <f t="shared" si="5"/>
        <v>1.4619883040935673</v>
      </c>
      <c r="BV38" s="15">
        <v>0.58479532163742687</v>
      </c>
      <c r="BW38" s="15">
        <v>0</v>
      </c>
      <c r="BX38" s="15">
        <v>0</v>
      </c>
      <c r="BY38" s="15">
        <v>0</v>
      </c>
      <c r="BZ38" s="15">
        <v>0</v>
      </c>
      <c r="CA38" s="15">
        <v>9.7465886939571145E-2</v>
      </c>
      <c r="CB38" s="15">
        <v>0</v>
      </c>
      <c r="CC38" s="15">
        <v>0</v>
      </c>
      <c r="CD38" s="15">
        <v>0.58479532163742687</v>
      </c>
      <c r="CE38" s="15">
        <v>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0.19493177387914229</v>
      </c>
      <c r="CN38" s="15">
        <v>0</v>
      </c>
      <c r="CO38" s="25">
        <f t="shared" si="6"/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5">
        <v>0</v>
      </c>
      <c r="CW38" s="15">
        <v>0</v>
      </c>
      <c r="CX38" s="15">
        <v>0</v>
      </c>
      <c r="CY38" s="15">
        <v>0</v>
      </c>
      <c r="CZ38" s="15">
        <v>0</v>
      </c>
      <c r="DA38" s="15">
        <v>0</v>
      </c>
      <c r="DB38" s="15">
        <v>0</v>
      </c>
      <c r="DC38" s="25">
        <f t="shared" si="7"/>
        <v>0</v>
      </c>
      <c r="DD38" s="15">
        <v>0</v>
      </c>
      <c r="DE38" s="25">
        <f t="shared" si="8"/>
        <v>20.370370370370367</v>
      </c>
      <c r="DF38" s="15">
        <v>9.7465886939571145E-2</v>
      </c>
      <c r="DG38" s="15">
        <v>4.2884990253411299</v>
      </c>
      <c r="DH38" s="15">
        <v>0</v>
      </c>
      <c r="DI38" s="15">
        <v>0.29239766081871343</v>
      </c>
      <c r="DJ38" s="15">
        <v>0.77972709551656916</v>
      </c>
      <c r="DK38" s="15">
        <v>9.7465886939571145E-2</v>
      </c>
      <c r="DL38" s="15">
        <v>3.41130604288499</v>
      </c>
      <c r="DM38" s="15">
        <v>0.68226120857699801</v>
      </c>
      <c r="DN38" s="15">
        <v>0.19493177387914229</v>
      </c>
      <c r="DO38" s="15">
        <v>1.267056530214425</v>
      </c>
      <c r="DP38" s="15">
        <v>1.7543859649122806</v>
      </c>
      <c r="DQ38" s="15">
        <v>0</v>
      </c>
      <c r="DR38" s="15">
        <v>0</v>
      </c>
      <c r="DS38" s="15">
        <v>0</v>
      </c>
      <c r="DT38" s="15">
        <v>0</v>
      </c>
      <c r="DU38" s="15">
        <v>7.2124756335282649</v>
      </c>
      <c r="DV38" s="15">
        <v>9.7465886939571145E-2</v>
      </c>
      <c r="DW38" s="15">
        <v>0.19493177387914229</v>
      </c>
      <c r="DX38" s="15">
        <v>0</v>
      </c>
      <c r="DY38" s="15">
        <v>0</v>
      </c>
      <c r="DZ38" s="15">
        <v>0</v>
      </c>
      <c r="EA38" s="15">
        <v>0</v>
      </c>
      <c r="EB38" s="15">
        <v>0</v>
      </c>
      <c r="EC38" s="25">
        <f t="shared" si="9"/>
        <v>0</v>
      </c>
      <c r="ED38" s="15">
        <v>0</v>
      </c>
      <c r="EE38" s="16">
        <v>100</v>
      </c>
    </row>
    <row r="39" spans="1:135" x14ac:dyDescent="0.2">
      <c r="A39" s="7" t="s">
        <v>306</v>
      </c>
      <c r="B39" s="7" t="s">
        <v>226</v>
      </c>
      <c r="C39" s="25">
        <f t="shared" si="0"/>
        <v>2.6683608640406606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2.1601016518424396</v>
      </c>
      <c r="L39" s="15">
        <v>0</v>
      </c>
      <c r="M39" s="15">
        <v>0</v>
      </c>
      <c r="N39" s="15">
        <v>0</v>
      </c>
      <c r="O39" s="15">
        <v>0</v>
      </c>
      <c r="P39" s="15">
        <v>0.50825921219822112</v>
      </c>
      <c r="Q39" s="15">
        <v>0</v>
      </c>
      <c r="R39" s="15">
        <v>0</v>
      </c>
      <c r="S39" s="15">
        <v>0</v>
      </c>
      <c r="T39" s="15">
        <v>0</v>
      </c>
      <c r="U39" s="25">
        <f t="shared" si="1"/>
        <v>9.1486658195679791</v>
      </c>
      <c r="V39" s="15">
        <v>0.25412960609911056</v>
      </c>
      <c r="W39" s="15">
        <v>1.2706480304955527</v>
      </c>
      <c r="X39" s="15">
        <v>6.6073697585768736</v>
      </c>
      <c r="Y39" s="15">
        <v>0.38119440914866581</v>
      </c>
      <c r="Z39" s="15">
        <v>0.25412960609911056</v>
      </c>
      <c r="AA39" s="15">
        <v>0</v>
      </c>
      <c r="AB39" s="15">
        <v>0</v>
      </c>
      <c r="AC39" s="15">
        <v>0.25412960609911056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0.12706480304955528</v>
      </c>
      <c r="AK39" s="25">
        <f t="shared" si="2"/>
        <v>29.733163913595938</v>
      </c>
      <c r="AL39" s="15">
        <v>0.12706480304955528</v>
      </c>
      <c r="AM39" s="15">
        <v>0.25412960609911056</v>
      </c>
      <c r="AN39" s="15">
        <v>0.38119440914866581</v>
      </c>
      <c r="AO39" s="15">
        <v>7.2426937738246506</v>
      </c>
      <c r="AP39" s="15">
        <v>0.63532401524777637</v>
      </c>
      <c r="AQ39" s="15">
        <v>0.25412960609911056</v>
      </c>
      <c r="AR39" s="15">
        <v>0</v>
      </c>
      <c r="AS39" s="15">
        <v>0</v>
      </c>
      <c r="AT39" s="15">
        <v>20.838627700127066</v>
      </c>
      <c r="AU39" s="25">
        <f t="shared" si="3"/>
        <v>7.6238881829733156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0.12706480304955528</v>
      </c>
      <c r="BF39" s="15">
        <v>0.12706480304955528</v>
      </c>
      <c r="BG39" s="15">
        <v>0</v>
      </c>
      <c r="BH39" s="15">
        <v>7.3697585768742053</v>
      </c>
      <c r="BI39" s="15">
        <v>0</v>
      </c>
      <c r="BJ39" s="15">
        <v>0</v>
      </c>
      <c r="BK39" s="25">
        <f t="shared" si="4"/>
        <v>0.25412960609911056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0.25412960609911056</v>
      </c>
      <c r="BU39" s="25">
        <f t="shared" si="5"/>
        <v>0.12706480304955528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0.12706480304955528</v>
      </c>
      <c r="CN39" s="15">
        <v>0</v>
      </c>
      <c r="CO39" s="25">
        <f t="shared" si="6"/>
        <v>1.1435832274459976</v>
      </c>
      <c r="CP39" s="15">
        <v>0</v>
      </c>
      <c r="CQ39" s="15">
        <v>0</v>
      </c>
      <c r="CR39" s="15">
        <v>0.12706480304955528</v>
      </c>
      <c r="CS39" s="15">
        <v>0</v>
      </c>
      <c r="CT39" s="15">
        <v>0</v>
      </c>
      <c r="CU39" s="15">
        <v>0</v>
      </c>
      <c r="CV39" s="15">
        <v>0</v>
      </c>
      <c r="CW39" s="15">
        <v>0</v>
      </c>
      <c r="CX39" s="15">
        <v>0</v>
      </c>
      <c r="CY39" s="15">
        <v>0</v>
      </c>
      <c r="CZ39" s="15">
        <v>0</v>
      </c>
      <c r="DA39" s="15">
        <v>0</v>
      </c>
      <c r="DB39" s="15">
        <v>1.0165184243964422</v>
      </c>
      <c r="DC39" s="25">
        <f t="shared" si="7"/>
        <v>0.38119440914866581</v>
      </c>
      <c r="DD39" s="15">
        <v>0.38119440914866581</v>
      </c>
      <c r="DE39" s="25">
        <f t="shared" si="8"/>
        <v>48.538754764930118</v>
      </c>
      <c r="DF39" s="15">
        <v>1.0165184243964422</v>
      </c>
      <c r="DG39" s="15">
        <v>2.9224904701397714</v>
      </c>
      <c r="DH39" s="15">
        <v>1.0165184243964422</v>
      </c>
      <c r="DI39" s="15">
        <v>0.50825921219822112</v>
      </c>
      <c r="DJ39" s="15">
        <v>0</v>
      </c>
      <c r="DK39" s="15">
        <v>0</v>
      </c>
      <c r="DL39" s="15">
        <v>0.12706480304955528</v>
      </c>
      <c r="DM39" s="15">
        <v>0</v>
      </c>
      <c r="DN39" s="15">
        <v>2.7954256670902162</v>
      </c>
      <c r="DO39" s="15">
        <v>5.9720457433290974</v>
      </c>
      <c r="DP39" s="15">
        <v>0</v>
      </c>
      <c r="DQ39" s="15">
        <v>0</v>
      </c>
      <c r="DR39" s="15">
        <v>0</v>
      </c>
      <c r="DS39" s="15">
        <v>0</v>
      </c>
      <c r="DT39" s="15">
        <v>0</v>
      </c>
      <c r="DU39" s="15">
        <v>26.175349428208389</v>
      </c>
      <c r="DV39" s="15">
        <v>7.6238881829733165</v>
      </c>
      <c r="DW39" s="15">
        <v>0.38119440914866581</v>
      </c>
      <c r="DX39" s="15">
        <v>0</v>
      </c>
      <c r="DY39" s="15">
        <v>0</v>
      </c>
      <c r="DZ39" s="15">
        <v>0</v>
      </c>
      <c r="EA39" s="15">
        <v>0</v>
      </c>
      <c r="EB39" s="15">
        <v>0</v>
      </c>
      <c r="EC39" s="25">
        <f t="shared" si="9"/>
        <v>0.38119440914866581</v>
      </c>
      <c r="ED39" s="15">
        <v>0.38119440914866581</v>
      </c>
      <c r="EE39" s="16">
        <v>100</v>
      </c>
    </row>
    <row r="40" spans="1:135" x14ac:dyDescent="0.2">
      <c r="A40" s="7" t="s">
        <v>307</v>
      </c>
      <c r="B40" s="7" t="s">
        <v>227</v>
      </c>
      <c r="C40" s="25">
        <f t="shared" si="0"/>
        <v>1.0526315789473686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0.94736842105263164</v>
      </c>
      <c r="P40" s="15">
        <v>0</v>
      </c>
      <c r="Q40" s="15">
        <v>0</v>
      </c>
      <c r="R40" s="15">
        <v>0</v>
      </c>
      <c r="S40" s="15">
        <v>0.10526315789473684</v>
      </c>
      <c r="T40" s="15">
        <v>0</v>
      </c>
      <c r="U40" s="25">
        <f t="shared" si="1"/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25">
        <f t="shared" si="2"/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25">
        <f t="shared" si="3"/>
        <v>0.10526315789473684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0.10526315789473684</v>
      </c>
      <c r="BK40" s="25">
        <f t="shared" si="4"/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25">
        <f t="shared" si="5"/>
        <v>0</v>
      </c>
      <c r="BV40" s="15">
        <v>0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0</v>
      </c>
      <c r="CO40" s="25">
        <f t="shared" si="6"/>
        <v>0</v>
      </c>
      <c r="CP40" s="15">
        <v>0</v>
      </c>
      <c r="CQ40" s="15">
        <v>0</v>
      </c>
      <c r="CR40" s="15">
        <v>0</v>
      </c>
      <c r="CS40" s="15">
        <v>0</v>
      </c>
      <c r="CT40" s="15">
        <v>0</v>
      </c>
      <c r="CU40" s="15">
        <v>0</v>
      </c>
      <c r="CV40" s="15">
        <v>0</v>
      </c>
      <c r="CW40" s="15">
        <v>0</v>
      </c>
      <c r="CX40" s="15">
        <v>0</v>
      </c>
      <c r="CY40" s="15">
        <v>0</v>
      </c>
      <c r="CZ40" s="15">
        <v>0</v>
      </c>
      <c r="DA40" s="15">
        <v>0</v>
      </c>
      <c r="DB40" s="15">
        <v>0</v>
      </c>
      <c r="DC40" s="25">
        <f t="shared" si="7"/>
        <v>0</v>
      </c>
      <c r="DD40" s="15">
        <v>0</v>
      </c>
      <c r="DE40" s="25">
        <f t="shared" si="8"/>
        <v>98.842105263157904</v>
      </c>
      <c r="DF40" s="15">
        <v>5.5789473684210531</v>
      </c>
      <c r="DG40" s="15">
        <v>23.473684210526315</v>
      </c>
      <c r="DH40" s="15">
        <v>0.73684210526315785</v>
      </c>
      <c r="DI40" s="15">
        <v>0.42105263157894735</v>
      </c>
      <c r="DJ40" s="15">
        <v>5.8947368421052628</v>
      </c>
      <c r="DK40" s="15">
        <v>0.52631578947368418</v>
      </c>
      <c r="DL40" s="15">
        <v>0</v>
      </c>
      <c r="DM40" s="15">
        <v>0</v>
      </c>
      <c r="DN40" s="15">
        <v>1.8947368421052633</v>
      </c>
      <c r="DO40" s="15">
        <v>0.42105263157894735</v>
      </c>
      <c r="DP40" s="15">
        <v>0.10526315789473684</v>
      </c>
      <c r="DQ40" s="15">
        <v>0</v>
      </c>
      <c r="DR40" s="15">
        <v>4.4210526315789469</v>
      </c>
      <c r="DS40" s="15">
        <v>54.94736842105263</v>
      </c>
      <c r="DT40" s="15">
        <v>0</v>
      </c>
      <c r="DU40" s="15">
        <v>0</v>
      </c>
      <c r="DV40" s="15">
        <v>0</v>
      </c>
      <c r="DW40" s="15">
        <v>0.10526315789473684</v>
      </c>
      <c r="DX40" s="15">
        <v>0.10526315789473684</v>
      </c>
      <c r="DY40" s="15">
        <v>0</v>
      </c>
      <c r="DZ40" s="15">
        <v>0.10526315789473684</v>
      </c>
      <c r="EA40" s="15">
        <v>0</v>
      </c>
      <c r="EB40" s="15">
        <v>0.10526315789473684</v>
      </c>
      <c r="EC40" s="25">
        <f t="shared" si="9"/>
        <v>0</v>
      </c>
      <c r="ED40" s="15">
        <v>0</v>
      </c>
      <c r="EE40" s="16">
        <v>100</v>
      </c>
    </row>
    <row r="41" spans="1:135" x14ac:dyDescent="0.2">
      <c r="A41" s="7" t="s">
        <v>308</v>
      </c>
      <c r="B41" s="7" t="s">
        <v>228</v>
      </c>
      <c r="C41" s="25">
        <f t="shared" si="0"/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25">
        <f t="shared" si="1"/>
        <v>1.3605442176870748</v>
      </c>
      <c r="V41" s="15">
        <v>0.3401360544217687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1.0204081632653061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25">
        <f t="shared" si="2"/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25">
        <f t="shared" si="3"/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25">
        <f t="shared" si="4"/>
        <v>0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0</v>
      </c>
      <c r="BU41" s="25">
        <f t="shared" si="5"/>
        <v>0</v>
      </c>
      <c r="BV41" s="15">
        <v>0</v>
      </c>
      <c r="BW41" s="15">
        <v>0</v>
      </c>
      <c r="BX41" s="15">
        <v>0</v>
      </c>
      <c r="BY41" s="15">
        <v>0</v>
      </c>
      <c r="BZ41" s="15">
        <v>0</v>
      </c>
      <c r="CA41" s="15">
        <v>0</v>
      </c>
      <c r="CB41" s="15">
        <v>0</v>
      </c>
      <c r="CC41" s="15">
        <v>0</v>
      </c>
      <c r="CD41" s="15">
        <v>0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0</v>
      </c>
      <c r="CN41" s="15">
        <v>0</v>
      </c>
      <c r="CO41" s="25">
        <f t="shared" si="6"/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0</v>
      </c>
      <c r="CV41" s="15">
        <v>0</v>
      </c>
      <c r="CW41" s="15">
        <v>0</v>
      </c>
      <c r="CX41" s="15">
        <v>0</v>
      </c>
      <c r="CY41" s="15">
        <v>0</v>
      </c>
      <c r="CZ41" s="15">
        <v>0</v>
      </c>
      <c r="DA41" s="15">
        <v>0</v>
      </c>
      <c r="DB41" s="15">
        <v>0</v>
      </c>
      <c r="DC41" s="25">
        <f t="shared" si="7"/>
        <v>0</v>
      </c>
      <c r="DD41" s="15">
        <v>0</v>
      </c>
      <c r="DE41" s="25">
        <f t="shared" si="8"/>
        <v>98.299319727891145</v>
      </c>
      <c r="DF41" s="15">
        <v>1.0204081632653061</v>
      </c>
      <c r="DG41" s="15">
        <v>1.3605442176870748</v>
      </c>
      <c r="DH41" s="15">
        <v>0.68027210884353739</v>
      </c>
      <c r="DI41" s="15">
        <v>1.0204081632653061</v>
      </c>
      <c r="DJ41" s="15">
        <v>0</v>
      </c>
      <c r="DK41" s="15">
        <v>0</v>
      </c>
      <c r="DL41" s="15">
        <v>26.870748299319729</v>
      </c>
      <c r="DM41" s="15">
        <v>0</v>
      </c>
      <c r="DN41" s="15">
        <v>1.7006802721088436</v>
      </c>
      <c r="DO41" s="15">
        <v>1.3605442176870748</v>
      </c>
      <c r="DP41" s="15">
        <v>0.3401360544217687</v>
      </c>
      <c r="DQ41" s="15">
        <v>1.7006802721088436</v>
      </c>
      <c r="DR41" s="15">
        <v>0</v>
      </c>
      <c r="DS41" s="15">
        <v>0</v>
      </c>
      <c r="DT41" s="15">
        <v>3.7414965986394559</v>
      </c>
      <c r="DU41" s="15">
        <v>24.149659863945576</v>
      </c>
      <c r="DV41" s="15">
        <v>18.367346938775512</v>
      </c>
      <c r="DW41" s="15">
        <v>15.646258503401361</v>
      </c>
      <c r="DX41" s="15">
        <v>0.3401360544217687</v>
      </c>
      <c r="DY41" s="15">
        <v>0</v>
      </c>
      <c r="DZ41" s="15">
        <v>0</v>
      </c>
      <c r="EA41" s="15">
        <v>0</v>
      </c>
      <c r="EB41" s="15">
        <v>0</v>
      </c>
      <c r="EC41" s="25">
        <f t="shared" si="9"/>
        <v>0.3401360544217687</v>
      </c>
      <c r="ED41" s="15">
        <v>0.3401360544217687</v>
      </c>
      <c r="EE41" s="16">
        <v>100</v>
      </c>
    </row>
    <row r="42" spans="1:135" x14ac:dyDescent="0.2">
      <c r="A42" s="44" t="s">
        <v>309</v>
      </c>
      <c r="B42" s="44" t="s">
        <v>229</v>
      </c>
      <c r="C42" s="25">
        <f t="shared" si="0"/>
        <v>0.58939096267190572</v>
      </c>
      <c r="D42" s="15">
        <v>0</v>
      </c>
      <c r="E42" s="15">
        <v>0</v>
      </c>
      <c r="F42" s="15">
        <v>0</v>
      </c>
      <c r="G42" s="15">
        <v>0</v>
      </c>
      <c r="H42" s="15">
        <v>0.58939096267190572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25">
        <f t="shared" si="1"/>
        <v>1.9646365422396856</v>
      </c>
      <c r="V42" s="15">
        <v>0</v>
      </c>
      <c r="W42" s="15">
        <v>0</v>
      </c>
      <c r="X42" s="15">
        <v>1.1787819253438114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0.19646365422396855</v>
      </c>
      <c r="AE42" s="15">
        <v>0</v>
      </c>
      <c r="AF42" s="15">
        <v>0</v>
      </c>
      <c r="AG42" s="15">
        <v>0</v>
      </c>
      <c r="AH42" s="15">
        <v>0.58939096267190572</v>
      </c>
      <c r="AI42" s="15">
        <v>0</v>
      </c>
      <c r="AJ42" s="15">
        <v>0</v>
      </c>
      <c r="AK42" s="25">
        <f t="shared" si="2"/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25">
        <f t="shared" si="3"/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25">
        <f t="shared" si="4"/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25">
        <f t="shared" si="5"/>
        <v>0</v>
      </c>
      <c r="BV42" s="15">
        <v>0</v>
      </c>
      <c r="BW42" s="15">
        <v>0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>
        <v>0</v>
      </c>
      <c r="CN42" s="15">
        <v>0</v>
      </c>
      <c r="CO42" s="25">
        <f t="shared" si="6"/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0</v>
      </c>
      <c r="CV42" s="15">
        <v>0</v>
      </c>
      <c r="CW42" s="15">
        <v>0</v>
      </c>
      <c r="CX42" s="15">
        <v>0</v>
      </c>
      <c r="CY42" s="15">
        <v>0</v>
      </c>
      <c r="CZ42" s="15">
        <v>0</v>
      </c>
      <c r="DA42" s="15">
        <v>0</v>
      </c>
      <c r="DB42" s="15">
        <v>0</v>
      </c>
      <c r="DC42" s="25">
        <f t="shared" si="7"/>
        <v>0</v>
      </c>
      <c r="DD42" s="15">
        <v>0</v>
      </c>
      <c r="DE42" s="25">
        <f t="shared" si="8"/>
        <v>97.44597249508837</v>
      </c>
      <c r="DF42" s="15">
        <v>85.854616895874258</v>
      </c>
      <c r="DG42" s="15">
        <v>7.6620825147347738</v>
      </c>
      <c r="DH42" s="15">
        <v>0</v>
      </c>
      <c r="DI42" s="15">
        <v>0.19646365422396855</v>
      </c>
      <c r="DJ42" s="15">
        <v>0.98231827111984282</v>
      </c>
      <c r="DK42" s="15">
        <v>0.19646365422396855</v>
      </c>
      <c r="DL42" s="15">
        <v>0</v>
      </c>
      <c r="DM42" s="15">
        <v>0.39292730844793711</v>
      </c>
      <c r="DN42" s="15">
        <v>1.37524557956778</v>
      </c>
      <c r="DO42" s="15">
        <v>0</v>
      </c>
      <c r="DP42" s="15">
        <v>0</v>
      </c>
      <c r="DQ42" s="15">
        <v>0</v>
      </c>
      <c r="DR42" s="15">
        <v>0</v>
      </c>
      <c r="DS42" s="15">
        <v>0</v>
      </c>
      <c r="DT42" s="15">
        <v>0.19646365422396855</v>
      </c>
      <c r="DU42" s="15">
        <v>0</v>
      </c>
      <c r="DV42" s="15">
        <v>0</v>
      </c>
      <c r="DW42" s="15">
        <v>0</v>
      </c>
      <c r="DX42" s="15">
        <v>0.58939096267190572</v>
      </c>
      <c r="DY42" s="15">
        <v>0</v>
      </c>
      <c r="DZ42" s="15">
        <v>0</v>
      </c>
      <c r="EA42" s="15">
        <v>0</v>
      </c>
      <c r="EB42" s="15">
        <v>0</v>
      </c>
      <c r="EC42" s="25">
        <f t="shared" si="9"/>
        <v>0</v>
      </c>
      <c r="ED42" s="15">
        <v>0</v>
      </c>
      <c r="EE42" s="16">
        <v>100</v>
      </c>
    </row>
    <row r="43" spans="1:135" x14ac:dyDescent="0.2">
      <c r="A43" s="44" t="s">
        <v>230</v>
      </c>
      <c r="B43" s="44" t="s">
        <v>231</v>
      </c>
      <c r="C43" s="25">
        <f t="shared" si="0"/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25">
        <f t="shared" si="1"/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25">
        <f t="shared" si="2"/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25">
        <f t="shared" si="3"/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25">
        <f t="shared" si="4"/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25">
        <f t="shared" si="5"/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0</v>
      </c>
      <c r="CO43" s="25">
        <f t="shared" si="6"/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0</v>
      </c>
      <c r="CV43" s="15">
        <v>0</v>
      </c>
      <c r="CW43" s="15">
        <v>0</v>
      </c>
      <c r="CX43" s="15">
        <v>0</v>
      </c>
      <c r="CY43" s="15">
        <v>0</v>
      </c>
      <c r="CZ43" s="15">
        <v>0</v>
      </c>
      <c r="DA43" s="15">
        <v>0</v>
      </c>
      <c r="DB43" s="15">
        <v>0</v>
      </c>
      <c r="DC43" s="25">
        <f t="shared" si="7"/>
        <v>0</v>
      </c>
      <c r="DD43" s="15">
        <v>0</v>
      </c>
      <c r="DE43" s="25">
        <f t="shared" si="8"/>
        <v>100</v>
      </c>
      <c r="DF43" s="15">
        <v>0</v>
      </c>
      <c r="DG43" s="15">
        <v>0</v>
      </c>
      <c r="DH43" s="15">
        <v>0</v>
      </c>
      <c r="DI43" s="15">
        <v>0</v>
      </c>
      <c r="DJ43" s="15">
        <v>0</v>
      </c>
      <c r="DK43" s="15">
        <v>0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5">
        <v>0</v>
      </c>
      <c r="DU43" s="15">
        <v>0</v>
      </c>
      <c r="DV43" s="15">
        <v>85.714285714285708</v>
      </c>
      <c r="DW43" s="15">
        <v>14.285714285714285</v>
      </c>
      <c r="DX43" s="15">
        <v>0</v>
      </c>
      <c r="DY43" s="15">
        <v>0</v>
      </c>
      <c r="DZ43" s="15">
        <v>0</v>
      </c>
      <c r="EA43" s="15">
        <v>0</v>
      </c>
      <c r="EB43" s="15">
        <v>0</v>
      </c>
      <c r="EC43" s="25">
        <f t="shared" si="9"/>
        <v>0</v>
      </c>
      <c r="ED43" s="15">
        <v>0</v>
      </c>
      <c r="EE43" s="16">
        <v>100</v>
      </c>
    </row>
    <row r="44" spans="1:135" x14ac:dyDescent="0.2">
      <c r="A44" s="7" t="s">
        <v>310</v>
      </c>
      <c r="B44" s="7" t="s">
        <v>232</v>
      </c>
      <c r="C44" s="25">
        <f t="shared" si="0"/>
        <v>0.53475935828876997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0.53475935828876997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25">
        <f t="shared" si="1"/>
        <v>0.26737967914438499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0.26737967914438499</v>
      </c>
      <c r="AI44" s="15">
        <v>0</v>
      </c>
      <c r="AJ44" s="15">
        <v>0</v>
      </c>
      <c r="AK44" s="25">
        <f t="shared" si="2"/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25">
        <f t="shared" si="3"/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25">
        <f t="shared" si="4"/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25">
        <f t="shared" si="5"/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25">
        <f t="shared" si="6"/>
        <v>0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15">
        <v>0</v>
      </c>
      <c r="DA44" s="15">
        <v>0</v>
      </c>
      <c r="DB44" s="15">
        <v>0</v>
      </c>
      <c r="DC44" s="25">
        <f t="shared" si="7"/>
        <v>0</v>
      </c>
      <c r="DD44" s="15">
        <v>0</v>
      </c>
      <c r="DE44" s="25">
        <f t="shared" si="8"/>
        <v>99.19786096256685</v>
      </c>
      <c r="DF44" s="15">
        <v>0</v>
      </c>
      <c r="DG44" s="15">
        <v>0</v>
      </c>
      <c r="DH44" s="15">
        <v>0</v>
      </c>
      <c r="DI44" s="15">
        <v>0</v>
      </c>
      <c r="DJ44" s="15">
        <v>0</v>
      </c>
      <c r="DK44" s="15">
        <v>0</v>
      </c>
      <c r="DL44" s="15">
        <v>0</v>
      </c>
      <c r="DM44" s="15">
        <v>0</v>
      </c>
      <c r="DN44" s="15">
        <v>0</v>
      </c>
      <c r="DO44" s="15">
        <v>0</v>
      </c>
      <c r="DP44" s="15">
        <v>0.53475935828876997</v>
      </c>
      <c r="DQ44" s="15">
        <v>0</v>
      </c>
      <c r="DR44" s="15">
        <v>5.8823529411764701</v>
      </c>
      <c r="DS44" s="15">
        <v>92.780748663101605</v>
      </c>
      <c r="DT44" s="15">
        <v>0</v>
      </c>
      <c r="DU44" s="15">
        <v>0</v>
      </c>
      <c r="DV44" s="15">
        <v>0</v>
      </c>
      <c r="DW44" s="15">
        <v>0</v>
      </c>
      <c r="DX44" s="15">
        <v>0</v>
      </c>
      <c r="DY44" s="15">
        <v>0</v>
      </c>
      <c r="DZ44" s="15">
        <v>0</v>
      </c>
      <c r="EA44" s="15">
        <v>0</v>
      </c>
      <c r="EB44" s="15">
        <v>0</v>
      </c>
      <c r="EC44" s="25">
        <f t="shared" si="9"/>
        <v>0</v>
      </c>
      <c r="ED44" s="15">
        <v>0</v>
      </c>
      <c r="EE44" s="16">
        <v>100</v>
      </c>
    </row>
    <row r="45" spans="1:135" x14ac:dyDescent="0.2">
      <c r="A45" s="7" t="s">
        <v>233</v>
      </c>
      <c r="B45" s="7" t="s">
        <v>234</v>
      </c>
      <c r="C45" s="25">
        <f t="shared" si="0"/>
        <v>0.84033613445378152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0.84033613445378152</v>
      </c>
      <c r="Q45" s="15">
        <v>0</v>
      </c>
      <c r="R45" s="15">
        <v>0</v>
      </c>
      <c r="S45" s="15">
        <v>0</v>
      </c>
      <c r="T45" s="15">
        <v>0</v>
      </c>
      <c r="U45" s="25">
        <f t="shared" si="1"/>
        <v>0.42016806722689076</v>
      </c>
      <c r="V45" s="15">
        <v>0.42016806722689076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25">
        <f t="shared" si="2"/>
        <v>12.184873949579831</v>
      </c>
      <c r="AL45" s="15">
        <v>3.3613445378151261</v>
      </c>
      <c r="AM45" s="15">
        <v>0</v>
      </c>
      <c r="AN45" s="15">
        <v>0</v>
      </c>
      <c r="AO45" s="15">
        <v>0</v>
      </c>
      <c r="AP45" s="15">
        <v>0</v>
      </c>
      <c r="AQ45" s="15">
        <v>1.2605042016806722</v>
      </c>
      <c r="AR45" s="15">
        <v>0</v>
      </c>
      <c r="AS45" s="15">
        <v>0.42016806722689076</v>
      </c>
      <c r="AT45" s="15">
        <v>7.1428571428571423</v>
      </c>
      <c r="AU45" s="25">
        <f t="shared" si="3"/>
        <v>36.554621848739501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3.7815126050420167</v>
      </c>
      <c r="BE45" s="15">
        <v>4.6218487394957988</v>
      </c>
      <c r="BF45" s="15">
        <v>2.9411764705882351</v>
      </c>
      <c r="BG45" s="15">
        <v>0</v>
      </c>
      <c r="BH45" s="15">
        <v>15.546218487394958</v>
      </c>
      <c r="BI45" s="15">
        <v>9.6638655462184886</v>
      </c>
      <c r="BJ45" s="15">
        <v>0</v>
      </c>
      <c r="BK45" s="25">
        <f t="shared" si="4"/>
        <v>6.7226890756302522</v>
      </c>
      <c r="BL45" s="15">
        <v>0</v>
      </c>
      <c r="BM45" s="15">
        <v>2.1008403361344539</v>
      </c>
      <c r="BN45" s="15">
        <v>0</v>
      </c>
      <c r="BO45" s="15">
        <v>0</v>
      </c>
      <c r="BP45" s="15">
        <v>0.84033613445378152</v>
      </c>
      <c r="BQ45" s="15">
        <v>0</v>
      </c>
      <c r="BR45" s="15">
        <v>0</v>
      </c>
      <c r="BS45" s="15">
        <v>1.2605042016806722</v>
      </c>
      <c r="BT45" s="15">
        <v>2.5210084033613445</v>
      </c>
      <c r="BU45" s="25">
        <f t="shared" si="5"/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25">
        <f t="shared" si="6"/>
        <v>0.42016806722689076</v>
      </c>
      <c r="CP45" s="15">
        <v>0</v>
      </c>
      <c r="CQ45" s="15">
        <v>0</v>
      </c>
      <c r="CR45" s="15">
        <v>0</v>
      </c>
      <c r="CS45" s="15">
        <v>0</v>
      </c>
      <c r="CT45" s="15">
        <v>0</v>
      </c>
      <c r="CU45" s="15">
        <v>0</v>
      </c>
      <c r="CV45" s="15">
        <v>0</v>
      </c>
      <c r="CW45" s="15">
        <v>0</v>
      </c>
      <c r="CX45" s="15">
        <v>0</v>
      </c>
      <c r="CY45" s="15">
        <v>0</v>
      </c>
      <c r="CZ45" s="15">
        <v>0</v>
      </c>
      <c r="DA45" s="15">
        <v>0</v>
      </c>
      <c r="DB45" s="15">
        <v>0.42016806722689076</v>
      </c>
      <c r="DC45" s="25">
        <f t="shared" si="7"/>
        <v>0</v>
      </c>
      <c r="DD45" s="15">
        <v>0</v>
      </c>
      <c r="DE45" s="25">
        <f t="shared" si="8"/>
        <v>42.857142857142854</v>
      </c>
      <c r="DF45" s="15">
        <v>0</v>
      </c>
      <c r="DG45" s="15">
        <v>0</v>
      </c>
      <c r="DH45" s="15">
        <v>0</v>
      </c>
      <c r="DI45" s="15">
        <v>0</v>
      </c>
      <c r="DJ45" s="15">
        <v>7.1428571428571423</v>
      </c>
      <c r="DK45" s="15">
        <v>0</v>
      </c>
      <c r="DL45" s="15">
        <v>5.0420168067226889</v>
      </c>
      <c r="DM45" s="15">
        <v>0</v>
      </c>
      <c r="DN45" s="15">
        <v>1.2605042016806722</v>
      </c>
      <c r="DO45" s="15">
        <v>21.428571428571427</v>
      </c>
      <c r="DP45" s="15">
        <v>0</v>
      </c>
      <c r="DQ45" s="15">
        <v>0</v>
      </c>
      <c r="DR45" s="15">
        <v>0</v>
      </c>
      <c r="DS45" s="15">
        <v>0</v>
      </c>
      <c r="DT45" s="15">
        <v>0</v>
      </c>
      <c r="DU45" s="15">
        <v>7.5630252100840334</v>
      </c>
      <c r="DV45" s="15">
        <v>0.42016806722689076</v>
      </c>
      <c r="DW45" s="15">
        <v>0</v>
      </c>
      <c r="DX45" s="15">
        <v>0</v>
      </c>
      <c r="DY45" s="15">
        <v>0</v>
      </c>
      <c r="DZ45" s="15">
        <v>0</v>
      </c>
      <c r="EA45" s="15">
        <v>0</v>
      </c>
      <c r="EB45" s="15">
        <v>0</v>
      </c>
      <c r="EC45" s="25">
        <f t="shared" si="9"/>
        <v>0</v>
      </c>
      <c r="ED45" s="15">
        <v>0</v>
      </c>
      <c r="EE45" s="16">
        <v>100</v>
      </c>
    </row>
    <row r="46" spans="1:135" x14ac:dyDescent="0.2">
      <c r="A46" s="7" t="s">
        <v>311</v>
      </c>
      <c r="B46" s="7" t="s">
        <v>235</v>
      </c>
      <c r="C46" s="25">
        <f t="shared" si="0"/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25">
        <f t="shared" si="1"/>
        <v>0.77519379844961245</v>
      </c>
      <c r="V46" s="15">
        <v>0.77519379844961245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25">
        <f t="shared" si="2"/>
        <v>12.403100775193799</v>
      </c>
      <c r="AL46" s="15">
        <v>0</v>
      </c>
      <c r="AM46" s="15">
        <v>0</v>
      </c>
      <c r="AN46" s="15">
        <v>1.5503875968992249</v>
      </c>
      <c r="AO46" s="15">
        <v>0</v>
      </c>
      <c r="AP46" s="15">
        <v>6.2015503875968996</v>
      </c>
      <c r="AQ46" s="15">
        <v>0</v>
      </c>
      <c r="AR46" s="15">
        <v>4.6511627906976747</v>
      </c>
      <c r="AS46" s="15">
        <v>0</v>
      </c>
      <c r="AT46" s="15">
        <v>0</v>
      </c>
      <c r="AU46" s="25">
        <f t="shared" si="3"/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25">
        <f t="shared" si="4"/>
        <v>22.480620155038761</v>
      </c>
      <c r="BL46" s="15">
        <v>3.8759689922480618</v>
      </c>
      <c r="BM46" s="15">
        <v>10.852713178294573</v>
      </c>
      <c r="BN46" s="15">
        <v>0</v>
      </c>
      <c r="BO46" s="15">
        <v>5.4263565891472867</v>
      </c>
      <c r="BP46" s="15">
        <v>1.5503875968992249</v>
      </c>
      <c r="BQ46" s="15">
        <v>0.77519379844961245</v>
      </c>
      <c r="BR46" s="15">
        <v>0</v>
      </c>
      <c r="BS46" s="15">
        <v>0</v>
      </c>
      <c r="BT46" s="15">
        <v>0</v>
      </c>
      <c r="BU46" s="25">
        <f t="shared" si="5"/>
        <v>64.341085271317823</v>
      </c>
      <c r="BV46" s="15">
        <v>0.77519379844961245</v>
      </c>
      <c r="BW46" s="15">
        <v>0</v>
      </c>
      <c r="BX46" s="15">
        <v>0</v>
      </c>
      <c r="BY46" s="15">
        <v>62.015503875968989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1.5503875968992249</v>
      </c>
      <c r="CN46" s="15">
        <v>0</v>
      </c>
      <c r="CO46" s="25">
        <f t="shared" si="6"/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0</v>
      </c>
      <c r="CV46" s="15">
        <v>0</v>
      </c>
      <c r="CW46" s="15">
        <v>0</v>
      </c>
      <c r="CX46" s="15">
        <v>0</v>
      </c>
      <c r="CY46" s="15">
        <v>0</v>
      </c>
      <c r="CZ46" s="15">
        <v>0</v>
      </c>
      <c r="DA46" s="15">
        <v>0</v>
      </c>
      <c r="DB46" s="15">
        <v>0</v>
      </c>
      <c r="DC46" s="25">
        <f t="shared" si="7"/>
        <v>0</v>
      </c>
      <c r="DD46" s="15">
        <v>0</v>
      </c>
      <c r="DE46" s="25">
        <f t="shared" si="8"/>
        <v>0</v>
      </c>
      <c r="DF46" s="15">
        <v>0</v>
      </c>
      <c r="DG46" s="15">
        <v>0</v>
      </c>
      <c r="DH46" s="15">
        <v>0</v>
      </c>
      <c r="DI46" s="15">
        <v>0</v>
      </c>
      <c r="DJ46" s="15">
        <v>0</v>
      </c>
      <c r="DK46" s="15">
        <v>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5">
        <v>0</v>
      </c>
      <c r="DU46" s="15">
        <v>0</v>
      </c>
      <c r="DV46" s="15">
        <v>0</v>
      </c>
      <c r="DW46" s="15">
        <v>0</v>
      </c>
      <c r="DX46" s="15">
        <v>0</v>
      </c>
      <c r="DY46" s="15">
        <v>0</v>
      </c>
      <c r="DZ46" s="15">
        <v>0</v>
      </c>
      <c r="EA46" s="15">
        <v>0</v>
      </c>
      <c r="EB46" s="15">
        <v>0</v>
      </c>
      <c r="EC46" s="25">
        <f t="shared" si="9"/>
        <v>0</v>
      </c>
      <c r="ED46" s="15">
        <v>0</v>
      </c>
      <c r="EE46" s="16">
        <v>100</v>
      </c>
    </row>
    <row r="47" spans="1:135" x14ac:dyDescent="0.2">
      <c r="A47" s="7" t="s">
        <v>312</v>
      </c>
      <c r="B47" s="7" t="s">
        <v>236</v>
      </c>
      <c r="C47" s="25">
        <f t="shared" si="0"/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25">
        <f t="shared" si="1"/>
        <v>37.31343283582089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1.4925373134328357</v>
      </c>
      <c r="AD47" s="15">
        <v>0</v>
      </c>
      <c r="AE47" s="15">
        <v>1.4925373134328357</v>
      </c>
      <c r="AF47" s="15">
        <v>34.328358208955223</v>
      </c>
      <c r="AG47" s="15">
        <v>0</v>
      </c>
      <c r="AH47" s="15">
        <v>0</v>
      </c>
      <c r="AI47" s="15">
        <v>0</v>
      </c>
      <c r="AJ47" s="15">
        <v>0</v>
      </c>
      <c r="AK47" s="25">
        <f t="shared" si="2"/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25">
        <f t="shared" si="3"/>
        <v>8.9552238805970141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1.4925373134328357</v>
      </c>
      <c r="BF47" s="15">
        <v>0</v>
      </c>
      <c r="BG47" s="15">
        <v>7.4626865671641784</v>
      </c>
      <c r="BH47" s="15">
        <v>0</v>
      </c>
      <c r="BI47" s="15">
        <v>0</v>
      </c>
      <c r="BJ47" s="15">
        <v>0</v>
      </c>
      <c r="BK47" s="25">
        <f t="shared" si="4"/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25">
        <f t="shared" si="5"/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0</v>
      </c>
      <c r="CO47" s="25">
        <f t="shared" si="6"/>
        <v>0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5">
        <v>0</v>
      </c>
      <c r="CW47" s="15">
        <v>0</v>
      </c>
      <c r="CX47" s="15">
        <v>0</v>
      </c>
      <c r="CY47" s="15">
        <v>0</v>
      </c>
      <c r="CZ47" s="15">
        <v>0</v>
      </c>
      <c r="DA47" s="15">
        <v>0</v>
      </c>
      <c r="DB47" s="15">
        <v>0</v>
      </c>
      <c r="DC47" s="25">
        <f t="shared" si="7"/>
        <v>0</v>
      </c>
      <c r="DD47" s="15">
        <v>0</v>
      </c>
      <c r="DE47" s="25">
        <f t="shared" si="8"/>
        <v>53.731343283582085</v>
      </c>
      <c r="DF47" s="15">
        <v>0</v>
      </c>
      <c r="DG47" s="15">
        <v>2.9850746268656714</v>
      </c>
      <c r="DH47" s="15">
        <v>0</v>
      </c>
      <c r="DI47" s="15">
        <v>0</v>
      </c>
      <c r="DJ47" s="15">
        <v>1.4925373134328357</v>
      </c>
      <c r="DK47" s="15">
        <v>17.910447761194028</v>
      </c>
      <c r="DL47" s="15">
        <v>22.388059701492537</v>
      </c>
      <c r="DM47" s="15">
        <v>0</v>
      </c>
      <c r="DN47" s="15">
        <v>1.4925373134328357</v>
      </c>
      <c r="DO47" s="15">
        <v>0</v>
      </c>
      <c r="DP47" s="15">
        <v>1.4925373134328357</v>
      </c>
      <c r="DQ47" s="15">
        <v>4.4776119402985071</v>
      </c>
      <c r="DR47" s="15">
        <v>0</v>
      </c>
      <c r="DS47" s="15">
        <v>0</v>
      </c>
      <c r="DT47" s="15">
        <v>1.4925373134328357</v>
      </c>
      <c r="DU47" s="15">
        <v>0</v>
      </c>
      <c r="DV47" s="15">
        <v>0</v>
      </c>
      <c r="DW47" s="15">
        <v>0</v>
      </c>
      <c r="DX47" s="15">
        <v>0</v>
      </c>
      <c r="DY47" s="15">
        <v>0</v>
      </c>
      <c r="DZ47" s="15">
        <v>0</v>
      </c>
      <c r="EA47" s="15">
        <v>0</v>
      </c>
      <c r="EB47" s="15">
        <v>0</v>
      </c>
      <c r="EC47" s="25">
        <f t="shared" si="9"/>
        <v>0</v>
      </c>
      <c r="ED47" s="15">
        <v>0</v>
      </c>
      <c r="EE47" s="16">
        <v>100</v>
      </c>
    </row>
    <row r="48" spans="1:135" x14ac:dyDescent="0.2">
      <c r="A48" s="7" t="s">
        <v>313</v>
      </c>
      <c r="B48" s="7" t="s">
        <v>237</v>
      </c>
      <c r="C48" s="25">
        <f t="shared" si="0"/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25">
        <f t="shared" si="1"/>
        <v>19.298245614035086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19.298245614035086</v>
      </c>
      <c r="AK48" s="25">
        <f t="shared" si="2"/>
        <v>15.43859649122807</v>
      </c>
      <c r="AL48" s="15">
        <v>0</v>
      </c>
      <c r="AM48" s="15">
        <v>4.5614035087719298</v>
      </c>
      <c r="AN48" s="15">
        <v>0</v>
      </c>
      <c r="AO48" s="15">
        <v>0</v>
      </c>
      <c r="AP48" s="15">
        <v>10.87719298245614</v>
      </c>
      <c r="AQ48" s="15">
        <v>0</v>
      </c>
      <c r="AR48" s="15">
        <v>0</v>
      </c>
      <c r="AS48" s="15">
        <v>0</v>
      </c>
      <c r="AT48" s="15">
        <v>0</v>
      </c>
      <c r="AU48" s="25">
        <f t="shared" si="3"/>
        <v>4.9122807017543861</v>
      </c>
      <c r="AV48" s="15">
        <v>0</v>
      </c>
      <c r="AW48" s="15">
        <v>0</v>
      </c>
      <c r="AX48" s="15">
        <v>0.35087719298245612</v>
      </c>
      <c r="AY48" s="15">
        <v>0</v>
      </c>
      <c r="AZ48" s="15">
        <v>2.4561403508771931</v>
      </c>
      <c r="BA48" s="15">
        <v>0</v>
      </c>
      <c r="BB48" s="15">
        <v>1.4035087719298245</v>
      </c>
      <c r="BC48" s="15">
        <v>0</v>
      </c>
      <c r="BD48" s="15">
        <v>0</v>
      </c>
      <c r="BE48" s="15">
        <v>0</v>
      </c>
      <c r="BF48" s="15">
        <v>0.35087719298245612</v>
      </c>
      <c r="BG48" s="15">
        <v>0</v>
      </c>
      <c r="BH48" s="15">
        <v>0</v>
      </c>
      <c r="BI48" s="15">
        <v>0</v>
      </c>
      <c r="BJ48" s="15">
        <v>0.35087719298245612</v>
      </c>
      <c r="BK48" s="25">
        <f t="shared" si="4"/>
        <v>45.964912280701746</v>
      </c>
      <c r="BL48" s="15">
        <v>0</v>
      </c>
      <c r="BM48" s="15">
        <v>1.0526315789473684</v>
      </c>
      <c r="BN48" s="15">
        <v>4.2105263157894735</v>
      </c>
      <c r="BO48" s="15">
        <v>1.0526315789473684</v>
      </c>
      <c r="BP48" s="15">
        <v>29.473684210526311</v>
      </c>
      <c r="BQ48" s="15">
        <v>2.1052631578947367</v>
      </c>
      <c r="BR48" s="15">
        <v>0.70175438596491224</v>
      </c>
      <c r="BS48" s="15">
        <v>0.70175438596491224</v>
      </c>
      <c r="BT48" s="15">
        <v>6.666666666666667</v>
      </c>
      <c r="BU48" s="25">
        <f t="shared" si="5"/>
        <v>0.70175438596491224</v>
      </c>
      <c r="BV48" s="15">
        <v>0</v>
      </c>
      <c r="BW48" s="15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0</v>
      </c>
      <c r="CE48" s="15">
        <v>0</v>
      </c>
      <c r="CF48" s="15">
        <v>0</v>
      </c>
      <c r="CG48" s="15">
        <v>0</v>
      </c>
      <c r="CH48" s="15">
        <v>0</v>
      </c>
      <c r="CI48" s="15">
        <v>0</v>
      </c>
      <c r="CJ48" s="15">
        <v>0</v>
      </c>
      <c r="CK48" s="15">
        <v>0</v>
      </c>
      <c r="CL48" s="15">
        <v>0</v>
      </c>
      <c r="CM48" s="15">
        <v>0.70175438596491224</v>
      </c>
      <c r="CN48" s="15">
        <v>0</v>
      </c>
      <c r="CO48" s="25">
        <f t="shared" si="6"/>
        <v>12.280701754385962</v>
      </c>
      <c r="CP48" s="15">
        <v>0</v>
      </c>
      <c r="CQ48" s="15">
        <v>0</v>
      </c>
      <c r="CR48" s="15">
        <v>4.2105263157894735</v>
      </c>
      <c r="CS48" s="15">
        <v>6.666666666666667</v>
      </c>
      <c r="CT48" s="15">
        <v>0.35087719298245612</v>
      </c>
      <c r="CU48" s="15">
        <v>0.35087719298245612</v>
      </c>
      <c r="CV48" s="15">
        <v>0</v>
      </c>
      <c r="CW48" s="15">
        <v>0.35087719298245612</v>
      </c>
      <c r="CX48" s="15">
        <v>0</v>
      </c>
      <c r="CY48" s="15">
        <v>0.35087719298245612</v>
      </c>
      <c r="CZ48" s="15">
        <v>0</v>
      </c>
      <c r="DA48" s="15">
        <v>0</v>
      </c>
      <c r="DB48" s="15">
        <v>0</v>
      </c>
      <c r="DC48" s="25">
        <f t="shared" si="7"/>
        <v>0</v>
      </c>
      <c r="DD48" s="15">
        <v>0</v>
      </c>
      <c r="DE48" s="25">
        <f t="shared" si="8"/>
        <v>1.4035087719298245</v>
      </c>
      <c r="DF48" s="15">
        <v>0</v>
      </c>
      <c r="DG48" s="15">
        <v>0.35087719298245612</v>
      </c>
      <c r="DH48" s="15">
        <v>0</v>
      </c>
      <c r="DI48" s="15">
        <v>0</v>
      </c>
      <c r="DJ48" s="15">
        <v>1.0526315789473684</v>
      </c>
      <c r="DK48" s="15">
        <v>0</v>
      </c>
      <c r="DL48" s="15">
        <v>0</v>
      </c>
      <c r="DM48" s="15">
        <v>0</v>
      </c>
      <c r="DN48" s="15">
        <v>0</v>
      </c>
      <c r="DO48" s="15">
        <v>0</v>
      </c>
      <c r="DP48" s="15">
        <v>0</v>
      </c>
      <c r="DQ48" s="15">
        <v>0</v>
      </c>
      <c r="DR48" s="15">
        <v>0</v>
      </c>
      <c r="DS48" s="15">
        <v>0</v>
      </c>
      <c r="DT48" s="15">
        <v>0</v>
      </c>
      <c r="DU48" s="15">
        <v>0</v>
      </c>
      <c r="DV48" s="15">
        <v>0</v>
      </c>
      <c r="DW48" s="15">
        <v>0</v>
      </c>
      <c r="DX48" s="15">
        <v>0</v>
      </c>
      <c r="DY48" s="15">
        <v>0</v>
      </c>
      <c r="DZ48" s="15">
        <v>0</v>
      </c>
      <c r="EA48" s="15">
        <v>0</v>
      </c>
      <c r="EB48" s="15">
        <v>0</v>
      </c>
      <c r="EC48" s="25">
        <f t="shared" si="9"/>
        <v>0</v>
      </c>
      <c r="ED48" s="15">
        <v>0</v>
      </c>
      <c r="EE48" s="16">
        <v>100</v>
      </c>
    </row>
    <row r="49" spans="1:135" x14ac:dyDescent="0.2">
      <c r="A49" s="7" t="s">
        <v>238</v>
      </c>
      <c r="B49" s="7" t="s">
        <v>239</v>
      </c>
      <c r="C49" s="25">
        <f t="shared" si="0"/>
        <v>0.36900369003690037</v>
      </c>
      <c r="D49" s="15">
        <v>0</v>
      </c>
      <c r="E49" s="15">
        <v>0</v>
      </c>
      <c r="F49" s="15">
        <v>0.36900369003690037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25">
        <f t="shared" si="1"/>
        <v>8.8560885608856097</v>
      </c>
      <c r="V49" s="15">
        <v>0</v>
      </c>
      <c r="W49" s="15">
        <v>0</v>
      </c>
      <c r="X49" s="15">
        <v>0.36900369003690037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0.36900369003690037</v>
      </c>
      <c r="AG49" s="15">
        <v>1.4760147601476015</v>
      </c>
      <c r="AH49" s="15">
        <v>6.6420664206642073</v>
      </c>
      <c r="AI49" s="15">
        <v>0</v>
      </c>
      <c r="AJ49" s="15">
        <v>0</v>
      </c>
      <c r="AK49" s="25">
        <f t="shared" si="2"/>
        <v>82.287822878228795</v>
      </c>
      <c r="AL49" s="15">
        <v>0.36900369003690037</v>
      </c>
      <c r="AM49" s="15">
        <v>0.36900369003690037</v>
      </c>
      <c r="AN49" s="15">
        <v>2.9520295202952029</v>
      </c>
      <c r="AO49" s="15">
        <v>77.490774907749085</v>
      </c>
      <c r="AP49" s="15">
        <v>0</v>
      </c>
      <c r="AQ49" s="15">
        <v>0.73800738007380073</v>
      </c>
      <c r="AR49" s="15">
        <v>0.36900369003690037</v>
      </c>
      <c r="AS49" s="15">
        <v>0</v>
      </c>
      <c r="AT49" s="15">
        <v>0</v>
      </c>
      <c r="AU49" s="25">
        <f t="shared" si="3"/>
        <v>0.36900369003690037</v>
      </c>
      <c r="AV49" s="15">
        <v>0</v>
      </c>
      <c r="AW49" s="15">
        <v>0</v>
      </c>
      <c r="AX49" s="15">
        <v>0</v>
      </c>
      <c r="AY49" s="15">
        <v>0.36900369003690037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25">
        <f t="shared" si="4"/>
        <v>0.36900369003690037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0.36900369003690037</v>
      </c>
      <c r="BU49" s="25">
        <f t="shared" si="5"/>
        <v>1.1070110701107012</v>
      </c>
      <c r="BV49" s="15">
        <v>0</v>
      </c>
      <c r="BW49" s="15">
        <v>0.36900369003690037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0.73800738007380073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0</v>
      </c>
      <c r="CO49" s="25">
        <f t="shared" si="6"/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0</v>
      </c>
      <c r="CV49" s="15">
        <v>0</v>
      </c>
      <c r="CW49" s="15">
        <v>0</v>
      </c>
      <c r="CX49" s="15">
        <v>0</v>
      </c>
      <c r="CY49" s="15">
        <v>0</v>
      </c>
      <c r="CZ49" s="15">
        <v>0</v>
      </c>
      <c r="DA49" s="15">
        <v>0</v>
      </c>
      <c r="DB49" s="15">
        <v>0</v>
      </c>
      <c r="DC49" s="25">
        <f t="shared" si="7"/>
        <v>0</v>
      </c>
      <c r="DD49" s="15">
        <v>0</v>
      </c>
      <c r="DE49" s="25">
        <f t="shared" si="8"/>
        <v>6.6420664206642073</v>
      </c>
      <c r="DF49" s="15">
        <v>0</v>
      </c>
      <c r="DG49" s="15">
        <v>0</v>
      </c>
      <c r="DH49" s="15">
        <v>0</v>
      </c>
      <c r="DI49" s="15">
        <v>0</v>
      </c>
      <c r="DJ49" s="15">
        <v>0</v>
      </c>
      <c r="DK49" s="15">
        <v>0</v>
      </c>
      <c r="DL49" s="15">
        <v>0</v>
      </c>
      <c r="DM49" s="15">
        <v>0</v>
      </c>
      <c r="DN49" s="15">
        <v>4.0590405904059041</v>
      </c>
      <c r="DO49" s="15">
        <v>1.4760147601476015</v>
      </c>
      <c r="DP49" s="15">
        <v>0</v>
      </c>
      <c r="DQ49" s="15">
        <v>0</v>
      </c>
      <c r="DR49" s="15">
        <v>0</v>
      </c>
      <c r="DS49" s="15">
        <v>0</v>
      </c>
      <c r="DT49" s="15">
        <v>0</v>
      </c>
      <c r="DU49" s="15">
        <v>1.107011070110701</v>
      </c>
      <c r="DV49" s="15">
        <v>0</v>
      </c>
      <c r="DW49" s="15">
        <v>0</v>
      </c>
      <c r="DX49" s="15">
        <v>0</v>
      </c>
      <c r="DY49" s="15">
        <v>0</v>
      </c>
      <c r="DZ49" s="15">
        <v>0</v>
      </c>
      <c r="EA49" s="15">
        <v>0</v>
      </c>
      <c r="EB49" s="15">
        <v>0</v>
      </c>
      <c r="EC49" s="25">
        <f t="shared" si="9"/>
        <v>0</v>
      </c>
      <c r="ED49" s="15">
        <v>0</v>
      </c>
      <c r="EE49" s="16">
        <v>100</v>
      </c>
    </row>
    <row r="50" spans="1:135" x14ac:dyDescent="0.2">
      <c r="A50" s="7" t="s">
        <v>240</v>
      </c>
      <c r="B50" s="7" t="s">
        <v>241</v>
      </c>
      <c r="C50" s="25">
        <f t="shared" si="0"/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25">
        <f t="shared" si="1"/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25">
        <f t="shared" si="2"/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25">
        <f t="shared" si="3"/>
        <v>1.2121212121212122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1.2121212121212122</v>
      </c>
      <c r="BK50" s="25">
        <f t="shared" si="4"/>
        <v>38.181818181818187</v>
      </c>
      <c r="BL50" s="15">
        <v>0</v>
      </c>
      <c r="BM50" s="15">
        <v>6.666666666666667</v>
      </c>
      <c r="BN50" s="15">
        <v>0</v>
      </c>
      <c r="BO50" s="15">
        <v>0.60606060606060608</v>
      </c>
      <c r="BP50" s="15">
        <v>7.2727272727272725</v>
      </c>
      <c r="BQ50" s="15">
        <v>1.2121212121212122</v>
      </c>
      <c r="BR50" s="15">
        <v>0</v>
      </c>
      <c r="BS50" s="15">
        <v>4.8484848484848486</v>
      </c>
      <c r="BT50" s="15">
        <v>17.575757575757574</v>
      </c>
      <c r="BU50" s="25">
        <f t="shared" si="5"/>
        <v>0</v>
      </c>
      <c r="BV50" s="15">
        <v>0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0</v>
      </c>
      <c r="CN50" s="15">
        <v>0</v>
      </c>
      <c r="CO50" s="25">
        <f t="shared" si="6"/>
        <v>60.606060606060616</v>
      </c>
      <c r="CP50" s="15">
        <v>0</v>
      </c>
      <c r="CQ50" s="15">
        <v>0</v>
      </c>
      <c r="CR50" s="15">
        <v>32.121212121212125</v>
      </c>
      <c r="CS50" s="15">
        <v>0</v>
      </c>
      <c r="CT50" s="15">
        <v>7.2727272727272725</v>
      </c>
      <c r="CU50" s="15">
        <v>19.393939393939394</v>
      </c>
      <c r="CV50" s="15">
        <v>0</v>
      </c>
      <c r="CW50" s="15">
        <v>0</v>
      </c>
      <c r="CX50" s="15">
        <v>0</v>
      </c>
      <c r="CY50" s="15">
        <v>0</v>
      </c>
      <c r="CZ50" s="15">
        <v>0</v>
      </c>
      <c r="DA50" s="15">
        <v>0</v>
      </c>
      <c r="DB50" s="15">
        <v>1.8181818181818181</v>
      </c>
      <c r="DC50" s="25">
        <f t="shared" si="7"/>
        <v>0</v>
      </c>
      <c r="DD50" s="15">
        <v>0</v>
      </c>
      <c r="DE50" s="25">
        <f t="shared" si="8"/>
        <v>0</v>
      </c>
      <c r="DF50" s="15">
        <v>0</v>
      </c>
      <c r="DG50" s="15">
        <v>0</v>
      </c>
      <c r="DH50" s="15">
        <v>0</v>
      </c>
      <c r="DI50" s="15">
        <v>0</v>
      </c>
      <c r="DJ50" s="15">
        <v>0</v>
      </c>
      <c r="DK50" s="15">
        <v>0</v>
      </c>
      <c r="DL50" s="15">
        <v>0</v>
      </c>
      <c r="DM50" s="15">
        <v>0</v>
      </c>
      <c r="DN50" s="15">
        <v>0</v>
      </c>
      <c r="DO50" s="15">
        <v>0</v>
      </c>
      <c r="DP50" s="15">
        <v>0</v>
      </c>
      <c r="DQ50" s="15">
        <v>0</v>
      </c>
      <c r="DR50" s="15">
        <v>0</v>
      </c>
      <c r="DS50" s="15">
        <v>0</v>
      </c>
      <c r="DT50" s="15">
        <v>0</v>
      </c>
      <c r="DU50" s="15">
        <v>0</v>
      </c>
      <c r="DV50" s="15">
        <v>0</v>
      </c>
      <c r="DW50" s="15">
        <v>0</v>
      </c>
      <c r="DX50" s="15">
        <v>0</v>
      </c>
      <c r="DY50" s="15">
        <v>0</v>
      </c>
      <c r="DZ50" s="15">
        <v>0</v>
      </c>
      <c r="EA50" s="15">
        <v>0</v>
      </c>
      <c r="EB50" s="15">
        <v>0</v>
      </c>
      <c r="EC50" s="25">
        <f t="shared" si="9"/>
        <v>0</v>
      </c>
      <c r="ED50" s="15">
        <v>0</v>
      </c>
      <c r="EE50" s="16">
        <v>100</v>
      </c>
    </row>
    <row r="51" spans="1:135" x14ac:dyDescent="0.2">
      <c r="A51" s="7" t="s">
        <v>314</v>
      </c>
      <c r="B51" s="7" t="s">
        <v>242</v>
      </c>
      <c r="C51" s="25">
        <f t="shared" si="0"/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25">
        <f t="shared" si="1"/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25">
        <f t="shared" si="2"/>
        <v>3.6363636363636362</v>
      </c>
      <c r="AL51" s="15">
        <v>0</v>
      </c>
      <c r="AM51" s="15">
        <v>0</v>
      </c>
      <c r="AN51" s="15">
        <v>0</v>
      </c>
      <c r="AO51" s="15">
        <v>0</v>
      </c>
      <c r="AP51" s="15">
        <v>3.6363636363636362</v>
      </c>
      <c r="AQ51" s="15">
        <v>0</v>
      </c>
      <c r="AR51" s="15">
        <v>0</v>
      </c>
      <c r="AS51" s="15">
        <v>0</v>
      </c>
      <c r="AT51" s="15">
        <v>0</v>
      </c>
      <c r="AU51" s="25">
        <f t="shared" si="3"/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25">
        <f t="shared" si="4"/>
        <v>96.36363636363636</v>
      </c>
      <c r="BL51" s="15">
        <v>0</v>
      </c>
      <c r="BM51" s="15">
        <v>47.272727272727273</v>
      </c>
      <c r="BN51" s="15">
        <v>0</v>
      </c>
      <c r="BO51" s="15">
        <v>47.272727272727273</v>
      </c>
      <c r="BP51" s="15">
        <v>1.8181818181818181</v>
      </c>
      <c r="BQ51" s="15">
        <v>0</v>
      </c>
      <c r="BR51" s="15">
        <v>0</v>
      </c>
      <c r="BS51" s="15">
        <v>0</v>
      </c>
      <c r="BT51" s="15">
        <v>0</v>
      </c>
      <c r="BU51" s="25">
        <f t="shared" si="5"/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0</v>
      </c>
      <c r="CE51" s="15">
        <v>0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0</v>
      </c>
      <c r="CO51" s="25">
        <f t="shared" si="6"/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0</v>
      </c>
      <c r="CY51" s="15">
        <v>0</v>
      </c>
      <c r="CZ51" s="15">
        <v>0</v>
      </c>
      <c r="DA51" s="15">
        <v>0</v>
      </c>
      <c r="DB51" s="15">
        <v>0</v>
      </c>
      <c r="DC51" s="25">
        <f t="shared" si="7"/>
        <v>0</v>
      </c>
      <c r="DD51" s="15">
        <v>0</v>
      </c>
      <c r="DE51" s="25">
        <f t="shared" si="8"/>
        <v>0</v>
      </c>
      <c r="DF51" s="15">
        <v>0</v>
      </c>
      <c r="DG51" s="15">
        <v>0</v>
      </c>
      <c r="DH51" s="15">
        <v>0</v>
      </c>
      <c r="DI51" s="15">
        <v>0</v>
      </c>
      <c r="DJ51" s="15">
        <v>0</v>
      </c>
      <c r="DK51" s="15">
        <v>0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5">
        <v>0</v>
      </c>
      <c r="DU51" s="15">
        <v>0</v>
      </c>
      <c r="DV51" s="15">
        <v>0</v>
      </c>
      <c r="DW51" s="15">
        <v>0</v>
      </c>
      <c r="DX51" s="15">
        <v>0</v>
      </c>
      <c r="DY51" s="15">
        <v>0</v>
      </c>
      <c r="DZ51" s="15">
        <v>0</v>
      </c>
      <c r="EA51" s="15">
        <v>0</v>
      </c>
      <c r="EB51" s="15">
        <v>0</v>
      </c>
      <c r="EC51" s="25">
        <f t="shared" si="9"/>
        <v>0</v>
      </c>
      <c r="ED51" s="15">
        <v>0</v>
      </c>
      <c r="EE51" s="16">
        <v>100</v>
      </c>
    </row>
    <row r="52" spans="1:135" x14ac:dyDescent="0.2">
      <c r="A52" s="7" t="s">
        <v>409</v>
      </c>
      <c r="B52" s="7" t="s">
        <v>243</v>
      </c>
      <c r="C52" s="25">
        <f t="shared" si="0"/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25">
        <f t="shared" si="1"/>
        <v>2.661596958174905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1.9011406844106464</v>
      </c>
      <c r="AF52" s="15">
        <v>0.76045627376425851</v>
      </c>
      <c r="AG52" s="15">
        <v>0</v>
      </c>
      <c r="AH52" s="15">
        <v>0</v>
      </c>
      <c r="AI52" s="15">
        <v>0</v>
      </c>
      <c r="AJ52" s="15">
        <v>0</v>
      </c>
      <c r="AK52" s="25">
        <f t="shared" si="2"/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25">
        <f t="shared" si="3"/>
        <v>0.38022813688212925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0.38022813688212925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25">
        <f t="shared" si="4"/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0</v>
      </c>
      <c r="BU52" s="25">
        <f t="shared" si="5"/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0</v>
      </c>
      <c r="CD52" s="15">
        <v>0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0</v>
      </c>
      <c r="CN52" s="15">
        <v>0</v>
      </c>
      <c r="CO52" s="25">
        <f t="shared" si="6"/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0</v>
      </c>
      <c r="CV52" s="15">
        <v>0</v>
      </c>
      <c r="CW52" s="15">
        <v>0</v>
      </c>
      <c r="CX52" s="15">
        <v>0</v>
      </c>
      <c r="CY52" s="15">
        <v>0</v>
      </c>
      <c r="CZ52" s="15">
        <v>0</v>
      </c>
      <c r="DA52" s="15">
        <v>0</v>
      </c>
      <c r="DB52" s="15">
        <v>0</v>
      </c>
      <c r="DC52" s="25">
        <f t="shared" si="7"/>
        <v>0</v>
      </c>
      <c r="DD52" s="15">
        <v>0</v>
      </c>
      <c r="DE52" s="25">
        <f t="shared" si="8"/>
        <v>96.958174904942965</v>
      </c>
      <c r="DF52" s="15">
        <v>24.714828897338403</v>
      </c>
      <c r="DG52" s="15">
        <v>3.8022813688212929</v>
      </c>
      <c r="DH52" s="15">
        <v>5.7034220532319395</v>
      </c>
      <c r="DI52" s="15">
        <v>2.2813688212927756</v>
      </c>
      <c r="DJ52" s="15">
        <v>19.391634980988592</v>
      </c>
      <c r="DK52" s="15">
        <v>0</v>
      </c>
      <c r="DL52" s="15">
        <v>0</v>
      </c>
      <c r="DM52" s="15">
        <v>0</v>
      </c>
      <c r="DN52" s="15">
        <v>0</v>
      </c>
      <c r="DO52" s="15">
        <v>0</v>
      </c>
      <c r="DP52" s="15">
        <v>0</v>
      </c>
      <c r="DQ52" s="15">
        <v>0</v>
      </c>
      <c r="DR52" s="15">
        <v>2.2813688212927756</v>
      </c>
      <c r="DS52" s="15">
        <v>0</v>
      </c>
      <c r="DT52" s="15">
        <v>12.547528517110266</v>
      </c>
      <c r="DU52" s="15">
        <v>0</v>
      </c>
      <c r="DV52" s="15">
        <v>0</v>
      </c>
      <c r="DW52" s="15">
        <v>9.1254752851711025</v>
      </c>
      <c r="DX52" s="15">
        <v>0</v>
      </c>
      <c r="DY52" s="15">
        <v>17.110266159695815</v>
      </c>
      <c r="DZ52" s="15">
        <v>0</v>
      </c>
      <c r="EA52" s="15">
        <v>0</v>
      </c>
      <c r="EB52" s="15">
        <v>0</v>
      </c>
      <c r="EC52" s="25">
        <f t="shared" si="9"/>
        <v>0</v>
      </c>
      <c r="ED52" s="15">
        <v>0</v>
      </c>
      <c r="EE52" s="16">
        <v>100</v>
      </c>
    </row>
    <row r="53" spans="1:135" x14ac:dyDescent="0.2">
      <c r="A53" s="44" t="s">
        <v>244</v>
      </c>
      <c r="B53" s="44" t="s">
        <v>245</v>
      </c>
      <c r="C53" s="25">
        <f t="shared" si="0"/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25">
        <f t="shared" si="1"/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25">
        <f t="shared" si="2"/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25">
        <f t="shared" si="3"/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25">
        <f t="shared" si="4"/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25">
        <f t="shared" si="5"/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>
        <v>0</v>
      </c>
      <c r="CO53" s="25">
        <f t="shared" si="6"/>
        <v>0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0</v>
      </c>
      <c r="CV53" s="15">
        <v>0</v>
      </c>
      <c r="CW53" s="15">
        <v>0</v>
      </c>
      <c r="CX53" s="15">
        <v>0</v>
      </c>
      <c r="CY53" s="15">
        <v>0</v>
      </c>
      <c r="CZ53" s="15">
        <v>0</v>
      </c>
      <c r="DA53" s="15">
        <v>0</v>
      </c>
      <c r="DB53" s="15">
        <v>0</v>
      </c>
      <c r="DC53" s="25">
        <f t="shared" si="7"/>
        <v>0</v>
      </c>
      <c r="DD53" s="15">
        <v>0</v>
      </c>
      <c r="DE53" s="25">
        <f t="shared" si="8"/>
        <v>72.222222222222214</v>
      </c>
      <c r="DF53" s="15">
        <v>44.444444444444443</v>
      </c>
      <c r="DG53" s="15">
        <v>22.222222222222221</v>
      </c>
      <c r="DH53" s="15">
        <v>0</v>
      </c>
      <c r="DI53" s="15">
        <v>0</v>
      </c>
      <c r="DJ53" s="15">
        <v>0</v>
      </c>
      <c r="DK53" s="15">
        <v>0</v>
      </c>
      <c r="DL53" s="15">
        <v>0</v>
      </c>
      <c r="DM53" s="15">
        <v>0</v>
      </c>
      <c r="DN53" s="15">
        <v>0</v>
      </c>
      <c r="DO53" s="15">
        <v>0</v>
      </c>
      <c r="DP53" s="15">
        <v>0</v>
      </c>
      <c r="DQ53" s="15">
        <v>0</v>
      </c>
      <c r="DR53" s="15">
        <v>0</v>
      </c>
      <c r="DS53" s="15">
        <v>0</v>
      </c>
      <c r="DT53" s="15">
        <v>0</v>
      </c>
      <c r="DU53" s="15">
        <v>0</v>
      </c>
      <c r="DV53" s="15">
        <v>0</v>
      </c>
      <c r="DW53" s="15">
        <v>0</v>
      </c>
      <c r="DX53" s="15">
        <v>0</v>
      </c>
      <c r="DY53" s="15">
        <v>5.5555555555555554</v>
      </c>
      <c r="DZ53" s="15">
        <v>0</v>
      </c>
      <c r="EA53" s="15">
        <v>0</v>
      </c>
      <c r="EB53" s="15">
        <v>0</v>
      </c>
      <c r="EC53" s="25">
        <f t="shared" si="9"/>
        <v>27.777777777777779</v>
      </c>
      <c r="ED53" s="15">
        <v>27.777777777777779</v>
      </c>
      <c r="EE53" s="16">
        <v>100</v>
      </c>
    </row>
    <row r="54" spans="1:135" x14ac:dyDescent="0.2">
      <c r="A54" s="44" t="s">
        <v>315</v>
      </c>
      <c r="B54" s="44" t="s">
        <v>246</v>
      </c>
      <c r="C54" s="25">
        <f t="shared" si="0"/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25">
        <f t="shared" si="1"/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25">
        <f t="shared" si="2"/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25">
        <f t="shared" si="3"/>
        <v>20</v>
      </c>
      <c r="AV54" s="15">
        <v>0</v>
      </c>
      <c r="AW54" s="15">
        <v>14.285714285714285</v>
      </c>
      <c r="AX54" s="15">
        <v>0</v>
      </c>
      <c r="AY54" s="15">
        <v>0</v>
      </c>
      <c r="AZ54" s="15">
        <v>2.8571428571428572</v>
      </c>
      <c r="BA54" s="15">
        <v>0</v>
      </c>
      <c r="BB54" s="15">
        <v>2.8571428571428572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25">
        <f t="shared" si="4"/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25">
        <f t="shared" si="5"/>
        <v>0</v>
      </c>
      <c r="BV54" s="15">
        <v>0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0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0</v>
      </c>
      <c r="CN54" s="15">
        <v>0</v>
      </c>
      <c r="CO54" s="25">
        <f t="shared" si="6"/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0</v>
      </c>
      <c r="CV54" s="15">
        <v>0</v>
      </c>
      <c r="CW54" s="15">
        <v>0</v>
      </c>
      <c r="CX54" s="15">
        <v>0</v>
      </c>
      <c r="CY54" s="15">
        <v>0</v>
      </c>
      <c r="CZ54" s="15">
        <v>0</v>
      </c>
      <c r="DA54" s="15">
        <v>0</v>
      </c>
      <c r="DB54" s="15">
        <v>0</v>
      </c>
      <c r="DC54" s="25">
        <f t="shared" si="7"/>
        <v>34.285714285714285</v>
      </c>
      <c r="DD54" s="15">
        <v>34.285714285714285</v>
      </c>
      <c r="DE54" s="25">
        <f t="shared" si="8"/>
        <v>45.714285714285715</v>
      </c>
      <c r="DF54" s="15">
        <v>0</v>
      </c>
      <c r="DG54" s="15">
        <v>0</v>
      </c>
      <c r="DH54" s="15">
        <v>34.285714285714285</v>
      </c>
      <c r="DI54" s="15">
        <v>11.428571428571429</v>
      </c>
      <c r="DJ54" s="15">
        <v>0</v>
      </c>
      <c r="DK54" s="15">
        <v>0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5">
        <v>0</v>
      </c>
      <c r="DU54" s="15">
        <v>0</v>
      </c>
      <c r="DV54" s="15">
        <v>0</v>
      </c>
      <c r="DW54" s="15">
        <v>0</v>
      </c>
      <c r="DX54" s="15">
        <v>0</v>
      </c>
      <c r="DY54" s="15">
        <v>0</v>
      </c>
      <c r="DZ54" s="15">
        <v>0</v>
      </c>
      <c r="EA54" s="15">
        <v>0</v>
      </c>
      <c r="EB54" s="15">
        <v>0</v>
      </c>
      <c r="EC54" s="25">
        <f t="shared" si="9"/>
        <v>0</v>
      </c>
      <c r="ED54" s="15">
        <v>0</v>
      </c>
      <c r="EE54" s="16">
        <v>100</v>
      </c>
    </row>
    <row r="55" spans="1:135" x14ac:dyDescent="0.2">
      <c r="A55" s="44" t="s">
        <v>316</v>
      </c>
      <c r="B55" s="44" t="s">
        <v>247</v>
      </c>
      <c r="C55" s="25">
        <f t="shared" si="0"/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25">
        <f t="shared" si="1"/>
        <v>1.5</v>
      </c>
      <c r="V55" s="15">
        <v>0</v>
      </c>
      <c r="W55" s="15">
        <v>0</v>
      </c>
      <c r="X55" s="15">
        <v>0</v>
      </c>
      <c r="Y55" s="15">
        <v>1.5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25">
        <f t="shared" si="2"/>
        <v>1.5</v>
      </c>
      <c r="AL55" s="15">
        <v>0</v>
      </c>
      <c r="AM55" s="15">
        <v>0</v>
      </c>
      <c r="AN55" s="15">
        <v>1</v>
      </c>
      <c r="AO55" s="15">
        <v>0</v>
      </c>
      <c r="AP55" s="15">
        <v>0</v>
      </c>
      <c r="AQ55" s="15">
        <v>0.5</v>
      </c>
      <c r="AR55" s="15">
        <v>0</v>
      </c>
      <c r="AS55" s="15">
        <v>0</v>
      </c>
      <c r="AT55" s="15">
        <v>0</v>
      </c>
      <c r="AU55" s="25">
        <f t="shared" si="3"/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25">
        <f t="shared" si="4"/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25">
        <f t="shared" si="5"/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5">
        <v>0</v>
      </c>
      <c r="CO55" s="25">
        <f t="shared" si="6"/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0</v>
      </c>
      <c r="CV55" s="15">
        <v>0</v>
      </c>
      <c r="CW55" s="15">
        <v>0</v>
      </c>
      <c r="CX55" s="15">
        <v>0</v>
      </c>
      <c r="CY55" s="15">
        <v>0</v>
      </c>
      <c r="CZ55" s="15">
        <v>0</v>
      </c>
      <c r="DA55" s="15">
        <v>0</v>
      </c>
      <c r="DB55" s="15">
        <v>0</v>
      </c>
      <c r="DC55" s="25">
        <f t="shared" si="7"/>
        <v>45.5</v>
      </c>
      <c r="DD55" s="15">
        <v>45.5</v>
      </c>
      <c r="DE55" s="25">
        <f t="shared" si="8"/>
        <v>51.5</v>
      </c>
      <c r="DF55" s="15">
        <v>0</v>
      </c>
      <c r="DG55" s="15">
        <v>0</v>
      </c>
      <c r="DH55" s="15">
        <v>43</v>
      </c>
      <c r="DI55" s="15">
        <v>8.5</v>
      </c>
      <c r="DJ55" s="15">
        <v>0</v>
      </c>
      <c r="DK55" s="15">
        <v>0</v>
      </c>
      <c r="DL55" s="15">
        <v>0</v>
      </c>
      <c r="DM55" s="15">
        <v>0</v>
      </c>
      <c r="DN55" s="15">
        <v>0</v>
      </c>
      <c r="DO55" s="15">
        <v>0</v>
      </c>
      <c r="DP55" s="15">
        <v>0</v>
      </c>
      <c r="DQ55" s="15">
        <v>0</v>
      </c>
      <c r="DR55" s="15">
        <v>0</v>
      </c>
      <c r="DS55" s="15">
        <v>0</v>
      </c>
      <c r="DT55" s="15">
        <v>0</v>
      </c>
      <c r="DU55" s="15">
        <v>0</v>
      </c>
      <c r="DV55" s="15">
        <v>0</v>
      </c>
      <c r="DW55" s="15">
        <v>0</v>
      </c>
      <c r="DX55" s="15">
        <v>0</v>
      </c>
      <c r="DY55" s="15">
        <v>0</v>
      </c>
      <c r="DZ55" s="15">
        <v>0</v>
      </c>
      <c r="EA55" s="15">
        <v>0</v>
      </c>
      <c r="EB55" s="15">
        <v>0</v>
      </c>
      <c r="EC55" s="25">
        <f t="shared" si="9"/>
        <v>0</v>
      </c>
      <c r="ED55" s="15">
        <v>0</v>
      </c>
      <c r="EE55" s="16">
        <v>100</v>
      </c>
    </row>
    <row r="56" spans="1:135" x14ac:dyDescent="0.2">
      <c r="A56" s="44" t="s">
        <v>317</v>
      </c>
      <c r="B56" s="44" t="s">
        <v>248</v>
      </c>
      <c r="C56" s="25">
        <f t="shared" si="0"/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25">
        <f t="shared" si="1"/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25">
        <f t="shared" si="2"/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25">
        <f t="shared" si="3"/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25">
        <f t="shared" si="4"/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25">
        <f t="shared" si="5"/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0</v>
      </c>
      <c r="CN56" s="15">
        <v>0</v>
      </c>
      <c r="CO56" s="25">
        <f t="shared" si="6"/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0</v>
      </c>
      <c r="CV56" s="15">
        <v>0</v>
      </c>
      <c r="CW56" s="15">
        <v>0</v>
      </c>
      <c r="CX56" s="15">
        <v>0</v>
      </c>
      <c r="CY56" s="15">
        <v>0</v>
      </c>
      <c r="CZ56" s="15">
        <v>0</v>
      </c>
      <c r="DA56" s="15">
        <v>0</v>
      </c>
      <c r="DB56" s="15">
        <v>0</v>
      </c>
      <c r="DC56" s="25">
        <f t="shared" si="7"/>
        <v>0</v>
      </c>
      <c r="DD56" s="15">
        <v>0</v>
      </c>
      <c r="DE56" s="25">
        <f t="shared" si="8"/>
        <v>100</v>
      </c>
      <c r="DF56" s="15">
        <v>14.285714285714285</v>
      </c>
      <c r="DG56" s="15">
        <v>0</v>
      </c>
      <c r="DH56" s="15">
        <v>85.714285714285708</v>
      </c>
      <c r="DI56" s="15">
        <v>0</v>
      </c>
      <c r="DJ56" s="15">
        <v>0</v>
      </c>
      <c r="DK56" s="15">
        <v>0</v>
      </c>
      <c r="DL56" s="15">
        <v>0</v>
      </c>
      <c r="DM56" s="15">
        <v>0</v>
      </c>
      <c r="DN56" s="15">
        <v>0</v>
      </c>
      <c r="DO56" s="15">
        <v>0</v>
      </c>
      <c r="DP56" s="15">
        <v>0</v>
      </c>
      <c r="DQ56" s="15">
        <v>0</v>
      </c>
      <c r="DR56" s="15">
        <v>0</v>
      </c>
      <c r="DS56" s="15">
        <v>0</v>
      </c>
      <c r="DT56" s="15">
        <v>0</v>
      </c>
      <c r="DU56" s="15">
        <v>0</v>
      </c>
      <c r="DV56" s="15">
        <v>0</v>
      </c>
      <c r="DW56" s="15">
        <v>0</v>
      </c>
      <c r="DX56" s="15">
        <v>0</v>
      </c>
      <c r="DY56" s="15">
        <v>0</v>
      </c>
      <c r="DZ56" s="15">
        <v>0</v>
      </c>
      <c r="EA56" s="15">
        <v>0</v>
      </c>
      <c r="EB56" s="15">
        <v>0</v>
      </c>
      <c r="EC56" s="25">
        <f t="shared" si="9"/>
        <v>0</v>
      </c>
      <c r="ED56" s="15">
        <v>0</v>
      </c>
      <c r="EE56" s="16">
        <v>100</v>
      </c>
    </row>
    <row r="57" spans="1:135" x14ac:dyDescent="0.2">
      <c r="A57" s="44" t="s">
        <v>249</v>
      </c>
      <c r="B57" s="44" t="s">
        <v>250</v>
      </c>
      <c r="C57" s="25">
        <f t="shared" si="0"/>
        <v>50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50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25">
        <f t="shared" si="1"/>
        <v>5</v>
      </c>
      <c r="V57" s="15">
        <v>5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25">
        <f t="shared" si="2"/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25">
        <f t="shared" si="3"/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25">
        <f t="shared" si="4"/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25">
        <f t="shared" si="5"/>
        <v>0</v>
      </c>
      <c r="BV57" s="15">
        <v>0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>
        <v>0</v>
      </c>
      <c r="CO57" s="25">
        <f t="shared" si="6"/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0</v>
      </c>
      <c r="CV57" s="15">
        <v>0</v>
      </c>
      <c r="CW57" s="15">
        <v>0</v>
      </c>
      <c r="CX57" s="15">
        <v>0</v>
      </c>
      <c r="CY57" s="15">
        <v>0</v>
      </c>
      <c r="CZ57" s="15">
        <v>0</v>
      </c>
      <c r="DA57" s="15">
        <v>0</v>
      </c>
      <c r="DB57" s="15">
        <v>0</v>
      </c>
      <c r="DC57" s="25">
        <f t="shared" si="7"/>
        <v>10</v>
      </c>
      <c r="DD57" s="15">
        <v>10</v>
      </c>
      <c r="DE57" s="25">
        <f t="shared" si="8"/>
        <v>35</v>
      </c>
      <c r="DF57" s="15">
        <v>0</v>
      </c>
      <c r="DG57" s="15">
        <v>0</v>
      </c>
      <c r="DH57" s="15">
        <v>30</v>
      </c>
      <c r="DI57" s="15">
        <v>5</v>
      </c>
      <c r="DJ57" s="15">
        <v>0</v>
      </c>
      <c r="DK57" s="15">
        <v>0</v>
      </c>
      <c r="DL57" s="15">
        <v>0</v>
      </c>
      <c r="DM57" s="15">
        <v>0</v>
      </c>
      <c r="DN57" s="15">
        <v>0</v>
      </c>
      <c r="DO57" s="15">
        <v>0</v>
      </c>
      <c r="DP57" s="15">
        <v>0</v>
      </c>
      <c r="DQ57" s="15">
        <v>0</v>
      </c>
      <c r="DR57" s="15">
        <v>0</v>
      </c>
      <c r="DS57" s="15">
        <v>0</v>
      </c>
      <c r="DT57" s="15">
        <v>0</v>
      </c>
      <c r="DU57" s="15">
        <v>0</v>
      </c>
      <c r="DV57" s="15">
        <v>0</v>
      </c>
      <c r="DW57" s="15">
        <v>0</v>
      </c>
      <c r="DX57" s="15">
        <v>0</v>
      </c>
      <c r="DY57" s="15">
        <v>0</v>
      </c>
      <c r="DZ57" s="15">
        <v>0</v>
      </c>
      <c r="EA57" s="15">
        <v>0</v>
      </c>
      <c r="EB57" s="15">
        <v>0</v>
      </c>
      <c r="EC57" s="25">
        <f t="shared" si="9"/>
        <v>0</v>
      </c>
      <c r="ED57" s="15">
        <v>0</v>
      </c>
      <c r="EE57" s="16">
        <v>100</v>
      </c>
    </row>
    <row r="58" spans="1:135" x14ac:dyDescent="0.2">
      <c r="A58" s="10" t="s">
        <v>292</v>
      </c>
      <c r="B58" s="10"/>
      <c r="C58" s="49">
        <f t="shared" ref="C58" si="10">SUM(D58:T58)</f>
        <v>4.5132905591200743</v>
      </c>
      <c r="D58" s="48">
        <v>3.666361136571952E-3</v>
      </c>
      <c r="E58" s="48">
        <v>0.23831347387717688</v>
      </c>
      <c r="F58" s="48">
        <v>1.0999083409715857E-2</v>
      </c>
      <c r="G58" s="48">
        <v>7.332722273143904E-3</v>
      </c>
      <c r="H58" s="48">
        <v>0.19431714023831348</v>
      </c>
      <c r="I58" s="48">
        <v>0.10265811182401466</v>
      </c>
      <c r="J58" s="48">
        <v>2.1998166819431713E-2</v>
      </c>
      <c r="K58" s="48">
        <v>0.230980751604033</v>
      </c>
      <c r="L58" s="48">
        <v>1.2392300641613199</v>
      </c>
      <c r="M58" s="48">
        <v>1.0999083409715857E-2</v>
      </c>
      <c r="N58" s="48">
        <v>1.0999083409715857E-2</v>
      </c>
      <c r="O58" s="48">
        <v>0.47662694775435377</v>
      </c>
      <c r="P58" s="48">
        <v>0.24564619615032082</v>
      </c>
      <c r="Q58" s="48">
        <v>0.16498625114573787</v>
      </c>
      <c r="R58" s="48">
        <v>1.2098991750687442</v>
      </c>
      <c r="S58" s="48">
        <v>8.7992667277726852E-2</v>
      </c>
      <c r="T58" s="48">
        <v>0.25664527956003669</v>
      </c>
      <c r="U58" s="49">
        <f t="shared" ref="U58" si="11">SUM(V58:AJ58)</f>
        <v>20.472960586617781</v>
      </c>
      <c r="V58" s="48">
        <v>1.5875343721356554</v>
      </c>
      <c r="W58" s="48">
        <v>0.20531622364802932</v>
      </c>
      <c r="X58" s="48">
        <v>0.54995417048579287</v>
      </c>
      <c r="Y58" s="48">
        <v>0.23831347387717688</v>
      </c>
      <c r="Z58" s="48">
        <v>0.71127406049495867</v>
      </c>
      <c r="AA58" s="48">
        <v>0.74060494958753442</v>
      </c>
      <c r="AB58" s="48">
        <v>1.378551787351054</v>
      </c>
      <c r="AC58" s="48">
        <v>3.9413382218148487</v>
      </c>
      <c r="AD58" s="48">
        <v>6.2328139321723194E-2</v>
      </c>
      <c r="AE58" s="48">
        <v>0.64161319890009172</v>
      </c>
      <c r="AF58" s="48">
        <v>1.0302474793767187</v>
      </c>
      <c r="AG58" s="48">
        <v>1.5142071494042164</v>
      </c>
      <c r="AH58" s="48">
        <v>6.5114573785517864</v>
      </c>
      <c r="AI58" s="48">
        <v>8.0659945004582956E-2</v>
      </c>
      <c r="AJ58" s="48">
        <v>1.2795600366636113</v>
      </c>
      <c r="AK58" s="49">
        <f t="shared" ref="AK58" si="12">SUM(AL58:AT58)</f>
        <v>12.384967919340054</v>
      </c>
      <c r="AL58" s="48">
        <v>0.95692025664527947</v>
      </c>
      <c r="AM58" s="48">
        <v>0.60861594867094404</v>
      </c>
      <c r="AN58" s="48">
        <v>2.2144821264894592</v>
      </c>
      <c r="AO58" s="48">
        <v>1.2502291475710356</v>
      </c>
      <c r="AP58" s="48">
        <v>3.0027497708524287</v>
      </c>
      <c r="AQ58" s="48">
        <v>1.3345554537121906</v>
      </c>
      <c r="AR58" s="48">
        <v>0.29697525206232817</v>
      </c>
      <c r="AS58" s="48">
        <v>1.8331805682859761E-2</v>
      </c>
      <c r="AT58" s="48">
        <v>2.7021081576535289</v>
      </c>
      <c r="AU58" s="49">
        <f t="shared" ref="AU58" si="13">SUM(AV58:BJ58)</f>
        <v>6.2291475710357469</v>
      </c>
      <c r="AV58" s="48">
        <v>5.8661778185151232E-2</v>
      </c>
      <c r="AW58" s="48">
        <v>0.15032080659945005</v>
      </c>
      <c r="AX58" s="48">
        <v>0.86526122823098084</v>
      </c>
      <c r="AY58" s="48">
        <v>3.6663611365719523E-2</v>
      </c>
      <c r="AZ58" s="48">
        <v>0.72227314390467467</v>
      </c>
      <c r="BA58" s="48">
        <v>2.1998166819431713E-2</v>
      </c>
      <c r="BB58" s="48">
        <v>0.24564619615032082</v>
      </c>
      <c r="BC58" s="48">
        <v>0.59761686526122826</v>
      </c>
      <c r="BD58" s="48">
        <v>0.60494958753437211</v>
      </c>
      <c r="BE58" s="48">
        <v>0.60128322639780019</v>
      </c>
      <c r="BF58" s="48">
        <v>0.35563703024747934</v>
      </c>
      <c r="BG58" s="48">
        <v>3.2997250229147568E-2</v>
      </c>
      <c r="BH58" s="48">
        <v>0.45829514207149402</v>
      </c>
      <c r="BI58" s="48">
        <v>1.2612282309807514</v>
      </c>
      <c r="BJ58" s="48">
        <v>0.21631530705774521</v>
      </c>
      <c r="BK58" s="49">
        <f t="shared" ref="BK58" si="14">SUM(BL58:BT58)</f>
        <v>7.0320806599450041</v>
      </c>
      <c r="BL58" s="48">
        <v>0.17231897341888175</v>
      </c>
      <c r="BM58" s="48">
        <v>2.5737855178735107</v>
      </c>
      <c r="BN58" s="48">
        <v>0.24931255728689278</v>
      </c>
      <c r="BO58" s="48">
        <v>0.69660861594867096</v>
      </c>
      <c r="BP58" s="48">
        <v>0.94225481209899176</v>
      </c>
      <c r="BQ58" s="48">
        <v>1.1365719523373052</v>
      </c>
      <c r="BR58" s="48">
        <v>0.1759853345554537</v>
      </c>
      <c r="BS58" s="48">
        <v>0.76993583868010995</v>
      </c>
      <c r="BT58" s="48">
        <v>0.31530705774518786</v>
      </c>
      <c r="BU58" s="49">
        <f t="shared" ref="BU58" si="15">SUM(BV58:CN58)</f>
        <v>9.6315307057745176</v>
      </c>
      <c r="BV58" s="48">
        <v>0.60128322639780019</v>
      </c>
      <c r="BW58" s="48">
        <v>0.13932172318973418</v>
      </c>
      <c r="BX58" s="48">
        <v>5.8661778185151232E-2</v>
      </c>
      <c r="BY58" s="48">
        <v>3.4647112740604946</v>
      </c>
      <c r="BZ58" s="48">
        <v>0.8982584784601283</v>
      </c>
      <c r="CA58" s="48">
        <v>9.5325389550870762E-2</v>
      </c>
      <c r="CB58" s="48">
        <v>0.19431714023831348</v>
      </c>
      <c r="CC58" s="48">
        <v>1.1769019248395967</v>
      </c>
      <c r="CD58" s="48">
        <v>4.3996333638863426E-2</v>
      </c>
      <c r="CE58" s="48">
        <v>0.16131989000916591</v>
      </c>
      <c r="CF58" s="48">
        <v>0.20164986251145736</v>
      </c>
      <c r="CG58" s="48">
        <v>1.1732355637030247</v>
      </c>
      <c r="CH58" s="48">
        <v>2.5664527956003665E-2</v>
      </c>
      <c r="CI58" s="48">
        <v>0.2089825847846013</v>
      </c>
      <c r="CJ58" s="48">
        <v>2.1998166819431713E-2</v>
      </c>
      <c r="CK58" s="48">
        <v>0.69294225481209892</v>
      </c>
      <c r="CL58" s="48">
        <v>0.10999083409715857</v>
      </c>
      <c r="CM58" s="48">
        <v>0.34830430797433548</v>
      </c>
      <c r="CN58" s="48">
        <v>1.4665444546287808E-2</v>
      </c>
      <c r="CO58" s="49">
        <f t="shared" ref="CO58" si="16">SUM(CP58:DB58)</f>
        <v>3.3510540788267646</v>
      </c>
      <c r="CP58" s="48">
        <v>7.332722273143904E-3</v>
      </c>
      <c r="CQ58" s="48">
        <v>1.4665444546287808E-2</v>
      </c>
      <c r="CR58" s="48">
        <v>0.35197066911090741</v>
      </c>
      <c r="CS58" s="48">
        <v>6.9660861594867091E-2</v>
      </c>
      <c r="CT58" s="48">
        <v>9.8991750687442703E-2</v>
      </c>
      <c r="CU58" s="48">
        <v>0.13565536205316223</v>
      </c>
      <c r="CV58" s="48">
        <v>7.332722273143904E-3</v>
      </c>
      <c r="CW58" s="48">
        <v>1.0999083409715857E-2</v>
      </c>
      <c r="CX58" s="48">
        <v>7.332722273143904E-3</v>
      </c>
      <c r="CY58" s="48">
        <v>0.70760769935838674</v>
      </c>
      <c r="CZ58" s="48">
        <v>0.2089825847846013</v>
      </c>
      <c r="DA58" s="48">
        <v>1.6461961503208067</v>
      </c>
      <c r="DB58" s="48">
        <v>8.4326306141154911E-2</v>
      </c>
      <c r="DC58" s="49">
        <f t="shared" ref="DC58" si="17">SUM(DD58)</f>
        <v>1.6278643446379466</v>
      </c>
      <c r="DD58" s="48">
        <v>1.6278643446379466</v>
      </c>
      <c r="DE58" s="49">
        <f t="shared" ref="DE58" si="18">SUM(DF58:EB58)</f>
        <v>34.375802016498611</v>
      </c>
      <c r="DF58" s="48">
        <v>7.813015582034831</v>
      </c>
      <c r="DG58" s="48">
        <v>2.1998166819431715</v>
      </c>
      <c r="DH58" s="48">
        <v>2.3281393217231896</v>
      </c>
      <c r="DI58" s="48">
        <v>1.5875343721356554</v>
      </c>
      <c r="DJ58" s="48">
        <v>1.7488542621448211</v>
      </c>
      <c r="DK58" s="48">
        <v>0.40329972502291472</v>
      </c>
      <c r="DL58" s="48">
        <v>5.3088909257561872</v>
      </c>
      <c r="DM58" s="48">
        <v>0.44729605866177818</v>
      </c>
      <c r="DN58" s="48">
        <v>0.43996333638863427</v>
      </c>
      <c r="DO58" s="48">
        <v>0.59761686526122826</v>
      </c>
      <c r="DP58" s="48">
        <v>0.30064161319890009</v>
      </c>
      <c r="DQ58" s="48">
        <v>0.95692025664527947</v>
      </c>
      <c r="DR58" s="48">
        <v>0.41429880843263056</v>
      </c>
      <c r="DS58" s="48">
        <v>3.5527039413382222</v>
      </c>
      <c r="DT58" s="48">
        <v>0.6526122823098075</v>
      </c>
      <c r="DU58" s="48">
        <v>2.7827681026581121</v>
      </c>
      <c r="DV58" s="48">
        <v>1.0962419798350136</v>
      </c>
      <c r="DW58" s="48">
        <v>1.0852428964252978</v>
      </c>
      <c r="DX58" s="48">
        <v>0.20531622364802932</v>
      </c>
      <c r="DY58" s="48">
        <v>0.24564619615032082</v>
      </c>
      <c r="DZ58" s="48">
        <v>0.18331805682859761</v>
      </c>
      <c r="EA58" s="48">
        <v>7.332722273143904E-3</v>
      </c>
      <c r="EB58" s="48">
        <v>1.8331805682859761E-2</v>
      </c>
      <c r="EC58" s="49">
        <f t="shared" ref="EC58" si="19">SUM(ED58)</f>
        <v>0.38130155820348305</v>
      </c>
      <c r="ED58" s="48">
        <v>0.38130155820348305</v>
      </c>
      <c r="EE58" s="50">
        <v>100</v>
      </c>
    </row>
  </sheetData>
  <mergeCells count="2">
    <mergeCell ref="A1:CQ1"/>
    <mergeCell ref="A2:CQ2"/>
  </mergeCells>
  <conditionalFormatting sqref="C6:EE57 D5:EE5">
    <cfRule type="colorScale" priority="1">
      <colorScale>
        <cfvo type="num" val="0"/>
        <cfvo type="num" val="100"/>
        <color rgb="FFFCFCFF"/>
        <color rgb="FF92D050"/>
      </colorScale>
    </cfRule>
  </conditionalFormatting>
  <pageMargins left="0.7" right="0.7" top="0.78740157499999996" bottom="0.78740157499999996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Q115"/>
  <sheetViews>
    <sheetView topLeftCell="B59" zoomScale="90" zoomScaleNormal="90" workbookViewId="0">
      <selection activeCell="A55" sqref="A55"/>
    </sheetView>
  </sheetViews>
  <sheetFormatPr defaultRowHeight="12.75" x14ac:dyDescent="0.2"/>
  <cols>
    <col min="1" max="1" width="18.7109375" style="1" customWidth="1"/>
    <col min="2" max="2" width="50.7109375" style="1" customWidth="1"/>
    <col min="3" max="12" width="4.7109375" style="1" customWidth="1"/>
    <col min="13" max="13" width="6.85546875" style="1" bestFit="1" customWidth="1"/>
    <col min="14" max="14" width="30.7109375" style="1" customWidth="1"/>
    <col min="15" max="16384" width="9.140625" style="1"/>
  </cols>
  <sheetData>
    <row r="1" spans="1:95" x14ac:dyDescent="0.2">
      <c r="A1" s="56" t="s">
        <v>415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</row>
    <row r="2" spans="1:95" x14ac:dyDescent="0.2">
      <c r="A2" s="57" t="s">
        <v>400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</row>
    <row r="4" spans="1:95" x14ac:dyDescent="0.2">
      <c r="A4" s="5" t="s">
        <v>401</v>
      </c>
      <c r="B4" s="5" t="s">
        <v>412</v>
      </c>
      <c r="C4" s="12" t="s">
        <v>384</v>
      </c>
      <c r="D4" s="12" t="s">
        <v>385</v>
      </c>
      <c r="E4" s="12" t="s">
        <v>386</v>
      </c>
      <c r="F4" s="12" t="s">
        <v>387</v>
      </c>
      <c r="G4" s="12" t="s">
        <v>388</v>
      </c>
      <c r="H4" s="12" t="s">
        <v>389</v>
      </c>
      <c r="I4" s="12" t="s">
        <v>390</v>
      </c>
      <c r="J4" s="12" t="s">
        <v>391</v>
      </c>
      <c r="K4" s="12" t="s">
        <v>392</v>
      </c>
      <c r="L4" s="12" t="s">
        <v>393</v>
      </c>
      <c r="M4" s="5" t="s">
        <v>292</v>
      </c>
    </row>
    <row r="5" spans="1:95" x14ac:dyDescent="0.2">
      <c r="A5" s="7" t="s">
        <v>177</v>
      </c>
      <c r="B5" s="7" t="s">
        <v>176</v>
      </c>
      <c r="C5" s="14">
        <v>0.86021505376344087</v>
      </c>
      <c r="D5" s="14">
        <v>1.6487455197132617</v>
      </c>
      <c r="E5" s="14">
        <v>32.043010752688176</v>
      </c>
      <c r="F5" s="14">
        <v>31.684587813620073</v>
      </c>
      <c r="G5" s="14">
        <v>9.2473118279569899</v>
      </c>
      <c r="H5" s="14">
        <v>20.573476702508962</v>
      </c>
      <c r="I5" s="14">
        <v>1.2903225806451615</v>
      </c>
      <c r="J5" s="14">
        <v>1.4336917562724014</v>
      </c>
      <c r="K5" s="14">
        <v>1.075268817204301</v>
      </c>
      <c r="L5" s="14">
        <v>0.14336917562724014</v>
      </c>
      <c r="M5" s="16">
        <v>100</v>
      </c>
      <c r="N5" s="54" t="s">
        <v>395</v>
      </c>
    </row>
    <row r="6" spans="1:95" x14ac:dyDescent="0.2">
      <c r="A6" s="7" t="s">
        <v>178</v>
      </c>
      <c r="B6" s="7" t="s">
        <v>293</v>
      </c>
      <c r="C6" s="14">
        <v>0.71283095723014245</v>
      </c>
      <c r="D6" s="14">
        <v>3.6659877800407337</v>
      </c>
      <c r="E6" s="14">
        <v>2.3421588594704685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93.279022403258665</v>
      </c>
      <c r="L6" s="14">
        <v>0</v>
      </c>
      <c r="M6" s="16">
        <v>100</v>
      </c>
    </row>
    <row r="7" spans="1:95" x14ac:dyDescent="0.2">
      <c r="A7" s="52" t="s">
        <v>179</v>
      </c>
      <c r="B7" s="43" t="s">
        <v>402</v>
      </c>
      <c r="C7" s="14">
        <v>1.4851485148514851</v>
      </c>
      <c r="D7" s="14">
        <v>2.4752475247524752</v>
      </c>
      <c r="E7" s="14">
        <v>2.4752475247524752</v>
      </c>
      <c r="F7" s="14">
        <v>0</v>
      </c>
      <c r="G7" s="14">
        <v>0</v>
      </c>
      <c r="H7" s="14">
        <v>0</v>
      </c>
      <c r="I7" s="14">
        <v>0</v>
      </c>
      <c r="J7" s="14">
        <v>1.4851485148514851</v>
      </c>
      <c r="K7" s="14">
        <v>92.079207920792072</v>
      </c>
      <c r="L7" s="14">
        <v>0</v>
      </c>
      <c r="M7" s="16">
        <v>100</v>
      </c>
    </row>
    <row r="8" spans="1:95" x14ac:dyDescent="0.2">
      <c r="A8" s="7" t="s">
        <v>180</v>
      </c>
      <c r="B8" s="7" t="s">
        <v>403</v>
      </c>
      <c r="C8" s="14">
        <v>0</v>
      </c>
      <c r="D8" s="14">
        <v>0</v>
      </c>
      <c r="E8" s="14">
        <v>0</v>
      </c>
      <c r="F8" s="14">
        <v>0</v>
      </c>
      <c r="G8" s="14">
        <v>10.588235294117649</v>
      </c>
      <c r="H8" s="14">
        <v>9.4117647058823533</v>
      </c>
      <c r="I8" s="14">
        <v>80</v>
      </c>
      <c r="J8" s="14">
        <v>0</v>
      </c>
      <c r="K8" s="14">
        <v>0</v>
      </c>
      <c r="L8" s="14">
        <v>0</v>
      </c>
      <c r="M8" s="16">
        <v>100</v>
      </c>
    </row>
    <row r="9" spans="1:95" x14ac:dyDescent="0.2">
      <c r="A9" s="7" t="s">
        <v>181</v>
      </c>
      <c r="B9" s="7" t="s">
        <v>404</v>
      </c>
      <c r="C9" s="14">
        <v>0</v>
      </c>
      <c r="D9" s="14">
        <v>3.5582822085889574</v>
      </c>
      <c r="E9" s="14">
        <v>25.153374233128837</v>
      </c>
      <c r="F9" s="14">
        <v>0</v>
      </c>
      <c r="G9" s="14">
        <v>61.349693251533751</v>
      </c>
      <c r="H9" s="14">
        <v>3.5582822085889569</v>
      </c>
      <c r="I9" s="14">
        <v>6.1349693251533743</v>
      </c>
      <c r="J9" s="14">
        <v>0</v>
      </c>
      <c r="K9" s="14">
        <v>0.1226993865030675</v>
      </c>
      <c r="L9" s="14">
        <v>0.1226993865030675</v>
      </c>
      <c r="M9" s="16">
        <v>100</v>
      </c>
    </row>
    <row r="10" spans="1:95" x14ac:dyDescent="0.2">
      <c r="A10" s="7" t="s">
        <v>183</v>
      </c>
      <c r="B10" s="7" t="s">
        <v>182</v>
      </c>
      <c r="C10" s="14">
        <v>0.38910505836575876</v>
      </c>
      <c r="D10" s="14">
        <v>14.785992217898833</v>
      </c>
      <c r="E10" s="14">
        <v>72.373540856031127</v>
      </c>
      <c r="F10" s="14">
        <v>1.1673151750972763</v>
      </c>
      <c r="G10" s="14">
        <v>0</v>
      </c>
      <c r="H10" s="14">
        <v>0</v>
      </c>
      <c r="I10" s="14">
        <v>0</v>
      </c>
      <c r="J10" s="14">
        <v>0</v>
      </c>
      <c r="K10" s="14">
        <v>11.284046692607006</v>
      </c>
      <c r="L10" s="14">
        <v>0</v>
      </c>
      <c r="M10" s="16">
        <v>100</v>
      </c>
    </row>
    <row r="11" spans="1:95" x14ac:dyDescent="0.2">
      <c r="A11" s="7" t="s">
        <v>185</v>
      </c>
      <c r="B11" s="7" t="s">
        <v>184</v>
      </c>
      <c r="C11" s="14">
        <v>0.26737967914438499</v>
      </c>
      <c r="D11" s="14">
        <v>5.3475935828877006</v>
      </c>
      <c r="E11" s="14">
        <v>7.7540106951871666</v>
      </c>
      <c r="F11" s="14">
        <v>0</v>
      </c>
      <c r="G11" s="14">
        <v>5.0802139037433154</v>
      </c>
      <c r="H11" s="14">
        <v>0</v>
      </c>
      <c r="I11" s="14">
        <v>0</v>
      </c>
      <c r="J11" s="14">
        <v>0</v>
      </c>
      <c r="K11" s="14">
        <v>76.470588235294102</v>
      </c>
      <c r="L11" s="14">
        <v>5.0802139037433154</v>
      </c>
      <c r="M11" s="16">
        <v>100</v>
      </c>
    </row>
    <row r="12" spans="1:95" x14ac:dyDescent="0.2">
      <c r="A12" s="7" t="s">
        <v>186</v>
      </c>
      <c r="B12" s="7" t="s">
        <v>405</v>
      </c>
      <c r="C12" s="14">
        <v>0</v>
      </c>
      <c r="D12" s="14">
        <v>70.722433460076047</v>
      </c>
      <c r="E12" s="14">
        <v>0.38022813688212925</v>
      </c>
      <c r="F12" s="14">
        <v>0</v>
      </c>
      <c r="G12" s="14">
        <v>0</v>
      </c>
      <c r="H12" s="14">
        <v>0.38022813688212925</v>
      </c>
      <c r="I12" s="14">
        <v>0</v>
      </c>
      <c r="J12" s="14">
        <v>0</v>
      </c>
      <c r="K12" s="14">
        <v>28.51711026615969</v>
      </c>
      <c r="L12" s="14">
        <v>0</v>
      </c>
      <c r="M12" s="16">
        <v>100</v>
      </c>
    </row>
    <row r="13" spans="1:95" x14ac:dyDescent="0.2">
      <c r="A13" s="7" t="s">
        <v>188</v>
      </c>
      <c r="B13" s="7" t="s">
        <v>187</v>
      </c>
      <c r="C13" s="14">
        <v>0</v>
      </c>
      <c r="D13" s="14">
        <v>0.47789725209080047</v>
      </c>
      <c r="E13" s="14">
        <v>32.97491039426523</v>
      </c>
      <c r="F13" s="14">
        <v>0.11947431302270012</v>
      </c>
      <c r="G13" s="14">
        <v>10.87216248506571</v>
      </c>
      <c r="H13" s="14">
        <v>55.197132616487444</v>
      </c>
      <c r="I13" s="14">
        <v>0.35842293906810035</v>
      </c>
      <c r="J13" s="14">
        <v>0</v>
      </c>
      <c r="K13" s="14">
        <v>0</v>
      </c>
      <c r="L13" s="14">
        <v>0</v>
      </c>
      <c r="M13" s="16">
        <v>100</v>
      </c>
    </row>
    <row r="14" spans="1:95" x14ac:dyDescent="0.2">
      <c r="A14" s="7" t="s">
        <v>190</v>
      </c>
      <c r="B14" s="7" t="s">
        <v>189</v>
      </c>
      <c r="C14" s="14">
        <v>20.833333333333336</v>
      </c>
      <c r="D14" s="14">
        <v>0.41666666666666669</v>
      </c>
      <c r="E14" s="14">
        <v>4.166666666666667</v>
      </c>
      <c r="F14" s="14">
        <v>22.916666666666668</v>
      </c>
      <c r="G14" s="14">
        <v>0.83333333333333337</v>
      </c>
      <c r="H14" s="14">
        <v>0</v>
      </c>
      <c r="I14" s="14">
        <v>0</v>
      </c>
      <c r="J14" s="14">
        <v>0</v>
      </c>
      <c r="K14" s="14">
        <v>50.416666666666664</v>
      </c>
      <c r="L14" s="14">
        <v>0.41666666666666669</v>
      </c>
      <c r="M14" s="16">
        <v>100</v>
      </c>
    </row>
    <row r="15" spans="1:95" x14ac:dyDescent="0.2">
      <c r="A15" s="7" t="s">
        <v>192</v>
      </c>
      <c r="B15" s="7" t="s">
        <v>191</v>
      </c>
      <c r="C15" s="14">
        <v>0.48115477145148355</v>
      </c>
      <c r="D15" s="14">
        <v>15.878107457898956</v>
      </c>
      <c r="E15" s="14">
        <v>0</v>
      </c>
      <c r="F15" s="14">
        <v>2.9671210906174821</v>
      </c>
      <c r="G15" s="14">
        <v>8.0192461908580592E-2</v>
      </c>
      <c r="H15" s="14">
        <v>0</v>
      </c>
      <c r="I15" s="14">
        <v>0</v>
      </c>
      <c r="J15" s="14">
        <v>0</v>
      </c>
      <c r="K15" s="14">
        <v>80.513231756214935</v>
      </c>
      <c r="L15" s="14">
        <v>8.0192461908580592E-2</v>
      </c>
      <c r="M15" s="16">
        <v>100</v>
      </c>
    </row>
    <row r="16" spans="1:95" x14ac:dyDescent="0.2">
      <c r="A16" s="7" t="s">
        <v>194</v>
      </c>
      <c r="B16" s="7" t="s">
        <v>193</v>
      </c>
      <c r="C16" s="14">
        <v>60.89108910891089</v>
      </c>
      <c r="D16" s="14">
        <v>0</v>
      </c>
      <c r="E16" s="14">
        <v>0.49504950495049505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38.613861386138616</v>
      </c>
      <c r="L16" s="14">
        <v>0</v>
      </c>
      <c r="M16" s="16">
        <v>100</v>
      </c>
    </row>
    <row r="17" spans="1:13" x14ac:dyDescent="0.2">
      <c r="A17" s="7" t="s">
        <v>195</v>
      </c>
      <c r="B17" s="7" t="s">
        <v>294</v>
      </c>
      <c r="C17" s="14">
        <v>0.1984126984126984</v>
      </c>
      <c r="D17" s="14">
        <v>97.023809523809518</v>
      </c>
      <c r="E17" s="14">
        <v>2.5793650793650791</v>
      </c>
      <c r="F17" s="14">
        <v>0.1984126984126984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6">
        <v>100</v>
      </c>
    </row>
    <row r="18" spans="1:13" x14ac:dyDescent="0.2">
      <c r="A18" s="7" t="s">
        <v>197</v>
      </c>
      <c r="B18" s="7" t="s">
        <v>295</v>
      </c>
      <c r="C18" s="14">
        <v>0.33149171270718236</v>
      </c>
      <c r="D18" s="14">
        <v>23.867403314917127</v>
      </c>
      <c r="E18" s="14">
        <v>13.259668508287293</v>
      </c>
      <c r="F18" s="14">
        <v>0</v>
      </c>
      <c r="G18" s="14">
        <v>22.430939226519335</v>
      </c>
      <c r="H18" s="14">
        <v>27.513812154696133</v>
      </c>
      <c r="I18" s="14">
        <v>2.9834254143646413</v>
      </c>
      <c r="J18" s="14">
        <v>0</v>
      </c>
      <c r="K18" s="14">
        <v>9.3922651933701644</v>
      </c>
      <c r="L18" s="14">
        <v>0.22099447513812157</v>
      </c>
      <c r="M18" s="16">
        <v>100</v>
      </c>
    </row>
    <row r="19" spans="1:13" x14ac:dyDescent="0.2">
      <c r="A19" s="7" t="s">
        <v>199</v>
      </c>
      <c r="B19" s="7" t="s">
        <v>296</v>
      </c>
      <c r="C19" s="14">
        <v>0.83612040133779264</v>
      </c>
      <c r="D19" s="14">
        <v>44.314381270903006</v>
      </c>
      <c r="E19" s="14">
        <v>8.3612040133779264E-2</v>
      </c>
      <c r="F19" s="14">
        <v>4.7658862876254187</v>
      </c>
      <c r="G19" s="14">
        <v>0</v>
      </c>
      <c r="H19" s="14">
        <v>0</v>
      </c>
      <c r="I19" s="14">
        <v>0</v>
      </c>
      <c r="J19" s="14">
        <v>20.150501672240804</v>
      </c>
      <c r="K19" s="14">
        <v>29.76588628762542</v>
      </c>
      <c r="L19" s="14">
        <v>8.3612040133779264E-2</v>
      </c>
      <c r="M19" s="16">
        <v>100</v>
      </c>
    </row>
    <row r="20" spans="1:13" x14ac:dyDescent="0.2">
      <c r="A20" s="7" t="s">
        <v>200</v>
      </c>
      <c r="B20" s="7" t="s">
        <v>297</v>
      </c>
      <c r="C20" s="14">
        <v>0.59701492537313439</v>
      </c>
      <c r="D20" s="14">
        <v>17.014925373134329</v>
      </c>
      <c r="E20" s="14">
        <v>5.6716417910447765</v>
      </c>
      <c r="F20" s="14">
        <v>17.611940298507463</v>
      </c>
      <c r="G20" s="14">
        <v>43.880597014925378</v>
      </c>
      <c r="H20" s="14">
        <v>0</v>
      </c>
      <c r="I20" s="14">
        <v>14.626865671641792</v>
      </c>
      <c r="J20" s="14">
        <v>0.29850746268656719</v>
      </c>
      <c r="K20" s="14">
        <v>0.29850746268656719</v>
      </c>
      <c r="L20" s="14">
        <v>0</v>
      </c>
      <c r="M20" s="16">
        <v>100</v>
      </c>
    </row>
    <row r="21" spans="1:13" x14ac:dyDescent="0.2">
      <c r="A21" s="7" t="s">
        <v>201</v>
      </c>
      <c r="B21" s="7" t="s">
        <v>298</v>
      </c>
      <c r="C21" s="14">
        <v>2.1148036253776437</v>
      </c>
      <c r="D21" s="14">
        <v>60.422960725075527</v>
      </c>
      <c r="E21" s="14">
        <v>0</v>
      </c>
      <c r="F21" s="14">
        <v>0.30211480362537763</v>
      </c>
      <c r="G21" s="14">
        <v>0.30211480362537763</v>
      </c>
      <c r="H21" s="14">
        <v>0</v>
      </c>
      <c r="I21" s="14">
        <v>0</v>
      </c>
      <c r="J21" s="14">
        <v>0.60422960725075525</v>
      </c>
      <c r="K21" s="14">
        <v>36.253776435045324</v>
      </c>
      <c r="L21" s="14">
        <v>0</v>
      </c>
      <c r="M21" s="16">
        <v>100</v>
      </c>
    </row>
    <row r="22" spans="1:13" x14ac:dyDescent="0.2">
      <c r="A22" s="7" t="s">
        <v>202</v>
      </c>
      <c r="B22" s="7" t="s">
        <v>299</v>
      </c>
      <c r="C22" s="14">
        <v>0.29940119760479045</v>
      </c>
      <c r="D22" s="14">
        <v>2.6946107784431139</v>
      </c>
      <c r="E22" s="14">
        <v>49.700598802395206</v>
      </c>
      <c r="F22" s="14">
        <v>0</v>
      </c>
      <c r="G22" s="14">
        <v>34.131736526946106</v>
      </c>
      <c r="H22" s="14">
        <v>10.479041916167665</v>
      </c>
      <c r="I22" s="14">
        <v>0</v>
      </c>
      <c r="J22" s="14">
        <v>0</v>
      </c>
      <c r="K22" s="14">
        <v>2.6946107784431139</v>
      </c>
      <c r="L22" s="14">
        <v>0</v>
      </c>
      <c r="M22" s="16">
        <v>100</v>
      </c>
    </row>
    <row r="23" spans="1:13" x14ac:dyDescent="0.2">
      <c r="A23" s="7" t="s">
        <v>203</v>
      </c>
      <c r="B23" s="7" t="s">
        <v>300</v>
      </c>
      <c r="C23" s="14">
        <v>0</v>
      </c>
      <c r="D23" s="14">
        <v>0</v>
      </c>
      <c r="E23" s="14">
        <v>0</v>
      </c>
      <c r="F23" s="14">
        <v>0</v>
      </c>
      <c r="G23" s="14">
        <v>0.63694267515923575</v>
      </c>
      <c r="H23" s="14">
        <v>96.17834394904456</v>
      </c>
      <c r="I23" s="14">
        <v>3.1847133757961785</v>
      </c>
      <c r="J23" s="14">
        <v>0</v>
      </c>
      <c r="K23" s="14">
        <v>0</v>
      </c>
      <c r="L23" s="14">
        <v>0</v>
      </c>
      <c r="M23" s="16">
        <v>100</v>
      </c>
    </row>
    <row r="24" spans="1:13" x14ac:dyDescent="0.2">
      <c r="A24" s="7" t="s">
        <v>204</v>
      </c>
      <c r="B24" s="7" t="s">
        <v>406</v>
      </c>
      <c r="C24" s="14">
        <v>1.248266296809986</v>
      </c>
      <c r="D24" s="14">
        <v>7.7669902912621351</v>
      </c>
      <c r="E24" s="14">
        <v>4.8543689320388346</v>
      </c>
      <c r="F24" s="14">
        <v>6.9348127600554781</v>
      </c>
      <c r="G24" s="14">
        <v>13.869625520110956</v>
      </c>
      <c r="H24" s="14">
        <v>0.27739251040221913</v>
      </c>
      <c r="I24" s="14">
        <v>64.77115117891816</v>
      </c>
      <c r="J24" s="14">
        <v>0.13869625520110956</v>
      </c>
      <c r="K24" s="14">
        <v>0.13869625520110956</v>
      </c>
      <c r="L24" s="14">
        <v>0</v>
      </c>
      <c r="M24" s="16">
        <v>100</v>
      </c>
    </row>
    <row r="25" spans="1:13" x14ac:dyDescent="0.2">
      <c r="A25" s="52" t="s">
        <v>205</v>
      </c>
      <c r="B25" s="44" t="s">
        <v>301</v>
      </c>
      <c r="C25" s="14">
        <v>0</v>
      </c>
      <c r="D25" s="14">
        <v>100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6">
        <v>100</v>
      </c>
    </row>
    <row r="26" spans="1:13" x14ac:dyDescent="0.2">
      <c r="A26" s="7" t="s">
        <v>207</v>
      </c>
      <c r="B26" s="7" t="s">
        <v>206</v>
      </c>
      <c r="C26" s="14">
        <v>3.2989690721649483</v>
      </c>
      <c r="D26" s="14">
        <v>45.773195876288653</v>
      </c>
      <c r="E26" s="14">
        <v>46.494845360824741</v>
      </c>
      <c r="F26" s="14">
        <v>0.10309278350515465</v>
      </c>
      <c r="G26" s="14">
        <v>1.8556701030927836</v>
      </c>
      <c r="H26" s="14">
        <v>1.134020618556701</v>
      </c>
      <c r="I26" s="14">
        <v>0</v>
      </c>
      <c r="J26" s="14">
        <v>0.2061855670103093</v>
      </c>
      <c r="K26" s="14">
        <v>1.1340206185567012</v>
      </c>
      <c r="L26" s="14">
        <v>0</v>
      </c>
      <c r="M26" s="16">
        <v>100</v>
      </c>
    </row>
    <row r="27" spans="1:13" x14ac:dyDescent="0.2">
      <c r="A27" s="7" t="s">
        <v>209</v>
      </c>
      <c r="B27" s="7" t="s">
        <v>208</v>
      </c>
      <c r="C27" s="14">
        <v>19.597989949748744</v>
      </c>
      <c r="D27" s="14">
        <v>0.50251256281407031</v>
      </c>
      <c r="E27" s="14">
        <v>0.50251256281407031</v>
      </c>
      <c r="F27" s="14">
        <v>18.090452261306531</v>
      </c>
      <c r="G27" s="14">
        <v>1.0050251256281406</v>
      </c>
      <c r="H27" s="14">
        <v>0</v>
      </c>
      <c r="I27" s="14">
        <v>0</v>
      </c>
      <c r="J27" s="14">
        <v>0</v>
      </c>
      <c r="K27" s="14">
        <v>59.798994974874368</v>
      </c>
      <c r="L27" s="14">
        <v>0.50251256281407031</v>
      </c>
      <c r="M27" s="16">
        <v>100</v>
      </c>
    </row>
    <row r="28" spans="1:13" x14ac:dyDescent="0.2">
      <c r="A28" s="7" t="s">
        <v>210</v>
      </c>
      <c r="B28" s="7" t="s">
        <v>302</v>
      </c>
      <c r="C28" s="14">
        <v>0.87209302325581395</v>
      </c>
      <c r="D28" s="14">
        <v>2.3255813953488373</v>
      </c>
      <c r="E28" s="14">
        <v>0.29069767441860467</v>
      </c>
      <c r="F28" s="14">
        <v>0</v>
      </c>
      <c r="G28" s="14">
        <v>0</v>
      </c>
      <c r="H28" s="14">
        <v>0</v>
      </c>
      <c r="I28" s="14">
        <v>0</v>
      </c>
      <c r="J28" s="14">
        <v>1.4534883720930232</v>
      </c>
      <c r="K28" s="14">
        <v>95.058139534883722</v>
      </c>
      <c r="L28" s="14">
        <v>0</v>
      </c>
      <c r="M28" s="16">
        <v>100</v>
      </c>
    </row>
    <row r="29" spans="1:13" x14ac:dyDescent="0.2">
      <c r="A29" s="7" t="s">
        <v>212</v>
      </c>
      <c r="B29" s="7" t="s">
        <v>211</v>
      </c>
      <c r="C29" s="14">
        <v>0</v>
      </c>
      <c r="D29" s="14">
        <v>0</v>
      </c>
      <c r="E29" s="14">
        <v>84.8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15.200000000000001</v>
      </c>
      <c r="L29" s="14">
        <v>0</v>
      </c>
      <c r="M29" s="16">
        <v>100</v>
      </c>
    </row>
    <row r="30" spans="1:13" x14ac:dyDescent="0.2">
      <c r="A30" s="7" t="s">
        <v>213</v>
      </c>
      <c r="B30" s="7" t="s">
        <v>303</v>
      </c>
      <c r="C30" s="14">
        <v>6.0569351907934582E-2</v>
      </c>
      <c r="D30" s="14">
        <v>0.84797092671108409</v>
      </c>
      <c r="E30" s="14">
        <v>1.9987886129618413</v>
      </c>
      <c r="F30" s="14">
        <v>0</v>
      </c>
      <c r="G30" s="14">
        <v>0</v>
      </c>
      <c r="H30" s="14">
        <v>0.24227740763173833</v>
      </c>
      <c r="I30" s="14">
        <v>6.0569351907934582E-2</v>
      </c>
      <c r="J30" s="14">
        <v>0</v>
      </c>
      <c r="K30" s="14">
        <v>92.731677771047842</v>
      </c>
      <c r="L30" s="14">
        <v>4.058146577831617</v>
      </c>
      <c r="M30" s="16">
        <v>100</v>
      </c>
    </row>
    <row r="31" spans="1:13" x14ac:dyDescent="0.2">
      <c r="A31" s="7" t="s">
        <v>215</v>
      </c>
      <c r="B31" s="7" t="s">
        <v>214</v>
      </c>
      <c r="C31" s="14">
        <v>0</v>
      </c>
      <c r="D31" s="14">
        <v>0.46296296296296291</v>
      </c>
      <c r="E31" s="14">
        <v>0</v>
      </c>
      <c r="F31" s="14">
        <v>0</v>
      </c>
      <c r="G31" s="14">
        <v>3.2407407407407405</v>
      </c>
      <c r="H31" s="14">
        <v>96.296296296296291</v>
      </c>
      <c r="I31" s="14">
        <v>0</v>
      </c>
      <c r="J31" s="14">
        <v>0</v>
      </c>
      <c r="K31" s="14">
        <v>0</v>
      </c>
      <c r="L31" s="14">
        <v>0</v>
      </c>
      <c r="M31" s="16">
        <v>100</v>
      </c>
    </row>
    <row r="32" spans="1:13" x14ac:dyDescent="0.2">
      <c r="A32" s="7" t="s">
        <v>217</v>
      </c>
      <c r="B32" s="7" t="s">
        <v>216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100</v>
      </c>
      <c r="L32" s="14">
        <v>0</v>
      </c>
      <c r="M32" s="16">
        <v>100</v>
      </c>
    </row>
    <row r="33" spans="1:13" x14ac:dyDescent="0.2">
      <c r="A33" s="7" t="s">
        <v>219</v>
      </c>
      <c r="B33" s="7" t="s">
        <v>218</v>
      </c>
      <c r="C33" s="14">
        <v>9.5785440613026829</v>
      </c>
      <c r="D33" s="14">
        <v>0.19157088122605362</v>
      </c>
      <c r="E33" s="14">
        <v>0</v>
      </c>
      <c r="F33" s="14">
        <v>0</v>
      </c>
      <c r="G33" s="14">
        <v>5.5555555555555554</v>
      </c>
      <c r="H33" s="14">
        <v>84.482758620689665</v>
      </c>
      <c r="I33" s="14">
        <v>0</v>
      </c>
      <c r="J33" s="14">
        <v>0.19157088122605362</v>
      </c>
      <c r="K33" s="14">
        <v>0</v>
      </c>
      <c r="L33" s="14">
        <v>0</v>
      </c>
      <c r="M33" s="16">
        <v>100</v>
      </c>
    </row>
    <row r="34" spans="1:13" x14ac:dyDescent="0.2">
      <c r="A34" s="7" t="s">
        <v>220</v>
      </c>
      <c r="B34" s="7" t="s">
        <v>304</v>
      </c>
      <c r="C34" s="14">
        <v>0</v>
      </c>
      <c r="D34" s="14">
        <v>95.652173913043484</v>
      </c>
      <c r="E34" s="14">
        <v>4.3478260869565215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6">
        <v>100</v>
      </c>
    </row>
    <row r="35" spans="1:13" x14ac:dyDescent="0.2">
      <c r="A35" s="52" t="s">
        <v>221</v>
      </c>
      <c r="B35" s="44" t="s">
        <v>407</v>
      </c>
      <c r="C35" s="14">
        <v>0</v>
      </c>
      <c r="D35" s="14">
        <v>0</v>
      </c>
      <c r="E35" s="14">
        <v>0</v>
      </c>
      <c r="F35" s="14">
        <v>24.855491329479769</v>
      </c>
      <c r="G35" s="14">
        <v>0</v>
      </c>
      <c r="H35" s="14">
        <v>0</v>
      </c>
      <c r="I35" s="14">
        <v>2.3121387283236992</v>
      </c>
      <c r="J35" s="14">
        <v>0</v>
      </c>
      <c r="K35" s="14">
        <v>72.832369942196522</v>
      </c>
      <c r="L35" s="14">
        <v>0</v>
      </c>
      <c r="M35" s="16">
        <v>100</v>
      </c>
    </row>
    <row r="36" spans="1:13" x14ac:dyDescent="0.2">
      <c r="A36" s="7" t="s">
        <v>223</v>
      </c>
      <c r="B36" s="7" t="s">
        <v>222</v>
      </c>
      <c r="C36" s="14">
        <v>0</v>
      </c>
      <c r="D36" s="14">
        <v>0</v>
      </c>
      <c r="E36" s="14">
        <v>51.2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48.800000000000004</v>
      </c>
      <c r="L36" s="14">
        <v>0</v>
      </c>
      <c r="M36" s="16">
        <v>100</v>
      </c>
    </row>
    <row r="37" spans="1:13" x14ac:dyDescent="0.2">
      <c r="A37" s="7" t="s">
        <v>224</v>
      </c>
      <c r="B37" s="7" t="s">
        <v>408</v>
      </c>
      <c r="C37" s="14">
        <v>0</v>
      </c>
      <c r="D37" s="14">
        <v>93.220338983050837</v>
      </c>
      <c r="E37" s="14">
        <v>1.6949152542372881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5.0847457627118651</v>
      </c>
      <c r="L37" s="14">
        <v>0</v>
      </c>
      <c r="M37" s="16">
        <v>100</v>
      </c>
    </row>
    <row r="38" spans="1:13" x14ac:dyDescent="0.2">
      <c r="A38" s="7" t="s">
        <v>225</v>
      </c>
      <c r="B38" s="7" t="s">
        <v>305</v>
      </c>
      <c r="C38" s="14">
        <v>0</v>
      </c>
      <c r="D38" s="14">
        <v>42.495126705653021</v>
      </c>
      <c r="E38" s="14">
        <v>35.380116959064331</v>
      </c>
      <c r="F38" s="14">
        <v>0</v>
      </c>
      <c r="G38" s="14">
        <v>0.29239766081871343</v>
      </c>
      <c r="H38" s="14">
        <v>1.4619883040935673</v>
      </c>
      <c r="I38" s="14">
        <v>0</v>
      </c>
      <c r="J38" s="14">
        <v>0</v>
      </c>
      <c r="K38" s="14">
        <v>20.370370370370367</v>
      </c>
      <c r="L38" s="14">
        <v>0</v>
      </c>
      <c r="M38" s="16">
        <v>100</v>
      </c>
    </row>
    <row r="39" spans="1:13" x14ac:dyDescent="0.2">
      <c r="A39" s="7" t="s">
        <v>226</v>
      </c>
      <c r="B39" s="7" t="s">
        <v>306</v>
      </c>
      <c r="C39" s="14">
        <v>2.6683608640406606</v>
      </c>
      <c r="D39" s="14">
        <v>9.1486658195679791</v>
      </c>
      <c r="E39" s="14">
        <v>29.733163913595938</v>
      </c>
      <c r="F39" s="14">
        <v>7.6238881829733156</v>
      </c>
      <c r="G39" s="14">
        <v>0.25412960609911056</v>
      </c>
      <c r="H39" s="14">
        <v>0.12706480304955528</v>
      </c>
      <c r="I39" s="14">
        <v>1.1435832274459976</v>
      </c>
      <c r="J39" s="14">
        <v>0.38119440914866581</v>
      </c>
      <c r="K39" s="14">
        <v>48.538754764930118</v>
      </c>
      <c r="L39" s="14">
        <v>0.38119440914866581</v>
      </c>
      <c r="M39" s="16">
        <v>100</v>
      </c>
    </row>
    <row r="40" spans="1:13" x14ac:dyDescent="0.2">
      <c r="A40" s="7" t="s">
        <v>227</v>
      </c>
      <c r="B40" s="7" t="s">
        <v>307</v>
      </c>
      <c r="C40" s="14">
        <v>1.0526315789473686</v>
      </c>
      <c r="D40" s="14">
        <v>0</v>
      </c>
      <c r="E40" s="14">
        <v>0</v>
      </c>
      <c r="F40" s="14">
        <v>0.10526315789473684</v>
      </c>
      <c r="G40" s="14">
        <v>0</v>
      </c>
      <c r="H40" s="14">
        <v>0</v>
      </c>
      <c r="I40" s="14">
        <v>0</v>
      </c>
      <c r="J40" s="14">
        <v>0</v>
      </c>
      <c r="K40" s="14">
        <v>98.842105263157904</v>
      </c>
      <c r="L40" s="14">
        <v>0</v>
      </c>
      <c r="M40" s="16">
        <v>100</v>
      </c>
    </row>
    <row r="41" spans="1:13" x14ac:dyDescent="0.2">
      <c r="A41" s="7" t="s">
        <v>228</v>
      </c>
      <c r="B41" s="7" t="s">
        <v>308</v>
      </c>
      <c r="C41" s="14">
        <v>0</v>
      </c>
      <c r="D41" s="14">
        <v>1.3605442176870748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98.299319727891145</v>
      </c>
      <c r="L41" s="14">
        <v>0.3401360544217687</v>
      </c>
      <c r="M41" s="16">
        <v>100</v>
      </c>
    </row>
    <row r="42" spans="1:13" x14ac:dyDescent="0.2">
      <c r="A42" s="52" t="s">
        <v>229</v>
      </c>
      <c r="B42" s="44" t="s">
        <v>309</v>
      </c>
      <c r="C42" s="14">
        <v>0.58939096267190572</v>
      </c>
      <c r="D42" s="14">
        <v>1.9646365422396856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97.44597249508837</v>
      </c>
      <c r="L42" s="14">
        <v>0</v>
      </c>
      <c r="M42" s="16">
        <v>100</v>
      </c>
    </row>
    <row r="43" spans="1:13" x14ac:dyDescent="0.2">
      <c r="A43" s="52" t="s">
        <v>231</v>
      </c>
      <c r="B43" s="44" t="s">
        <v>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100</v>
      </c>
      <c r="L43" s="14">
        <v>0</v>
      </c>
      <c r="M43" s="16">
        <v>100</v>
      </c>
    </row>
    <row r="44" spans="1:13" x14ac:dyDescent="0.2">
      <c r="A44" s="7" t="s">
        <v>232</v>
      </c>
      <c r="B44" s="7" t="s">
        <v>310</v>
      </c>
      <c r="C44" s="14">
        <v>0.53475935828876997</v>
      </c>
      <c r="D44" s="14">
        <v>0.26737967914438499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99.19786096256685</v>
      </c>
      <c r="L44" s="14">
        <v>0</v>
      </c>
      <c r="M44" s="16">
        <v>100</v>
      </c>
    </row>
    <row r="45" spans="1:13" x14ac:dyDescent="0.2">
      <c r="A45" s="7" t="s">
        <v>234</v>
      </c>
      <c r="B45" s="7" t="s">
        <v>233</v>
      </c>
      <c r="C45" s="14">
        <v>0.84033613445378152</v>
      </c>
      <c r="D45" s="14">
        <v>0.42016806722689076</v>
      </c>
      <c r="E45" s="14">
        <v>12.184873949579831</v>
      </c>
      <c r="F45" s="14">
        <v>36.554621848739501</v>
      </c>
      <c r="G45" s="14">
        <v>6.7226890756302522</v>
      </c>
      <c r="H45" s="14">
        <v>0</v>
      </c>
      <c r="I45" s="14">
        <v>0.42016806722689076</v>
      </c>
      <c r="J45" s="14">
        <v>0</v>
      </c>
      <c r="K45" s="14">
        <v>42.857142857142854</v>
      </c>
      <c r="L45" s="14">
        <v>0</v>
      </c>
      <c r="M45" s="16">
        <v>100</v>
      </c>
    </row>
    <row r="46" spans="1:13" x14ac:dyDescent="0.2">
      <c r="A46" s="7" t="s">
        <v>235</v>
      </c>
      <c r="B46" s="7" t="s">
        <v>311</v>
      </c>
      <c r="C46" s="14">
        <v>0</v>
      </c>
      <c r="D46" s="14">
        <v>0.77519379844961245</v>
      </c>
      <c r="E46" s="14">
        <v>12.403100775193799</v>
      </c>
      <c r="F46" s="14">
        <v>0</v>
      </c>
      <c r="G46" s="14">
        <v>22.480620155038761</v>
      </c>
      <c r="H46" s="14">
        <v>64.341085271317823</v>
      </c>
      <c r="I46" s="14">
        <v>0</v>
      </c>
      <c r="J46" s="14">
        <v>0</v>
      </c>
      <c r="K46" s="14">
        <v>0</v>
      </c>
      <c r="L46" s="14">
        <v>0</v>
      </c>
      <c r="M46" s="16">
        <v>100</v>
      </c>
    </row>
    <row r="47" spans="1:13" x14ac:dyDescent="0.2">
      <c r="A47" s="7" t="s">
        <v>236</v>
      </c>
      <c r="B47" s="7" t="s">
        <v>312</v>
      </c>
      <c r="C47" s="14">
        <v>0</v>
      </c>
      <c r="D47" s="14">
        <v>37.31343283582089</v>
      </c>
      <c r="E47" s="14">
        <v>0</v>
      </c>
      <c r="F47" s="14">
        <v>8.9552238805970141</v>
      </c>
      <c r="G47" s="14">
        <v>0</v>
      </c>
      <c r="H47" s="14">
        <v>0</v>
      </c>
      <c r="I47" s="14">
        <v>0</v>
      </c>
      <c r="J47" s="14">
        <v>0</v>
      </c>
      <c r="K47" s="14">
        <v>53.731343283582085</v>
      </c>
      <c r="L47" s="14">
        <v>0</v>
      </c>
      <c r="M47" s="16">
        <v>100</v>
      </c>
    </row>
    <row r="48" spans="1:13" x14ac:dyDescent="0.2">
      <c r="A48" s="7" t="s">
        <v>237</v>
      </c>
      <c r="B48" s="7" t="s">
        <v>313</v>
      </c>
      <c r="C48" s="14">
        <v>0</v>
      </c>
      <c r="D48" s="14">
        <v>19.298245614035086</v>
      </c>
      <c r="E48" s="14">
        <v>15.43859649122807</v>
      </c>
      <c r="F48" s="14">
        <v>4.9122807017543861</v>
      </c>
      <c r="G48" s="14">
        <v>45.964912280701746</v>
      </c>
      <c r="H48" s="14">
        <v>0.70175438596491224</v>
      </c>
      <c r="I48" s="14">
        <v>12.280701754385962</v>
      </c>
      <c r="J48" s="14">
        <v>0</v>
      </c>
      <c r="K48" s="14">
        <v>1.4035087719298245</v>
      </c>
      <c r="L48" s="14">
        <v>0</v>
      </c>
      <c r="M48" s="16">
        <v>100</v>
      </c>
    </row>
    <row r="49" spans="1:13" x14ac:dyDescent="0.2">
      <c r="A49" s="7" t="s">
        <v>239</v>
      </c>
      <c r="B49" s="7" t="s">
        <v>238</v>
      </c>
      <c r="C49" s="14">
        <v>0.36900369003690037</v>
      </c>
      <c r="D49" s="14">
        <v>8.8560885608856097</v>
      </c>
      <c r="E49" s="14">
        <v>82.287822878228795</v>
      </c>
      <c r="F49" s="14">
        <v>0.36900369003690037</v>
      </c>
      <c r="G49" s="14">
        <v>0.36900369003690037</v>
      </c>
      <c r="H49" s="14">
        <v>1.1070110701107012</v>
      </c>
      <c r="I49" s="14">
        <v>0</v>
      </c>
      <c r="J49" s="14">
        <v>0</v>
      </c>
      <c r="K49" s="14">
        <v>6.6420664206642073</v>
      </c>
      <c r="L49" s="14">
        <v>0</v>
      </c>
      <c r="M49" s="16">
        <v>100</v>
      </c>
    </row>
    <row r="50" spans="1:13" x14ac:dyDescent="0.2">
      <c r="A50" s="7" t="s">
        <v>241</v>
      </c>
      <c r="B50" s="7" t="s">
        <v>240</v>
      </c>
      <c r="C50" s="14">
        <v>0</v>
      </c>
      <c r="D50" s="14">
        <v>0</v>
      </c>
      <c r="E50" s="14">
        <v>0</v>
      </c>
      <c r="F50" s="14">
        <v>1.2121212121212122</v>
      </c>
      <c r="G50" s="14">
        <v>38.181818181818187</v>
      </c>
      <c r="H50" s="14">
        <v>0</v>
      </c>
      <c r="I50" s="14">
        <v>60.606060606060616</v>
      </c>
      <c r="J50" s="14">
        <v>0</v>
      </c>
      <c r="K50" s="14">
        <v>0</v>
      </c>
      <c r="L50" s="14">
        <v>0</v>
      </c>
      <c r="M50" s="16">
        <v>100</v>
      </c>
    </row>
    <row r="51" spans="1:13" x14ac:dyDescent="0.2">
      <c r="A51" s="7" t="s">
        <v>242</v>
      </c>
      <c r="B51" s="7" t="s">
        <v>314</v>
      </c>
      <c r="C51" s="14">
        <v>0</v>
      </c>
      <c r="D51" s="14">
        <v>0</v>
      </c>
      <c r="E51" s="14">
        <v>3.6363636363636362</v>
      </c>
      <c r="F51" s="14">
        <v>0</v>
      </c>
      <c r="G51" s="14">
        <v>96.36363636363636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6">
        <v>100</v>
      </c>
    </row>
    <row r="52" spans="1:13" x14ac:dyDescent="0.2">
      <c r="A52" s="7" t="s">
        <v>243</v>
      </c>
      <c r="B52" s="7" t="s">
        <v>409</v>
      </c>
      <c r="C52" s="14">
        <v>0</v>
      </c>
      <c r="D52" s="14">
        <v>2.661596958174905</v>
      </c>
      <c r="E52" s="14">
        <v>0</v>
      </c>
      <c r="F52" s="14">
        <v>0.38022813688212925</v>
      </c>
      <c r="G52" s="14">
        <v>0</v>
      </c>
      <c r="H52" s="14">
        <v>0</v>
      </c>
      <c r="I52" s="14">
        <v>0</v>
      </c>
      <c r="J52" s="14">
        <v>0</v>
      </c>
      <c r="K52" s="14">
        <v>96.958174904942965</v>
      </c>
      <c r="L52" s="14">
        <v>0</v>
      </c>
      <c r="M52" s="16">
        <v>100</v>
      </c>
    </row>
    <row r="53" spans="1:13" x14ac:dyDescent="0.2">
      <c r="A53" s="52" t="s">
        <v>245</v>
      </c>
      <c r="B53" s="44" t="s">
        <v>244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72.222222222222214</v>
      </c>
      <c r="L53" s="14">
        <v>27.777777777777779</v>
      </c>
      <c r="M53" s="16">
        <v>100</v>
      </c>
    </row>
    <row r="54" spans="1:13" x14ac:dyDescent="0.2">
      <c r="A54" s="52" t="s">
        <v>246</v>
      </c>
      <c r="B54" s="44" t="s">
        <v>315</v>
      </c>
      <c r="C54" s="14">
        <v>0</v>
      </c>
      <c r="D54" s="14">
        <v>0</v>
      </c>
      <c r="E54" s="14">
        <v>0</v>
      </c>
      <c r="F54" s="14">
        <v>20</v>
      </c>
      <c r="G54" s="14">
        <v>0</v>
      </c>
      <c r="H54" s="14">
        <v>0</v>
      </c>
      <c r="I54" s="14">
        <v>0</v>
      </c>
      <c r="J54" s="14">
        <v>34.285714285714285</v>
      </c>
      <c r="K54" s="14">
        <v>45.714285714285715</v>
      </c>
      <c r="L54" s="14">
        <v>0</v>
      </c>
      <c r="M54" s="16">
        <v>100</v>
      </c>
    </row>
    <row r="55" spans="1:13" x14ac:dyDescent="0.2">
      <c r="A55" s="52" t="s">
        <v>247</v>
      </c>
      <c r="B55" s="44" t="s">
        <v>316</v>
      </c>
      <c r="C55" s="14">
        <v>0</v>
      </c>
      <c r="D55" s="14">
        <v>1.5</v>
      </c>
      <c r="E55" s="14">
        <v>1.5</v>
      </c>
      <c r="F55" s="14">
        <v>0</v>
      </c>
      <c r="G55" s="14">
        <v>0</v>
      </c>
      <c r="H55" s="14">
        <v>0</v>
      </c>
      <c r="I55" s="14">
        <v>0</v>
      </c>
      <c r="J55" s="14">
        <v>45.5</v>
      </c>
      <c r="K55" s="14">
        <v>51.5</v>
      </c>
      <c r="L55" s="14">
        <v>0</v>
      </c>
      <c r="M55" s="16">
        <v>100</v>
      </c>
    </row>
    <row r="56" spans="1:13" x14ac:dyDescent="0.2">
      <c r="A56" s="52" t="s">
        <v>248</v>
      </c>
      <c r="B56" s="44" t="s">
        <v>317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100</v>
      </c>
      <c r="L56" s="14">
        <v>0</v>
      </c>
      <c r="M56" s="16">
        <v>100</v>
      </c>
    </row>
    <row r="57" spans="1:13" x14ac:dyDescent="0.2">
      <c r="A57" s="52" t="s">
        <v>250</v>
      </c>
      <c r="B57" s="44" t="s">
        <v>249</v>
      </c>
      <c r="C57" s="14">
        <v>50</v>
      </c>
      <c r="D57" s="14">
        <v>5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10</v>
      </c>
      <c r="K57" s="14">
        <v>35</v>
      </c>
      <c r="L57" s="14">
        <v>0</v>
      </c>
      <c r="M57" s="16">
        <v>100</v>
      </c>
    </row>
    <row r="58" spans="1:13" x14ac:dyDescent="0.2">
      <c r="A58" s="9" t="s">
        <v>319</v>
      </c>
      <c r="B58" s="53" t="s">
        <v>318</v>
      </c>
      <c r="C58" s="14">
        <v>0</v>
      </c>
      <c r="D58" s="14">
        <v>100.00000000000001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6">
        <v>100</v>
      </c>
    </row>
    <row r="59" spans="1:13" x14ac:dyDescent="0.2">
      <c r="A59" s="9" t="s">
        <v>321</v>
      </c>
      <c r="B59" s="9" t="s">
        <v>320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100</v>
      </c>
      <c r="L59" s="14">
        <v>0</v>
      </c>
      <c r="M59" s="16">
        <v>100</v>
      </c>
    </row>
    <row r="60" spans="1:13" x14ac:dyDescent="0.2">
      <c r="A60" s="9" t="s">
        <v>323</v>
      </c>
      <c r="B60" s="9" t="s">
        <v>322</v>
      </c>
      <c r="C60" s="14">
        <v>96</v>
      </c>
      <c r="D60" s="14">
        <v>4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6">
        <v>100</v>
      </c>
    </row>
    <row r="61" spans="1:13" x14ac:dyDescent="0.2">
      <c r="A61" s="9" t="s">
        <v>325</v>
      </c>
      <c r="B61" s="9" t="s">
        <v>324</v>
      </c>
      <c r="C61" s="14">
        <v>0.35335689045936397</v>
      </c>
      <c r="D61" s="14">
        <v>0</v>
      </c>
      <c r="E61" s="14">
        <v>25.618374558303884</v>
      </c>
      <c r="F61" s="14">
        <v>0.35335689045936397</v>
      </c>
      <c r="G61" s="14">
        <v>7.0671378091872787</v>
      </c>
      <c r="H61" s="14">
        <v>66.431095406360427</v>
      </c>
      <c r="I61" s="14">
        <v>0</v>
      </c>
      <c r="J61" s="14">
        <v>0</v>
      </c>
      <c r="K61" s="14">
        <v>0.17667844522968199</v>
      </c>
      <c r="L61" s="14">
        <v>0</v>
      </c>
      <c r="M61" s="16">
        <v>100</v>
      </c>
    </row>
    <row r="62" spans="1:13" x14ac:dyDescent="0.2">
      <c r="A62" s="9" t="s">
        <v>327</v>
      </c>
      <c r="B62" s="9" t="s">
        <v>326</v>
      </c>
      <c r="C62" s="14">
        <v>0</v>
      </c>
      <c r="D62" s="14">
        <v>0</v>
      </c>
      <c r="E62" s="14">
        <v>0</v>
      </c>
      <c r="F62" s="14">
        <v>20</v>
      </c>
      <c r="G62" s="14">
        <v>0</v>
      </c>
      <c r="H62" s="14">
        <v>0</v>
      </c>
      <c r="I62" s="14">
        <v>0</v>
      </c>
      <c r="J62" s="14">
        <v>34.285714285714285</v>
      </c>
      <c r="K62" s="14">
        <v>45.714285714285715</v>
      </c>
      <c r="L62" s="14">
        <v>0</v>
      </c>
      <c r="M62" s="16">
        <v>100</v>
      </c>
    </row>
    <row r="63" spans="1:13" x14ac:dyDescent="0.2">
      <c r="A63" s="9" t="s">
        <v>329</v>
      </c>
      <c r="B63" s="9" t="s">
        <v>328</v>
      </c>
      <c r="C63" s="14">
        <v>99.651567944250871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0.34843205574912894</v>
      </c>
      <c r="J63" s="14">
        <v>0</v>
      </c>
      <c r="K63" s="14">
        <v>0</v>
      </c>
      <c r="L63" s="14">
        <v>0</v>
      </c>
      <c r="M63" s="16">
        <v>100</v>
      </c>
    </row>
    <row r="64" spans="1:13" x14ac:dyDescent="0.2">
      <c r="A64" s="9" t="s">
        <v>331</v>
      </c>
      <c r="B64" s="9" t="s">
        <v>330</v>
      </c>
      <c r="C64" s="14">
        <v>10.833333333333332</v>
      </c>
      <c r="D64" s="14">
        <v>21.666666666666668</v>
      </c>
      <c r="E64" s="14">
        <v>0</v>
      </c>
      <c r="F64" s="14">
        <v>25</v>
      </c>
      <c r="G64" s="14">
        <v>35.833333333333336</v>
      </c>
      <c r="H64" s="14">
        <v>0</v>
      </c>
      <c r="I64" s="14">
        <v>6.666666666666667</v>
      </c>
      <c r="J64" s="14">
        <v>0</v>
      </c>
      <c r="K64" s="14">
        <v>0</v>
      </c>
      <c r="L64" s="14">
        <v>0</v>
      </c>
      <c r="M64" s="16">
        <v>100</v>
      </c>
    </row>
    <row r="65" spans="1:14" x14ac:dyDescent="0.2">
      <c r="A65" s="9" t="s">
        <v>333</v>
      </c>
      <c r="B65" s="9" t="s">
        <v>332</v>
      </c>
      <c r="C65" s="14">
        <v>0</v>
      </c>
      <c r="D65" s="14">
        <v>10.914927768860354</v>
      </c>
      <c r="E65" s="14">
        <v>0</v>
      </c>
      <c r="F65" s="14">
        <v>82.343499197431782</v>
      </c>
      <c r="G65" s="14">
        <v>0</v>
      </c>
      <c r="H65" s="14">
        <v>0</v>
      </c>
      <c r="I65" s="14">
        <v>0</v>
      </c>
      <c r="J65" s="14">
        <v>0</v>
      </c>
      <c r="K65" s="14">
        <v>6.7415730337078648</v>
      </c>
      <c r="L65" s="14">
        <v>0</v>
      </c>
      <c r="M65" s="16">
        <v>100</v>
      </c>
    </row>
    <row r="66" spans="1:14" x14ac:dyDescent="0.2">
      <c r="A66" s="9" t="s">
        <v>335</v>
      </c>
      <c r="B66" s="9" t="s">
        <v>334</v>
      </c>
      <c r="C66" s="14">
        <v>0</v>
      </c>
      <c r="D66" s="14">
        <v>2.0689655172413794</v>
      </c>
      <c r="E66" s="14">
        <v>2.7586206896551726</v>
      </c>
      <c r="F66" s="14">
        <v>26.896551724137932</v>
      </c>
      <c r="G66" s="14">
        <v>68.275862068965523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6">
        <v>100</v>
      </c>
    </row>
    <row r="67" spans="1:14" x14ac:dyDescent="0.2">
      <c r="A67" s="9" t="s">
        <v>337</v>
      </c>
      <c r="B67" s="9" t="s">
        <v>336</v>
      </c>
      <c r="C67" s="14">
        <v>73.333333333333329</v>
      </c>
      <c r="D67" s="14">
        <v>0</v>
      </c>
      <c r="E67" s="14">
        <v>26.666666666666664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6">
        <v>100</v>
      </c>
    </row>
    <row r="68" spans="1:14" x14ac:dyDescent="0.2">
      <c r="A68" s="9" t="s">
        <v>339</v>
      </c>
      <c r="B68" s="9" t="s">
        <v>338</v>
      </c>
      <c r="C68" s="14">
        <v>0</v>
      </c>
      <c r="D68" s="14">
        <v>63.664596273291934</v>
      </c>
      <c r="E68" s="14">
        <v>0</v>
      </c>
      <c r="F68" s="14">
        <v>0.3105590062111801</v>
      </c>
      <c r="G68" s="14">
        <v>0</v>
      </c>
      <c r="H68" s="14">
        <v>0</v>
      </c>
      <c r="I68" s="14">
        <v>0</v>
      </c>
      <c r="J68" s="14">
        <v>0</v>
      </c>
      <c r="K68" s="14">
        <v>36.024844720496887</v>
      </c>
      <c r="L68" s="14">
        <v>0</v>
      </c>
      <c r="M68" s="16">
        <v>100</v>
      </c>
      <c r="N68" s="54" t="s">
        <v>396</v>
      </c>
    </row>
    <row r="69" spans="1:14" x14ac:dyDescent="0.2">
      <c r="A69" s="9" t="s">
        <v>341</v>
      </c>
      <c r="B69" s="9" t="s">
        <v>340</v>
      </c>
      <c r="C69" s="14">
        <v>100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6">
        <v>100</v>
      </c>
    </row>
    <row r="70" spans="1:14" x14ac:dyDescent="0.2">
      <c r="A70" s="9" t="s">
        <v>343</v>
      </c>
      <c r="B70" s="9" t="s">
        <v>342</v>
      </c>
      <c r="C70" s="14">
        <v>37.93911007025762</v>
      </c>
      <c r="D70" s="14">
        <v>1.873536299765808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9.8360655737704921</v>
      </c>
      <c r="K70" s="14">
        <v>50.351288056206087</v>
      </c>
      <c r="L70" s="14">
        <v>0</v>
      </c>
      <c r="M70" s="16">
        <v>100</v>
      </c>
    </row>
    <row r="71" spans="1:14" x14ac:dyDescent="0.2">
      <c r="A71" s="9" t="s">
        <v>345</v>
      </c>
      <c r="B71" s="9" t="s">
        <v>344</v>
      </c>
      <c r="C71" s="14">
        <v>0</v>
      </c>
      <c r="D71" s="14">
        <v>99.574468085106389</v>
      </c>
      <c r="E71" s="14">
        <v>0.42553191489361702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6">
        <v>100</v>
      </c>
    </row>
    <row r="72" spans="1:14" x14ac:dyDescent="0.2">
      <c r="A72" s="9" t="s">
        <v>347</v>
      </c>
      <c r="B72" s="9" t="s">
        <v>346</v>
      </c>
      <c r="C72" s="14">
        <v>0</v>
      </c>
      <c r="D72" s="14">
        <v>10</v>
      </c>
      <c r="E72" s="14">
        <v>20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70</v>
      </c>
      <c r="L72" s="14">
        <v>0</v>
      </c>
      <c r="M72" s="16">
        <v>100</v>
      </c>
    </row>
    <row r="73" spans="1:14" x14ac:dyDescent="0.2">
      <c r="A73" s="9" t="s">
        <v>349</v>
      </c>
      <c r="B73" s="9" t="s">
        <v>348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100</v>
      </c>
      <c r="L73" s="14">
        <v>0</v>
      </c>
      <c r="M73" s="16">
        <v>100</v>
      </c>
    </row>
    <row r="74" spans="1:14" x14ac:dyDescent="0.2">
      <c r="A74" s="9" t="s">
        <v>351</v>
      </c>
      <c r="B74" s="9" t="s">
        <v>350</v>
      </c>
      <c r="C74" s="14">
        <v>0</v>
      </c>
      <c r="D74" s="14">
        <v>0</v>
      </c>
      <c r="E74" s="14">
        <v>4.6153846153846159</v>
      </c>
      <c r="F74" s="14">
        <v>0</v>
      </c>
      <c r="G74" s="14">
        <v>13.846153846153847</v>
      </c>
      <c r="H74" s="14">
        <v>81.538461538461519</v>
      </c>
      <c r="I74" s="14">
        <v>0</v>
      </c>
      <c r="J74" s="14">
        <v>0</v>
      </c>
      <c r="K74" s="14">
        <v>0</v>
      </c>
      <c r="L74" s="14">
        <v>0</v>
      </c>
      <c r="M74" s="16">
        <v>100</v>
      </c>
    </row>
    <row r="75" spans="1:14" x14ac:dyDescent="0.2">
      <c r="A75" s="9" t="s">
        <v>353</v>
      </c>
      <c r="B75" s="9" t="s">
        <v>352</v>
      </c>
      <c r="C75" s="14">
        <v>100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6">
        <v>100</v>
      </c>
    </row>
    <row r="76" spans="1:14" x14ac:dyDescent="0.2">
      <c r="A76" s="9" t="s">
        <v>355</v>
      </c>
      <c r="B76" s="9" t="s">
        <v>354</v>
      </c>
      <c r="C76" s="14">
        <v>0</v>
      </c>
      <c r="D76" s="14">
        <v>91.891891891891902</v>
      </c>
      <c r="E76" s="14">
        <v>0</v>
      </c>
      <c r="F76" s="14">
        <v>2.7027027027027026</v>
      </c>
      <c r="G76" s="14">
        <v>0</v>
      </c>
      <c r="H76" s="14">
        <v>0</v>
      </c>
      <c r="I76" s="14">
        <v>0</v>
      </c>
      <c r="J76" s="14">
        <v>0</v>
      </c>
      <c r="K76" s="14">
        <v>5.4054054054054053</v>
      </c>
      <c r="L76" s="14">
        <v>0</v>
      </c>
      <c r="M76" s="16">
        <v>100</v>
      </c>
    </row>
    <row r="77" spans="1:14" x14ac:dyDescent="0.2">
      <c r="A77" s="9" t="s">
        <v>357</v>
      </c>
      <c r="B77" s="9" t="s">
        <v>356</v>
      </c>
      <c r="C77" s="14">
        <v>100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6">
        <v>100</v>
      </c>
    </row>
    <row r="78" spans="1:14" x14ac:dyDescent="0.2">
      <c r="A78" s="9" t="s">
        <v>359</v>
      </c>
      <c r="B78" s="9" t="s">
        <v>358</v>
      </c>
      <c r="C78" s="14">
        <v>0</v>
      </c>
      <c r="D78" s="14">
        <v>98.333333333333329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1.6666666666666667</v>
      </c>
      <c r="L78" s="14">
        <v>0</v>
      </c>
      <c r="M78" s="16">
        <v>100</v>
      </c>
    </row>
    <row r="79" spans="1:14" x14ac:dyDescent="0.2">
      <c r="A79" s="9" t="s">
        <v>361</v>
      </c>
      <c r="B79" s="9" t="s">
        <v>360</v>
      </c>
      <c r="C79" s="14">
        <v>0</v>
      </c>
      <c r="D79" s="14">
        <v>0</v>
      </c>
      <c r="E79" s="14">
        <v>4.6511627906976747</v>
      </c>
      <c r="F79" s="14">
        <v>0</v>
      </c>
      <c r="G79" s="14">
        <v>46.511627906976742</v>
      </c>
      <c r="H79" s="14">
        <v>48.837209302325576</v>
      </c>
      <c r="I79" s="14">
        <v>0</v>
      </c>
      <c r="J79" s="14">
        <v>0</v>
      </c>
      <c r="K79" s="14">
        <v>0</v>
      </c>
      <c r="L79" s="14">
        <v>0</v>
      </c>
      <c r="M79" s="16">
        <v>100</v>
      </c>
    </row>
    <row r="80" spans="1:14" x14ac:dyDescent="0.2">
      <c r="A80" s="9" t="s">
        <v>363</v>
      </c>
      <c r="B80" s="9" t="s">
        <v>362</v>
      </c>
      <c r="C80" s="14">
        <v>100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6">
        <v>100</v>
      </c>
    </row>
    <row r="81" spans="1:13" x14ac:dyDescent="0.2">
      <c r="A81" s="9" t="s">
        <v>365</v>
      </c>
      <c r="B81" s="9" t="s">
        <v>364</v>
      </c>
      <c r="C81" s="14">
        <v>0</v>
      </c>
      <c r="D81" s="14">
        <v>0</v>
      </c>
      <c r="E81" s="14">
        <v>15.789473684210526</v>
      </c>
      <c r="F81" s="14">
        <v>0.43859649122807015</v>
      </c>
      <c r="G81" s="14">
        <v>7.4561403508771926</v>
      </c>
      <c r="H81" s="14">
        <v>76.315789473684191</v>
      </c>
      <c r="I81" s="14">
        <v>0</v>
      </c>
      <c r="J81" s="14">
        <v>0</v>
      </c>
      <c r="K81" s="14">
        <v>0</v>
      </c>
      <c r="L81" s="14">
        <v>0</v>
      </c>
      <c r="M81" s="16">
        <v>100</v>
      </c>
    </row>
    <row r="82" spans="1:13" x14ac:dyDescent="0.2">
      <c r="A82" s="9" t="s">
        <v>367</v>
      </c>
      <c r="B82" s="9" t="s">
        <v>366</v>
      </c>
      <c r="C82" s="14">
        <v>0</v>
      </c>
      <c r="D82" s="14">
        <v>100.00000000000001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6">
        <v>100</v>
      </c>
    </row>
    <row r="83" spans="1:13" x14ac:dyDescent="0.2">
      <c r="A83" s="9" t="s">
        <v>369</v>
      </c>
      <c r="B83" s="9" t="s">
        <v>368</v>
      </c>
      <c r="C83" s="14">
        <v>0</v>
      </c>
      <c r="D83" s="14">
        <v>78.823529411764696</v>
      </c>
      <c r="E83" s="14">
        <v>4.7058823529411766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16.470588235294116</v>
      </c>
      <c r="L83" s="14">
        <v>0</v>
      </c>
      <c r="M83" s="16">
        <v>100</v>
      </c>
    </row>
    <row r="84" spans="1:13" x14ac:dyDescent="0.2">
      <c r="A84" s="9" t="s">
        <v>371</v>
      </c>
      <c r="B84" s="9" t="s">
        <v>370</v>
      </c>
      <c r="C84" s="14">
        <v>0.3048780487804878</v>
      </c>
      <c r="D84" s="14">
        <v>99.085365853658544</v>
      </c>
      <c r="E84" s="14">
        <v>0.3048780487804878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0.3048780487804878</v>
      </c>
      <c r="L84" s="14">
        <v>0</v>
      </c>
      <c r="M84" s="16">
        <v>100</v>
      </c>
    </row>
    <row r="85" spans="1:13" x14ac:dyDescent="0.2">
      <c r="A85" s="9" t="s">
        <v>373</v>
      </c>
      <c r="B85" s="9" t="s">
        <v>372</v>
      </c>
      <c r="C85" s="14">
        <v>0</v>
      </c>
      <c r="D85" s="14">
        <v>0</v>
      </c>
      <c r="E85" s="14">
        <v>24.226804123711339</v>
      </c>
      <c r="F85" s="14">
        <v>71.134020618556704</v>
      </c>
      <c r="G85" s="14">
        <v>1.5463917525773194</v>
      </c>
      <c r="H85" s="14">
        <v>1.5463917525773196</v>
      </c>
      <c r="I85" s="14">
        <v>0</v>
      </c>
      <c r="J85" s="14">
        <v>1.5463917525773196</v>
      </c>
      <c r="K85" s="14">
        <v>0</v>
      </c>
      <c r="L85" s="14">
        <v>0</v>
      </c>
      <c r="M85" s="16">
        <v>100</v>
      </c>
    </row>
    <row r="86" spans="1:13" x14ac:dyDescent="0.2">
      <c r="A86" s="9" t="s">
        <v>375</v>
      </c>
      <c r="B86" s="9" t="s">
        <v>374</v>
      </c>
      <c r="C86" s="14">
        <v>0</v>
      </c>
      <c r="D86" s="14">
        <v>93.406593406593416</v>
      </c>
      <c r="E86" s="14">
        <v>2.197802197802198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4.395604395604396</v>
      </c>
      <c r="L86" s="14">
        <v>0</v>
      </c>
      <c r="M86" s="16">
        <v>100</v>
      </c>
    </row>
    <row r="87" spans="1:13" x14ac:dyDescent="0.2">
      <c r="A87" s="9" t="s">
        <v>377</v>
      </c>
      <c r="B87" s="9" t="s">
        <v>376</v>
      </c>
      <c r="C87" s="14">
        <v>0</v>
      </c>
      <c r="D87" s="14">
        <v>97.647058823529406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2.3529411764705883</v>
      </c>
      <c r="L87" s="14">
        <v>0</v>
      </c>
      <c r="M87" s="16">
        <v>100</v>
      </c>
    </row>
    <row r="88" spans="1:13" x14ac:dyDescent="0.2">
      <c r="A88" s="9" t="s">
        <v>379</v>
      </c>
      <c r="B88" s="9" t="s">
        <v>378</v>
      </c>
      <c r="C88" s="14">
        <v>0</v>
      </c>
      <c r="D88" s="14">
        <v>2.7777777777777777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97.222222222222214</v>
      </c>
      <c r="L88" s="14">
        <v>0</v>
      </c>
      <c r="M88" s="16">
        <v>100</v>
      </c>
    </row>
    <row r="89" spans="1:13" x14ac:dyDescent="0.2">
      <c r="A89" s="9" t="s">
        <v>381</v>
      </c>
      <c r="B89" s="9" t="s">
        <v>380</v>
      </c>
      <c r="C89" s="14">
        <v>0</v>
      </c>
      <c r="D89" s="14">
        <v>0</v>
      </c>
      <c r="E89" s="14">
        <v>0</v>
      </c>
      <c r="F89" s="14">
        <v>0</v>
      </c>
      <c r="G89" s="14">
        <v>100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6">
        <v>100</v>
      </c>
    </row>
    <row r="90" spans="1:13" x14ac:dyDescent="0.2">
      <c r="A90" s="9" t="s">
        <v>383</v>
      </c>
      <c r="B90" s="9" t="s">
        <v>382</v>
      </c>
      <c r="C90" s="14">
        <v>0</v>
      </c>
      <c r="D90" s="14">
        <v>72.131147540983605</v>
      </c>
      <c r="E90" s="14">
        <v>0</v>
      </c>
      <c r="F90" s="14">
        <v>3.278688524590164</v>
      </c>
      <c r="G90" s="14">
        <v>0</v>
      </c>
      <c r="H90" s="14">
        <v>0</v>
      </c>
      <c r="I90" s="14">
        <v>0</v>
      </c>
      <c r="J90" s="14">
        <v>4.918032786885246</v>
      </c>
      <c r="K90" s="14">
        <v>19.672131147540984</v>
      </c>
      <c r="L90" s="14">
        <v>0</v>
      </c>
      <c r="M90" s="16">
        <v>100</v>
      </c>
    </row>
    <row r="91" spans="1:13" x14ac:dyDescent="0.2">
      <c r="A91" s="10"/>
      <c r="B91" s="10" t="s">
        <v>292</v>
      </c>
      <c r="C91" s="14">
        <v>4.5132905591200743</v>
      </c>
      <c r="D91" s="14">
        <v>20.472960586617781</v>
      </c>
      <c r="E91" s="14">
        <v>12.384967919340054</v>
      </c>
      <c r="F91" s="14">
        <v>6.2291475710357469</v>
      </c>
      <c r="G91" s="14">
        <v>7.0320806599450041</v>
      </c>
      <c r="H91" s="14">
        <v>9.6315307057745176</v>
      </c>
      <c r="I91" s="14">
        <v>3.3510540788267646</v>
      </c>
      <c r="J91" s="14">
        <v>1.6278643446379466</v>
      </c>
      <c r="K91" s="14">
        <v>34.375802016498611</v>
      </c>
      <c r="L91" s="14">
        <v>0.38130155820348305</v>
      </c>
      <c r="M91" s="18">
        <v>100</v>
      </c>
    </row>
    <row r="92" spans="1:13" customFormat="1" x14ac:dyDescent="0.2"/>
    <row r="93" spans="1:13" x14ac:dyDescent="0.2">
      <c r="A93" s="56" t="s">
        <v>394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</row>
    <row r="114" spans="14:14" x14ac:dyDescent="0.2">
      <c r="N114" s="54" t="s">
        <v>397</v>
      </c>
    </row>
    <row r="115" spans="14:14" x14ac:dyDescent="0.2">
      <c r="N115" s="54" t="s">
        <v>398</v>
      </c>
    </row>
  </sheetData>
  <mergeCells count="3">
    <mergeCell ref="A1:CQ1"/>
    <mergeCell ref="A2:CQ2"/>
    <mergeCell ref="A93:M93"/>
  </mergeCells>
  <conditionalFormatting sqref="C5:M91">
    <cfRule type="colorScale" priority="1">
      <colorScale>
        <cfvo type="num" val="0"/>
        <cfvo type="num" val="100"/>
        <color rgb="FFFCFCFF"/>
        <color rgb="FF92D050"/>
      </colorScale>
    </cfRule>
  </conditionalFormatting>
  <pageMargins left="0.7" right="0.7" top="0.78740157499999996" bottom="0.78740157499999996" header="0.3" footer="0.3"/>
  <pageSetup paperSize="9" orientation="portrait" horizontalDpi="1200" verticalDpi="120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E178"/>
  <sheetViews>
    <sheetView topLeftCell="C3" zoomScale="90" zoomScaleNormal="90" workbookViewId="0">
      <selection activeCell="A55" sqref="A55"/>
    </sheetView>
  </sheetViews>
  <sheetFormatPr defaultRowHeight="12.75" x14ac:dyDescent="0.2"/>
  <cols>
    <col min="1" max="1" width="18.85546875" style="1" customWidth="1"/>
    <col min="2" max="2" width="50.7109375" style="24" customWidth="1"/>
    <col min="3" max="125" width="4.7109375" style="1" customWidth="1"/>
    <col min="126" max="126" width="30.7109375" style="1" customWidth="1"/>
    <col min="127" max="16384" width="9.140625" style="1"/>
  </cols>
  <sheetData>
    <row r="1" spans="1:126" x14ac:dyDescent="0.2">
      <c r="A1" s="56" t="s">
        <v>416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</row>
    <row r="2" spans="1:126" x14ac:dyDescent="0.2">
      <c r="A2" s="57" t="s">
        <v>400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</row>
    <row r="3" spans="1:126" x14ac:dyDescent="0.2">
      <c r="B3" s="1"/>
    </row>
    <row r="4" spans="1:126" x14ac:dyDescent="0.2">
      <c r="A4" s="5" t="s">
        <v>401</v>
      </c>
      <c r="B4" s="55" t="s">
        <v>412</v>
      </c>
      <c r="C4" s="13" t="s">
        <v>254</v>
      </c>
      <c r="D4" s="13" t="s">
        <v>255</v>
      </c>
      <c r="E4" s="13" t="s">
        <v>256</v>
      </c>
      <c r="F4" s="13" t="s">
        <v>257</v>
      </c>
      <c r="G4" s="13" t="s">
        <v>258</v>
      </c>
      <c r="H4" s="13" t="s">
        <v>92</v>
      </c>
      <c r="I4" s="13" t="s">
        <v>259</v>
      </c>
      <c r="J4" s="13" t="s">
        <v>93</v>
      </c>
      <c r="K4" s="13" t="s">
        <v>260</v>
      </c>
      <c r="L4" s="13" t="s">
        <v>261</v>
      </c>
      <c r="M4" s="13" t="s">
        <v>262</v>
      </c>
      <c r="N4" s="13" t="s">
        <v>94</v>
      </c>
      <c r="O4" s="13" t="s">
        <v>263</v>
      </c>
      <c r="P4" s="13" t="s">
        <v>264</v>
      </c>
      <c r="Q4" s="13" t="s">
        <v>95</v>
      </c>
      <c r="R4" s="13" t="s">
        <v>96</v>
      </c>
      <c r="S4" s="13" t="s">
        <v>97</v>
      </c>
      <c r="T4" s="13" t="s">
        <v>98</v>
      </c>
      <c r="U4" s="13" t="s">
        <v>99</v>
      </c>
      <c r="V4" s="13" t="s">
        <v>100</v>
      </c>
      <c r="W4" s="13" t="s">
        <v>265</v>
      </c>
      <c r="X4" s="13" t="s">
        <v>266</v>
      </c>
      <c r="Y4" s="13" t="s">
        <v>101</v>
      </c>
      <c r="Z4" s="13" t="s">
        <v>267</v>
      </c>
      <c r="AA4" s="13" t="s">
        <v>102</v>
      </c>
      <c r="AB4" s="13" t="s">
        <v>103</v>
      </c>
      <c r="AC4" s="13" t="s">
        <v>104</v>
      </c>
      <c r="AD4" s="13" t="s">
        <v>105</v>
      </c>
      <c r="AE4" s="13" t="s">
        <v>106</v>
      </c>
      <c r="AF4" s="13" t="s">
        <v>107</v>
      </c>
      <c r="AG4" s="13" t="s">
        <v>108</v>
      </c>
      <c r="AH4" s="13" t="s">
        <v>109</v>
      </c>
      <c r="AI4" s="13" t="s">
        <v>110</v>
      </c>
      <c r="AJ4" s="13" t="s">
        <v>111</v>
      </c>
      <c r="AK4" s="13" t="s">
        <v>112</v>
      </c>
      <c r="AL4" s="13" t="s">
        <v>113</v>
      </c>
      <c r="AM4" s="13" t="s">
        <v>114</v>
      </c>
      <c r="AN4" s="13" t="s">
        <v>115</v>
      </c>
      <c r="AO4" s="13" t="s">
        <v>116</v>
      </c>
      <c r="AP4" s="13" t="s">
        <v>287</v>
      </c>
      <c r="AQ4" s="13" t="s">
        <v>117</v>
      </c>
      <c r="AR4" s="13" t="s">
        <v>118</v>
      </c>
      <c r="AS4" s="13" t="s">
        <v>119</v>
      </c>
      <c r="AT4" s="13" t="s">
        <v>120</v>
      </c>
      <c r="AU4" s="13" t="s">
        <v>121</v>
      </c>
      <c r="AV4" s="13" t="s">
        <v>122</v>
      </c>
      <c r="AW4" s="13" t="s">
        <v>268</v>
      </c>
      <c r="AX4" s="13" t="s">
        <v>123</v>
      </c>
      <c r="AY4" s="13" t="s">
        <v>124</v>
      </c>
      <c r="AZ4" s="13" t="s">
        <v>125</v>
      </c>
      <c r="BA4" s="13" t="s">
        <v>126</v>
      </c>
      <c r="BB4" s="13" t="s">
        <v>127</v>
      </c>
      <c r="BC4" s="13" t="s">
        <v>269</v>
      </c>
      <c r="BD4" s="13" t="s">
        <v>128</v>
      </c>
      <c r="BE4" s="13" t="s">
        <v>129</v>
      </c>
      <c r="BF4" s="13" t="s">
        <v>270</v>
      </c>
      <c r="BG4" s="13" t="s">
        <v>130</v>
      </c>
      <c r="BH4" s="13" t="s">
        <v>131</v>
      </c>
      <c r="BI4" s="13" t="s">
        <v>132</v>
      </c>
      <c r="BJ4" s="13" t="s">
        <v>133</v>
      </c>
      <c r="BK4" s="13" t="s">
        <v>134</v>
      </c>
      <c r="BL4" s="13" t="s">
        <v>135</v>
      </c>
      <c r="BM4" s="13" t="s">
        <v>136</v>
      </c>
      <c r="BN4" s="13" t="s">
        <v>137</v>
      </c>
      <c r="BO4" s="13" t="s">
        <v>138</v>
      </c>
      <c r="BP4" s="13" t="s">
        <v>271</v>
      </c>
      <c r="BQ4" s="13" t="s">
        <v>272</v>
      </c>
      <c r="BR4" s="13" t="s">
        <v>273</v>
      </c>
      <c r="BS4" s="13" t="s">
        <v>139</v>
      </c>
      <c r="BT4" s="13" t="s">
        <v>274</v>
      </c>
      <c r="BU4" s="13" t="s">
        <v>140</v>
      </c>
      <c r="BV4" s="13" t="s">
        <v>275</v>
      </c>
      <c r="BW4" s="13" t="s">
        <v>141</v>
      </c>
      <c r="BX4" s="13" t="s">
        <v>276</v>
      </c>
      <c r="BY4" s="13" t="s">
        <v>142</v>
      </c>
      <c r="BZ4" s="13" t="s">
        <v>277</v>
      </c>
      <c r="CA4" s="13" t="s">
        <v>278</v>
      </c>
      <c r="CB4" s="13" t="s">
        <v>143</v>
      </c>
      <c r="CC4" s="13" t="s">
        <v>144</v>
      </c>
      <c r="CD4" s="13" t="s">
        <v>279</v>
      </c>
      <c r="CE4" s="13" t="s">
        <v>145</v>
      </c>
      <c r="CF4" s="13" t="s">
        <v>280</v>
      </c>
      <c r="CG4" s="13" t="s">
        <v>146</v>
      </c>
      <c r="CH4" s="13" t="s">
        <v>147</v>
      </c>
      <c r="CI4" s="13" t="s">
        <v>281</v>
      </c>
      <c r="CJ4" s="13" t="s">
        <v>282</v>
      </c>
      <c r="CK4" s="13" t="s">
        <v>283</v>
      </c>
      <c r="CL4" s="13" t="s">
        <v>284</v>
      </c>
      <c r="CM4" s="13" t="s">
        <v>148</v>
      </c>
      <c r="CN4" s="13" t="s">
        <v>285</v>
      </c>
      <c r="CO4" s="13" t="s">
        <v>149</v>
      </c>
      <c r="CP4" s="13" t="s">
        <v>150</v>
      </c>
      <c r="CQ4" s="13" t="s">
        <v>286</v>
      </c>
      <c r="CR4" s="13" t="s">
        <v>151</v>
      </c>
      <c r="CS4" s="13" t="s">
        <v>152</v>
      </c>
      <c r="CT4" s="13" t="s">
        <v>153</v>
      </c>
      <c r="CU4" s="13" t="s">
        <v>154</v>
      </c>
      <c r="CV4" s="13" t="s">
        <v>155</v>
      </c>
      <c r="CW4" s="13" t="s">
        <v>156</v>
      </c>
      <c r="CX4" s="13" t="s">
        <v>157</v>
      </c>
      <c r="CY4" s="13" t="s">
        <v>158</v>
      </c>
      <c r="CZ4" s="13" t="s">
        <v>159</v>
      </c>
      <c r="DA4" s="13" t="s">
        <v>160</v>
      </c>
      <c r="DB4" s="13" t="s">
        <v>288</v>
      </c>
      <c r="DC4" s="13" t="s">
        <v>161</v>
      </c>
      <c r="DD4" s="13" t="s">
        <v>162</v>
      </c>
      <c r="DE4" s="13" t="s">
        <v>163</v>
      </c>
      <c r="DF4" s="13" t="s">
        <v>164</v>
      </c>
      <c r="DG4" s="13" t="s">
        <v>165</v>
      </c>
      <c r="DH4" s="13" t="s">
        <v>166</v>
      </c>
      <c r="DI4" s="13" t="s">
        <v>167</v>
      </c>
      <c r="DJ4" s="13" t="s">
        <v>168</v>
      </c>
      <c r="DK4" s="13" t="s">
        <v>169</v>
      </c>
      <c r="DL4" s="13" t="s">
        <v>170</v>
      </c>
      <c r="DM4" s="13" t="s">
        <v>171</v>
      </c>
      <c r="DN4" s="13" t="s">
        <v>172</v>
      </c>
      <c r="DO4" s="13" t="s">
        <v>173</v>
      </c>
      <c r="DP4" s="13" t="s">
        <v>174</v>
      </c>
      <c r="DQ4" s="13" t="s">
        <v>175</v>
      </c>
      <c r="DR4" s="13" t="s">
        <v>289</v>
      </c>
      <c r="DS4" s="13" t="s">
        <v>290</v>
      </c>
      <c r="DT4" s="13" t="s">
        <v>291</v>
      </c>
      <c r="DU4" s="5" t="s">
        <v>292</v>
      </c>
    </row>
    <row r="5" spans="1:126" x14ac:dyDescent="0.2">
      <c r="A5" s="7" t="s">
        <v>177</v>
      </c>
      <c r="B5" s="7" t="s">
        <v>176</v>
      </c>
      <c r="C5" s="15">
        <v>7.1684587813620068E-2</v>
      </c>
      <c r="D5" s="15">
        <v>0</v>
      </c>
      <c r="E5" s="15">
        <v>7.1684587813620068E-2</v>
      </c>
      <c r="F5" s="15">
        <v>0</v>
      </c>
      <c r="G5" s="15">
        <v>0</v>
      </c>
      <c r="H5" s="15">
        <v>0.21505376344086022</v>
      </c>
      <c r="I5" s="15">
        <v>0</v>
      </c>
      <c r="J5" s="15">
        <v>0</v>
      </c>
      <c r="K5" s="15">
        <v>0.28673835125448027</v>
      </c>
      <c r="L5" s="15">
        <v>7.1684587813620068E-2</v>
      </c>
      <c r="M5" s="15">
        <v>0</v>
      </c>
      <c r="N5" s="15">
        <v>0</v>
      </c>
      <c r="O5" s="15">
        <v>0.14336917562724014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0.86021505376344087</v>
      </c>
      <c r="V5" s="15">
        <v>7.1684587813620068E-2</v>
      </c>
      <c r="W5" s="15">
        <v>0</v>
      </c>
      <c r="X5" s="15">
        <v>7.1684587813620068E-2</v>
      </c>
      <c r="Y5" s="15">
        <v>0</v>
      </c>
      <c r="Z5" s="15">
        <v>0</v>
      </c>
      <c r="AA5" s="15">
        <v>0.21505376344086022</v>
      </c>
      <c r="AB5" s="15">
        <v>0</v>
      </c>
      <c r="AC5" s="15">
        <v>7.1684587813620068E-2</v>
      </c>
      <c r="AD5" s="15">
        <v>0</v>
      </c>
      <c r="AE5" s="15">
        <v>0</v>
      </c>
      <c r="AF5" s="15">
        <v>0</v>
      </c>
      <c r="AG5" s="15">
        <v>0</v>
      </c>
      <c r="AH5" s="15">
        <v>0.35842293906810035</v>
      </c>
      <c r="AI5" s="15">
        <v>0</v>
      </c>
      <c r="AJ5" s="15">
        <v>1.2186379928315414</v>
      </c>
      <c r="AK5" s="15">
        <v>12.544802867383511</v>
      </c>
      <c r="AL5" s="15">
        <v>0.14336917562724014</v>
      </c>
      <c r="AM5" s="15">
        <v>16.630824372759857</v>
      </c>
      <c r="AN5" s="15">
        <v>1.0035842293906809</v>
      </c>
      <c r="AO5" s="15">
        <v>0.50179211469534046</v>
      </c>
      <c r="AP5" s="15">
        <v>0</v>
      </c>
      <c r="AQ5" s="15">
        <v>0</v>
      </c>
      <c r="AR5" s="15">
        <v>0.50179211469534046</v>
      </c>
      <c r="AS5" s="15">
        <v>0.21505376344086022</v>
      </c>
      <c r="AT5" s="15">
        <v>0</v>
      </c>
      <c r="AU5" s="15">
        <v>0.14336917562724014</v>
      </c>
      <c r="AV5" s="15">
        <v>0</v>
      </c>
      <c r="AW5" s="15">
        <v>7.1684587813620068E-2</v>
      </c>
      <c r="AX5" s="15">
        <v>0</v>
      </c>
      <c r="AY5" s="15">
        <v>0</v>
      </c>
      <c r="AZ5" s="15">
        <v>3.0824372759856633</v>
      </c>
      <c r="BA5" s="15">
        <v>6.4516129032258061</v>
      </c>
      <c r="BB5" s="15">
        <v>4.0143369175627237</v>
      </c>
      <c r="BC5" s="15">
        <v>0</v>
      </c>
      <c r="BD5" s="15">
        <v>0</v>
      </c>
      <c r="BE5" s="15">
        <v>17.20430107526882</v>
      </c>
      <c r="BF5" s="15">
        <v>0</v>
      </c>
      <c r="BG5" s="15">
        <v>7.1684587813620068E-2</v>
      </c>
      <c r="BH5" s="15">
        <v>2.2222222222222223</v>
      </c>
      <c r="BI5" s="15">
        <v>0.28673835125448027</v>
      </c>
      <c r="BJ5" s="15">
        <v>0.35842293906810035</v>
      </c>
      <c r="BK5" s="15">
        <v>2.4372759856630828</v>
      </c>
      <c r="BL5" s="15">
        <v>1.7921146953405016</v>
      </c>
      <c r="BM5" s="15">
        <v>7.1684587813620068E-2</v>
      </c>
      <c r="BN5" s="15">
        <v>1.935483870967742</v>
      </c>
      <c r="BO5" s="15">
        <v>7.1684587813620068E-2</v>
      </c>
      <c r="BP5" s="15">
        <v>2.4372759856630828</v>
      </c>
      <c r="BQ5" s="15">
        <v>0</v>
      </c>
      <c r="BR5" s="15">
        <v>0.35842293906810035</v>
      </c>
      <c r="BS5" s="15">
        <v>12.043010752688172</v>
      </c>
      <c r="BT5" s="15">
        <v>0.28673835125448027</v>
      </c>
      <c r="BU5" s="15">
        <v>0.7885304659498209</v>
      </c>
      <c r="BV5" s="15">
        <v>0</v>
      </c>
      <c r="BW5" s="15">
        <v>2.5806451612903225</v>
      </c>
      <c r="BX5" s="15">
        <v>0</v>
      </c>
      <c r="BY5" s="15">
        <v>0.14336917562724014</v>
      </c>
      <c r="BZ5" s="15">
        <v>0.50179211469534046</v>
      </c>
      <c r="CA5" s="15">
        <v>0</v>
      </c>
      <c r="CB5" s="15">
        <v>0.28673835125448027</v>
      </c>
      <c r="CC5" s="15">
        <v>0.14336917562724014</v>
      </c>
      <c r="CD5" s="15">
        <v>0</v>
      </c>
      <c r="CE5" s="15">
        <v>0.7885304659498209</v>
      </c>
      <c r="CF5" s="15">
        <v>0</v>
      </c>
      <c r="CG5" s="15">
        <v>0.14336917562724014</v>
      </c>
      <c r="CH5" s="15">
        <v>7.1684587813620068E-2</v>
      </c>
      <c r="CI5" s="15">
        <v>0</v>
      </c>
      <c r="CJ5" s="15">
        <v>0</v>
      </c>
      <c r="CK5" s="15">
        <v>0</v>
      </c>
      <c r="CL5" s="15">
        <v>0</v>
      </c>
      <c r="CM5" s="15">
        <v>0</v>
      </c>
      <c r="CN5" s="15">
        <v>0</v>
      </c>
      <c r="CO5" s="15">
        <v>0</v>
      </c>
      <c r="CP5" s="15">
        <v>0</v>
      </c>
      <c r="CQ5" s="15">
        <v>0</v>
      </c>
      <c r="CR5" s="15">
        <v>0.35842293906810035</v>
      </c>
      <c r="CS5" s="15">
        <v>0</v>
      </c>
      <c r="CT5" s="15">
        <v>0.93189964157706107</v>
      </c>
      <c r="CU5" s="15">
        <v>0</v>
      </c>
      <c r="CV5" s="15">
        <v>1.4336917562724014</v>
      </c>
      <c r="CW5" s="15">
        <v>7.1684587813620068E-2</v>
      </c>
      <c r="CX5" s="15">
        <v>7.1684587813620068E-2</v>
      </c>
      <c r="CY5" s="15">
        <v>0.28673835125448027</v>
      </c>
      <c r="CZ5" s="15">
        <v>0.57347670250896055</v>
      </c>
      <c r="DA5" s="15">
        <v>0</v>
      </c>
      <c r="DB5" s="15">
        <v>0</v>
      </c>
      <c r="DC5" s="15">
        <v>0</v>
      </c>
      <c r="DD5" s="15">
        <v>0</v>
      </c>
      <c r="DE5" s="15">
        <v>0</v>
      </c>
      <c r="DF5" s="15">
        <v>0</v>
      </c>
      <c r="DG5" s="15">
        <v>0</v>
      </c>
      <c r="DH5" s="15">
        <v>0</v>
      </c>
      <c r="DI5" s="15">
        <v>0</v>
      </c>
      <c r="DJ5" s="15">
        <v>0</v>
      </c>
      <c r="DK5" s="15">
        <v>0</v>
      </c>
      <c r="DL5" s="15">
        <v>0</v>
      </c>
      <c r="DM5" s="15">
        <v>0</v>
      </c>
      <c r="DN5" s="15">
        <v>0</v>
      </c>
      <c r="DO5" s="15">
        <v>7.1684587813620068E-2</v>
      </c>
      <c r="DP5" s="15">
        <v>0</v>
      </c>
      <c r="DQ5" s="15">
        <v>0</v>
      </c>
      <c r="DR5" s="15">
        <v>0</v>
      </c>
      <c r="DS5" s="15">
        <v>0</v>
      </c>
      <c r="DT5" s="15">
        <v>0.14336917562724014</v>
      </c>
      <c r="DU5" s="16">
        <v>100</v>
      </c>
    </row>
    <row r="6" spans="1:126" x14ac:dyDescent="0.2">
      <c r="A6" s="7" t="s">
        <v>178</v>
      </c>
      <c r="B6" s="7" t="s">
        <v>293</v>
      </c>
      <c r="C6" s="15">
        <v>0</v>
      </c>
      <c r="D6" s="15">
        <v>0</v>
      </c>
      <c r="E6" s="15">
        <v>0</v>
      </c>
      <c r="F6" s="15">
        <v>0</v>
      </c>
      <c r="G6" s="15">
        <v>0.10183299389002036</v>
      </c>
      <c r="H6" s="15">
        <v>0</v>
      </c>
      <c r="I6" s="15">
        <v>0</v>
      </c>
      <c r="J6" s="15">
        <v>0.50916496945010181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0.10183299389002036</v>
      </c>
      <c r="T6" s="15">
        <v>1.0183299389002036</v>
      </c>
      <c r="U6" s="15">
        <v>0.40733197556008144</v>
      </c>
      <c r="V6" s="15">
        <v>0.71283095723014256</v>
      </c>
      <c r="W6" s="15">
        <v>0</v>
      </c>
      <c r="X6" s="15">
        <v>0</v>
      </c>
      <c r="Y6" s="15">
        <v>0</v>
      </c>
      <c r="Z6" s="15">
        <v>0</v>
      </c>
      <c r="AA6" s="15">
        <v>0.81466395112016288</v>
      </c>
      <c r="AB6" s="15">
        <v>0</v>
      </c>
      <c r="AC6" s="15">
        <v>0.20366598778004072</v>
      </c>
      <c r="AD6" s="15">
        <v>0.20366598778004072</v>
      </c>
      <c r="AE6" s="15">
        <v>0</v>
      </c>
      <c r="AF6" s="15">
        <v>0</v>
      </c>
      <c r="AG6" s="15">
        <v>0</v>
      </c>
      <c r="AH6" s="15">
        <v>0.30549898167006106</v>
      </c>
      <c r="AI6" s="15">
        <v>0</v>
      </c>
      <c r="AJ6" s="15">
        <v>0.10183299389002036</v>
      </c>
      <c r="AK6" s="15">
        <v>0</v>
      </c>
      <c r="AL6" s="15">
        <v>0</v>
      </c>
      <c r="AM6" s="15">
        <v>0.10183299389002036</v>
      </c>
      <c r="AN6" s="15">
        <v>0</v>
      </c>
      <c r="AO6" s="15">
        <v>0</v>
      </c>
      <c r="AP6" s="15">
        <v>0</v>
      </c>
      <c r="AQ6" s="15">
        <v>2.1384928716904277</v>
      </c>
      <c r="AR6" s="15">
        <v>0</v>
      </c>
      <c r="AS6" s="15">
        <v>0</v>
      </c>
      <c r="AT6" s="15">
        <v>0</v>
      </c>
      <c r="AU6" s="15">
        <v>0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5">
        <v>0</v>
      </c>
      <c r="BI6" s="15">
        <v>0</v>
      </c>
      <c r="BJ6" s="15">
        <v>0</v>
      </c>
      <c r="BK6" s="15">
        <v>0</v>
      </c>
      <c r="BL6" s="15">
        <v>0</v>
      </c>
      <c r="BM6" s="15">
        <v>0</v>
      </c>
      <c r="BN6" s="15">
        <v>0</v>
      </c>
      <c r="BO6" s="15">
        <v>0</v>
      </c>
      <c r="BP6" s="15">
        <v>0</v>
      </c>
      <c r="BQ6" s="15">
        <v>0</v>
      </c>
      <c r="BR6" s="15">
        <v>0</v>
      </c>
      <c r="BS6" s="15">
        <v>0</v>
      </c>
      <c r="BT6" s="15">
        <v>0</v>
      </c>
      <c r="BU6" s="15">
        <v>0</v>
      </c>
      <c r="BV6" s="15">
        <v>0</v>
      </c>
      <c r="BW6" s="15">
        <v>0</v>
      </c>
      <c r="BX6" s="15">
        <v>0</v>
      </c>
      <c r="BY6" s="15">
        <v>0</v>
      </c>
      <c r="BZ6" s="15">
        <v>0</v>
      </c>
      <c r="CA6" s="15">
        <v>0</v>
      </c>
      <c r="CB6" s="15">
        <v>0</v>
      </c>
      <c r="CC6" s="15">
        <v>0</v>
      </c>
      <c r="CD6" s="15">
        <v>0</v>
      </c>
      <c r="CE6" s="15">
        <v>0</v>
      </c>
      <c r="CF6" s="15">
        <v>0</v>
      </c>
      <c r="CG6" s="15">
        <v>0</v>
      </c>
      <c r="CH6" s="15">
        <v>0</v>
      </c>
      <c r="CI6" s="15">
        <v>0</v>
      </c>
      <c r="CJ6" s="15">
        <v>0</v>
      </c>
      <c r="CK6" s="15">
        <v>0</v>
      </c>
      <c r="CL6" s="15">
        <v>0</v>
      </c>
      <c r="CM6" s="15">
        <v>0</v>
      </c>
      <c r="CN6" s="15">
        <v>0</v>
      </c>
      <c r="CO6" s="15">
        <v>0</v>
      </c>
      <c r="CP6" s="15">
        <v>0</v>
      </c>
      <c r="CQ6" s="15">
        <v>0</v>
      </c>
      <c r="CR6" s="15">
        <v>0</v>
      </c>
      <c r="CS6" s="15">
        <v>0</v>
      </c>
      <c r="CT6" s="15">
        <v>0</v>
      </c>
      <c r="CU6" s="15">
        <v>0</v>
      </c>
      <c r="CV6" s="15">
        <v>0</v>
      </c>
      <c r="CW6" s="15">
        <v>0.30549898167006106</v>
      </c>
      <c r="CX6" s="15">
        <v>1.9348268839103868</v>
      </c>
      <c r="CY6" s="15">
        <v>0.30549898167006106</v>
      </c>
      <c r="CZ6" s="15">
        <v>9.0631364562118115</v>
      </c>
      <c r="DA6" s="15">
        <v>0.30549898167006106</v>
      </c>
      <c r="DB6" s="15">
        <v>0.10183299389002036</v>
      </c>
      <c r="DC6" s="15">
        <v>11.608961303462321</v>
      </c>
      <c r="DD6" s="15">
        <v>4.887983706720977</v>
      </c>
      <c r="DE6" s="15">
        <v>0.81466395112016288</v>
      </c>
      <c r="DF6" s="15">
        <v>0.40733197556008144</v>
      </c>
      <c r="DG6" s="15">
        <v>0.20366598778004072</v>
      </c>
      <c r="DH6" s="15">
        <v>18.329938900203665</v>
      </c>
      <c r="DI6" s="15">
        <v>0</v>
      </c>
      <c r="DJ6" s="15">
        <v>0</v>
      </c>
      <c r="DK6" s="15">
        <v>0</v>
      </c>
      <c r="DL6" s="15">
        <v>23.421588594704684</v>
      </c>
      <c r="DM6" s="15">
        <v>0.81466395112016288</v>
      </c>
      <c r="DN6" s="15">
        <v>15.478615071283095</v>
      </c>
      <c r="DO6" s="15">
        <v>0.20366598778004072</v>
      </c>
      <c r="DP6" s="15">
        <v>0.30549898167006106</v>
      </c>
      <c r="DQ6" s="15">
        <v>4.7861507128309571</v>
      </c>
      <c r="DR6" s="15">
        <v>0</v>
      </c>
      <c r="DS6" s="15">
        <v>0</v>
      </c>
      <c r="DT6" s="15">
        <v>0</v>
      </c>
      <c r="DU6" s="16">
        <v>100</v>
      </c>
      <c r="DV6" s="54" t="s">
        <v>395</v>
      </c>
    </row>
    <row r="7" spans="1:126" x14ac:dyDescent="0.2">
      <c r="A7" s="52" t="s">
        <v>179</v>
      </c>
      <c r="B7" s="43" t="s">
        <v>402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1.4851485148514851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2.4752475247524752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1.9801980198019802</v>
      </c>
      <c r="AM7" s="15">
        <v>0</v>
      </c>
      <c r="AN7" s="15">
        <v>0</v>
      </c>
      <c r="AO7" s="15">
        <v>0.49504950495049505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5">
        <v>0</v>
      </c>
      <c r="BQ7" s="15">
        <v>0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0</v>
      </c>
      <c r="CE7" s="15">
        <v>0</v>
      </c>
      <c r="CF7" s="15">
        <v>0</v>
      </c>
      <c r="CG7" s="15">
        <v>0</v>
      </c>
      <c r="CH7" s="15">
        <v>0</v>
      </c>
      <c r="CI7" s="15">
        <v>0</v>
      </c>
      <c r="CJ7" s="15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15">
        <v>1.4851485148514851</v>
      </c>
      <c r="CW7" s="15">
        <v>0.49504950495049505</v>
      </c>
      <c r="CX7" s="15">
        <v>4.9504950495049505</v>
      </c>
      <c r="CY7" s="15">
        <v>3.9603960396039604</v>
      </c>
      <c r="CZ7" s="15">
        <v>2.9702970297029703</v>
      </c>
      <c r="DA7" s="15">
        <v>2.4752475247524752</v>
      </c>
      <c r="DB7" s="15">
        <v>0</v>
      </c>
      <c r="DC7" s="15">
        <v>7.4257425742574252</v>
      </c>
      <c r="DD7" s="15">
        <v>0</v>
      </c>
      <c r="DE7" s="15">
        <v>2.9702970297029703</v>
      </c>
      <c r="DF7" s="15">
        <v>1.9801980198019802</v>
      </c>
      <c r="DG7" s="15">
        <v>16.336633663366339</v>
      </c>
      <c r="DH7" s="15">
        <v>0</v>
      </c>
      <c r="DI7" s="15">
        <v>0</v>
      </c>
      <c r="DJ7" s="15">
        <v>0</v>
      </c>
      <c r="DK7" s="15">
        <v>0</v>
      </c>
      <c r="DL7" s="15">
        <v>7.9207920792079207</v>
      </c>
      <c r="DM7" s="15">
        <v>30.693069306930692</v>
      </c>
      <c r="DN7" s="15">
        <v>8.4158415841584162</v>
      </c>
      <c r="DO7" s="15">
        <v>1.4851485148514851</v>
      </c>
      <c r="DP7" s="15">
        <v>0</v>
      </c>
      <c r="DQ7" s="15">
        <v>0</v>
      </c>
      <c r="DR7" s="15">
        <v>0</v>
      </c>
      <c r="DS7" s="15">
        <v>0</v>
      </c>
      <c r="DT7" s="15">
        <v>0</v>
      </c>
      <c r="DU7" s="16">
        <v>100</v>
      </c>
    </row>
    <row r="8" spans="1:126" x14ac:dyDescent="0.2">
      <c r="A8" s="7" t="s">
        <v>180</v>
      </c>
      <c r="B8" s="7" t="s">
        <v>403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6.4705882352941186</v>
      </c>
      <c r="BJ8" s="15">
        <v>1.1764705882352942</v>
      </c>
      <c r="BK8" s="15">
        <v>2.9411764705882351</v>
      </c>
      <c r="BL8" s="15">
        <v>0</v>
      </c>
      <c r="BM8" s="15">
        <v>0</v>
      </c>
      <c r="BN8" s="15">
        <v>0</v>
      </c>
      <c r="BO8" s="15">
        <v>0</v>
      </c>
      <c r="BP8" s="15">
        <v>0</v>
      </c>
      <c r="BQ8" s="15">
        <v>0</v>
      </c>
      <c r="BR8" s="15">
        <v>0</v>
      </c>
      <c r="BS8" s="15">
        <v>0</v>
      </c>
      <c r="BT8" s="15">
        <v>0</v>
      </c>
      <c r="BU8" s="15">
        <v>0</v>
      </c>
      <c r="BV8" s="15">
        <v>0</v>
      </c>
      <c r="BW8" s="15">
        <v>0</v>
      </c>
      <c r="BX8" s="15">
        <v>0</v>
      </c>
      <c r="BY8" s="15">
        <v>0</v>
      </c>
      <c r="BZ8" s="15">
        <v>0</v>
      </c>
      <c r="CA8" s="15">
        <v>0</v>
      </c>
      <c r="CB8" s="15">
        <v>0</v>
      </c>
      <c r="CC8" s="15">
        <v>2.9411764705882351</v>
      </c>
      <c r="CD8" s="15">
        <v>0</v>
      </c>
      <c r="CE8" s="15">
        <v>6.4705882352941186</v>
      </c>
      <c r="CF8" s="15">
        <v>0</v>
      </c>
      <c r="CG8" s="15">
        <v>0</v>
      </c>
      <c r="CH8" s="15">
        <v>0</v>
      </c>
      <c r="CI8" s="15">
        <v>0</v>
      </c>
      <c r="CJ8" s="15">
        <v>0</v>
      </c>
      <c r="CK8" s="15">
        <v>0</v>
      </c>
      <c r="CL8" s="15">
        <v>0</v>
      </c>
      <c r="CM8" s="15">
        <v>0</v>
      </c>
      <c r="CN8" s="15">
        <v>0</v>
      </c>
      <c r="CO8" s="15">
        <v>0</v>
      </c>
      <c r="CP8" s="15">
        <v>1.1764705882352942</v>
      </c>
      <c r="CQ8" s="15">
        <v>0</v>
      </c>
      <c r="CR8" s="15">
        <v>78.82352941176471</v>
      </c>
      <c r="CS8" s="15">
        <v>0</v>
      </c>
      <c r="CT8" s="15">
        <v>0</v>
      </c>
      <c r="CU8" s="15">
        <v>0</v>
      </c>
      <c r="CV8" s="15">
        <v>0</v>
      </c>
      <c r="CW8" s="15">
        <v>0</v>
      </c>
      <c r="CX8" s="15">
        <v>0</v>
      </c>
      <c r="CY8" s="15">
        <v>0</v>
      </c>
      <c r="CZ8" s="15">
        <v>0</v>
      </c>
      <c r="DA8" s="15">
        <v>0</v>
      </c>
      <c r="DB8" s="15">
        <v>0</v>
      </c>
      <c r="DC8" s="15">
        <v>0</v>
      </c>
      <c r="DD8" s="15">
        <v>0</v>
      </c>
      <c r="DE8" s="15">
        <v>0</v>
      </c>
      <c r="DF8" s="15">
        <v>0</v>
      </c>
      <c r="DG8" s="15">
        <v>0</v>
      </c>
      <c r="DH8" s="15">
        <v>0</v>
      </c>
      <c r="DI8" s="15">
        <v>0</v>
      </c>
      <c r="DJ8" s="15">
        <v>0</v>
      </c>
      <c r="DK8" s="15">
        <v>0</v>
      </c>
      <c r="DL8" s="15">
        <v>0</v>
      </c>
      <c r="DM8" s="15">
        <v>0</v>
      </c>
      <c r="DN8" s="15">
        <v>0</v>
      </c>
      <c r="DO8" s="15">
        <v>0</v>
      </c>
      <c r="DP8" s="15">
        <v>0</v>
      </c>
      <c r="DQ8" s="15">
        <v>0</v>
      </c>
      <c r="DR8" s="15">
        <v>0</v>
      </c>
      <c r="DS8" s="15">
        <v>0</v>
      </c>
      <c r="DT8" s="15">
        <v>0</v>
      </c>
      <c r="DU8" s="16">
        <v>100</v>
      </c>
    </row>
    <row r="9" spans="1:126" x14ac:dyDescent="0.2">
      <c r="A9" s="7" t="s">
        <v>181</v>
      </c>
      <c r="B9" s="7" t="s">
        <v>404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0.1226993865030675</v>
      </c>
      <c r="AB9" s="15">
        <v>0</v>
      </c>
      <c r="AC9" s="15">
        <v>0</v>
      </c>
      <c r="AD9" s="15">
        <v>0</v>
      </c>
      <c r="AE9" s="15">
        <v>0</v>
      </c>
      <c r="AF9" s="15">
        <v>0.1226993865030675</v>
      </c>
      <c r="AG9" s="15">
        <v>0</v>
      </c>
      <c r="AH9" s="15">
        <v>3.3128834355828225</v>
      </c>
      <c r="AI9" s="15">
        <v>0.49079754601226999</v>
      </c>
      <c r="AJ9" s="15">
        <v>0.61349693251533743</v>
      </c>
      <c r="AK9" s="15">
        <v>6.0122699386503067</v>
      </c>
      <c r="AL9" s="15">
        <v>0</v>
      </c>
      <c r="AM9" s="15">
        <v>17.300613496932517</v>
      </c>
      <c r="AN9" s="15">
        <v>0.73619631901840488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0.98159509202453998</v>
      </c>
      <c r="BH9" s="15">
        <v>29.20245398773006</v>
      </c>
      <c r="BI9" s="15">
        <v>1.1042944785276074</v>
      </c>
      <c r="BJ9" s="15">
        <v>4.5398773006134974</v>
      </c>
      <c r="BK9" s="15">
        <v>0.73619631901840488</v>
      </c>
      <c r="BL9" s="15">
        <v>23.926380368098162</v>
      </c>
      <c r="BM9" s="15">
        <v>0</v>
      </c>
      <c r="BN9" s="15">
        <v>0.245398773006135</v>
      </c>
      <c r="BO9" s="15">
        <v>0.61349693251533743</v>
      </c>
      <c r="BP9" s="15">
        <v>0</v>
      </c>
      <c r="BQ9" s="15">
        <v>0</v>
      </c>
      <c r="BR9" s="15">
        <v>0</v>
      </c>
      <c r="BS9" s="15">
        <v>2.2085889570552149</v>
      </c>
      <c r="BT9" s="15">
        <v>0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</v>
      </c>
      <c r="CD9" s="15">
        <v>0</v>
      </c>
      <c r="CE9" s="15">
        <v>0.73619631901840488</v>
      </c>
      <c r="CF9" s="15">
        <v>0</v>
      </c>
      <c r="CG9" s="15">
        <v>0.61349693251533743</v>
      </c>
      <c r="CH9" s="15">
        <v>0</v>
      </c>
      <c r="CI9" s="15">
        <v>0.1226993865030675</v>
      </c>
      <c r="CJ9" s="15">
        <v>0</v>
      </c>
      <c r="CK9" s="15">
        <v>3.6809815950920246</v>
      </c>
      <c r="CL9" s="15">
        <v>0</v>
      </c>
      <c r="CM9" s="15">
        <v>1.7177914110429449</v>
      </c>
      <c r="CN9" s="15">
        <v>0.36809815950920244</v>
      </c>
      <c r="CO9" s="15">
        <v>0</v>
      </c>
      <c r="CP9" s="15">
        <v>0</v>
      </c>
      <c r="CQ9" s="15">
        <v>0</v>
      </c>
      <c r="CR9" s="15">
        <v>0</v>
      </c>
      <c r="CS9" s="15">
        <v>0</v>
      </c>
      <c r="CT9" s="15">
        <v>0</v>
      </c>
      <c r="CU9" s="15">
        <v>0.245398773006135</v>
      </c>
      <c r="CV9" s="15">
        <v>0</v>
      </c>
      <c r="CW9" s="15">
        <v>0</v>
      </c>
      <c r="CX9" s="15">
        <v>0</v>
      </c>
      <c r="CY9" s="15">
        <v>0</v>
      </c>
      <c r="CZ9" s="15">
        <v>0</v>
      </c>
      <c r="DA9" s="15">
        <v>0</v>
      </c>
      <c r="DB9" s="15">
        <v>0</v>
      </c>
      <c r="DC9" s="15">
        <v>0</v>
      </c>
      <c r="DD9" s="15">
        <v>0</v>
      </c>
      <c r="DE9" s="15">
        <v>0</v>
      </c>
      <c r="DF9" s="15">
        <v>0</v>
      </c>
      <c r="DG9" s="15">
        <v>0</v>
      </c>
      <c r="DH9" s="15">
        <v>0</v>
      </c>
      <c r="DI9" s="15">
        <v>0</v>
      </c>
      <c r="DJ9" s="15">
        <v>0</v>
      </c>
      <c r="DK9" s="15">
        <v>0</v>
      </c>
      <c r="DL9" s="15">
        <v>0.1226993865030675</v>
      </c>
      <c r="DM9" s="15">
        <v>0</v>
      </c>
      <c r="DN9" s="15">
        <v>0</v>
      </c>
      <c r="DO9" s="15">
        <v>0</v>
      </c>
      <c r="DP9" s="15">
        <v>0</v>
      </c>
      <c r="DQ9" s="15">
        <v>0</v>
      </c>
      <c r="DR9" s="15">
        <v>0</v>
      </c>
      <c r="DS9" s="15">
        <v>0</v>
      </c>
      <c r="DT9" s="15">
        <v>0.1226993865030675</v>
      </c>
      <c r="DU9" s="16">
        <v>100</v>
      </c>
    </row>
    <row r="10" spans="1:126" x14ac:dyDescent="0.2">
      <c r="A10" s="7" t="s">
        <v>183</v>
      </c>
      <c r="B10" s="7" t="s">
        <v>182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0.38910505836575876</v>
      </c>
      <c r="P10" s="15">
        <v>0</v>
      </c>
      <c r="Q10" s="15">
        <v>0</v>
      </c>
      <c r="R10" s="15">
        <v>0</v>
      </c>
      <c r="S10" s="15">
        <v>0</v>
      </c>
      <c r="T10" s="15">
        <v>0.77821011673151752</v>
      </c>
      <c r="U10" s="15">
        <v>0</v>
      </c>
      <c r="V10" s="15">
        <v>0</v>
      </c>
      <c r="W10" s="15">
        <v>0</v>
      </c>
      <c r="X10" s="15">
        <v>0.38910505836575876</v>
      </c>
      <c r="Y10" s="15">
        <v>0</v>
      </c>
      <c r="Z10" s="15">
        <v>0</v>
      </c>
      <c r="AA10" s="15">
        <v>0</v>
      </c>
      <c r="AB10" s="15">
        <v>0</v>
      </c>
      <c r="AC10" s="15">
        <v>1.1673151750972763</v>
      </c>
      <c r="AD10" s="15">
        <v>0</v>
      </c>
      <c r="AE10" s="15">
        <v>1.1673151750972763</v>
      </c>
      <c r="AF10" s="15">
        <v>11.284046692607005</v>
      </c>
      <c r="AG10" s="15">
        <v>0</v>
      </c>
      <c r="AH10" s="15">
        <v>0</v>
      </c>
      <c r="AI10" s="15">
        <v>22.568093385214009</v>
      </c>
      <c r="AJ10" s="15">
        <v>0</v>
      </c>
      <c r="AK10" s="15">
        <v>3.5019455252918288</v>
      </c>
      <c r="AL10" s="15">
        <v>0.38910505836575876</v>
      </c>
      <c r="AM10" s="15">
        <v>0</v>
      </c>
      <c r="AN10" s="15">
        <v>31.517509727626457</v>
      </c>
      <c r="AO10" s="15">
        <v>0.38910505836575876</v>
      </c>
      <c r="AP10" s="15">
        <v>0</v>
      </c>
      <c r="AQ10" s="15">
        <v>14.007782101167315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1.1673151750972763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>
        <v>0</v>
      </c>
      <c r="CO10" s="15">
        <v>0</v>
      </c>
      <c r="CP10" s="15">
        <v>0</v>
      </c>
      <c r="CQ10" s="15">
        <v>0</v>
      </c>
      <c r="CR10" s="15">
        <v>0</v>
      </c>
      <c r="CS10" s="15">
        <v>0</v>
      </c>
      <c r="CT10" s="15">
        <v>0</v>
      </c>
      <c r="CU10" s="15">
        <v>0</v>
      </c>
      <c r="CV10" s="15">
        <v>0</v>
      </c>
      <c r="CW10" s="15">
        <v>1.556420233463035</v>
      </c>
      <c r="CX10" s="15">
        <v>0.77821011673151752</v>
      </c>
      <c r="CY10" s="15">
        <v>0</v>
      </c>
      <c r="CZ10" s="15">
        <v>0</v>
      </c>
      <c r="DA10" s="15">
        <v>0</v>
      </c>
      <c r="DB10" s="15">
        <v>0</v>
      </c>
      <c r="DC10" s="15">
        <v>0</v>
      </c>
      <c r="DD10" s="15">
        <v>3.1128404669260701</v>
      </c>
      <c r="DE10" s="15">
        <v>0.77821011673151752</v>
      </c>
      <c r="DF10" s="15">
        <v>0.77821011673151752</v>
      </c>
      <c r="DG10" s="15">
        <v>0</v>
      </c>
      <c r="DH10" s="15">
        <v>0</v>
      </c>
      <c r="DI10" s="15">
        <v>0</v>
      </c>
      <c r="DJ10" s="15">
        <v>2.7237354085603114</v>
      </c>
      <c r="DK10" s="15">
        <v>0</v>
      </c>
      <c r="DL10" s="15">
        <v>0.77821011673151752</v>
      </c>
      <c r="DM10" s="15">
        <v>0.77821011673151752</v>
      </c>
      <c r="DN10" s="15">
        <v>0</v>
      </c>
      <c r="DO10" s="15">
        <v>0</v>
      </c>
      <c r="DP10" s="15">
        <v>0</v>
      </c>
      <c r="DQ10" s="15">
        <v>0</v>
      </c>
      <c r="DR10" s="15">
        <v>0</v>
      </c>
      <c r="DS10" s="15">
        <v>0</v>
      </c>
      <c r="DT10" s="15">
        <v>0</v>
      </c>
      <c r="DU10" s="16">
        <v>100</v>
      </c>
    </row>
    <row r="11" spans="1:126" x14ac:dyDescent="0.2">
      <c r="A11" s="7" t="s">
        <v>185</v>
      </c>
      <c r="B11" s="7" t="s">
        <v>184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0.26737967914438499</v>
      </c>
      <c r="S11" s="15">
        <v>0</v>
      </c>
      <c r="T11" s="15">
        <v>0</v>
      </c>
      <c r="U11" s="15">
        <v>0</v>
      </c>
      <c r="V11" s="15">
        <v>1.8716577540106951</v>
      </c>
      <c r="W11" s="15">
        <v>0</v>
      </c>
      <c r="X11" s="15">
        <v>0.26737967914438499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3.2085561497326207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7.7540106951871666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5.0802139037433154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0</v>
      </c>
      <c r="CR11" s="15">
        <v>0</v>
      </c>
      <c r="CS11" s="15">
        <v>0</v>
      </c>
      <c r="CT11" s="15">
        <v>0</v>
      </c>
      <c r="CU11" s="15">
        <v>0</v>
      </c>
      <c r="CV11" s="15">
        <v>0</v>
      </c>
      <c r="CW11" s="15">
        <v>20.855614973262032</v>
      </c>
      <c r="CX11" s="15">
        <v>12.834224598930483</v>
      </c>
      <c r="CY11" s="15">
        <v>17.112299465240639</v>
      </c>
      <c r="CZ11" s="15">
        <v>3.7433155080213902</v>
      </c>
      <c r="DA11" s="15">
        <v>19.518716577540108</v>
      </c>
      <c r="DB11" s="15">
        <v>0</v>
      </c>
      <c r="DC11" s="15">
        <v>0</v>
      </c>
      <c r="DD11" s="15">
        <v>0</v>
      </c>
      <c r="DE11" s="15">
        <v>0</v>
      </c>
      <c r="DF11" s="15">
        <v>0.26737967914438499</v>
      </c>
      <c r="DG11" s="15">
        <v>0</v>
      </c>
      <c r="DH11" s="15">
        <v>0</v>
      </c>
      <c r="DI11" s="15">
        <v>0</v>
      </c>
      <c r="DJ11" s="15">
        <v>0.53475935828876997</v>
      </c>
      <c r="DK11" s="15">
        <v>0</v>
      </c>
      <c r="DL11" s="15">
        <v>1.0695187165775399</v>
      </c>
      <c r="DM11" s="15">
        <v>0</v>
      </c>
      <c r="DN11" s="15">
        <v>0</v>
      </c>
      <c r="DO11" s="15">
        <v>0.53475935828876997</v>
      </c>
      <c r="DP11" s="15">
        <v>0</v>
      </c>
      <c r="DQ11" s="15">
        <v>0</v>
      </c>
      <c r="DR11" s="15">
        <v>0</v>
      </c>
      <c r="DS11" s="15">
        <v>0</v>
      </c>
      <c r="DT11" s="15">
        <v>5.0802139037433154</v>
      </c>
      <c r="DU11" s="16">
        <v>100</v>
      </c>
    </row>
    <row r="12" spans="1:126" x14ac:dyDescent="0.2">
      <c r="A12" s="7" t="s">
        <v>186</v>
      </c>
      <c r="B12" s="7" t="s">
        <v>405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4.1825095057034218</v>
      </c>
      <c r="W12" s="15">
        <v>0</v>
      </c>
      <c r="X12" s="15">
        <v>1.1406844106463878</v>
      </c>
      <c r="Y12" s="15">
        <v>0</v>
      </c>
      <c r="Z12" s="15">
        <v>0</v>
      </c>
      <c r="AA12" s="15">
        <v>60.456273764258547</v>
      </c>
      <c r="AB12" s="15">
        <v>0</v>
      </c>
      <c r="AC12" s="15">
        <v>0</v>
      </c>
      <c r="AD12" s="15">
        <v>0</v>
      </c>
      <c r="AE12" s="15">
        <v>2.2813688212927756</v>
      </c>
      <c r="AF12" s="15">
        <v>2.6615969581749046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0.38022813688212925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0.38022813688212925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0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14.448669201520911</v>
      </c>
      <c r="CX12" s="15">
        <v>3.041825095057034</v>
      </c>
      <c r="CY12" s="15">
        <v>0</v>
      </c>
      <c r="CZ12" s="15">
        <v>0</v>
      </c>
      <c r="DA12" s="15">
        <v>0</v>
      </c>
      <c r="DB12" s="15">
        <v>0</v>
      </c>
      <c r="DC12" s="15">
        <v>0</v>
      </c>
      <c r="DD12" s="15">
        <v>0</v>
      </c>
      <c r="DE12" s="15">
        <v>7.6045627376425857</v>
      </c>
      <c r="DF12" s="15">
        <v>0.38022813688212925</v>
      </c>
      <c r="DG12" s="15">
        <v>2.2813688212927756</v>
      </c>
      <c r="DH12" s="15">
        <v>0</v>
      </c>
      <c r="DI12" s="15">
        <v>0</v>
      </c>
      <c r="DJ12" s="15">
        <v>0</v>
      </c>
      <c r="DK12" s="15">
        <v>0</v>
      </c>
      <c r="DL12" s="15">
        <v>0.38022813688212925</v>
      </c>
      <c r="DM12" s="15">
        <v>0.38022813688212925</v>
      </c>
      <c r="DN12" s="15">
        <v>0</v>
      </c>
      <c r="DO12" s="15">
        <v>0</v>
      </c>
      <c r="DP12" s="15">
        <v>0</v>
      </c>
      <c r="DQ12" s="15">
        <v>0</v>
      </c>
      <c r="DR12" s="15">
        <v>0</v>
      </c>
      <c r="DS12" s="15">
        <v>0</v>
      </c>
      <c r="DT12" s="15">
        <v>0</v>
      </c>
      <c r="DU12" s="16">
        <v>100</v>
      </c>
    </row>
    <row r="13" spans="1:126" x14ac:dyDescent="0.2">
      <c r="A13" s="7" t="s">
        <v>188</v>
      </c>
      <c r="B13" s="7" t="s">
        <v>187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0.47789725209080047</v>
      </c>
      <c r="AI13" s="15">
        <v>0</v>
      </c>
      <c r="AJ13" s="15">
        <v>2.9868578255675029</v>
      </c>
      <c r="AK13" s="15">
        <v>20.31063321385902</v>
      </c>
      <c r="AL13" s="15">
        <v>0</v>
      </c>
      <c r="AM13" s="15">
        <v>8.8410991636798091</v>
      </c>
      <c r="AN13" s="15">
        <v>0.83632019115890077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0.11947431302270012</v>
      </c>
      <c r="BF13" s="15">
        <v>0</v>
      </c>
      <c r="BG13" s="15">
        <v>2.6284348864994027</v>
      </c>
      <c r="BH13" s="15">
        <v>6.4516129032258061</v>
      </c>
      <c r="BI13" s="15">
        <v>1.1947431302270013</v>
      </c>
      <c r="BJ13" s="15">
        <v>0.23894862604540024</v>
      </c>
      <c r="BK13" s="15">
        <v>0.11947431302270012</v>
      </c>
      <c r="BL13" s="15">
        <v>0.11947431302270012</v>
      </c>
      <c r="BM13" s="15">
        <v>0.11947431302270012</v>
      </c>
      <c r="BN13" s="15">
        <v>0</v>
      </c>
      <c r="BO13" s="15">
        <v>0</v>
      </c>
      <c r="BP13" s="15">
        <v>0.23894862604540024</v>
      </c>
      <c r="BQ13" s="15">
        <v>0.71684587813620071</v>
      </c>
      <c r="BR13" s="15">
        <v>0.23894862604540024</v>
      </c>
      <c r="BS13" s="15">
        <v>29.51015531660693</v>
      </c>
      <c r="BT13" s="15">
        <v>5.2568697729988054</v>
      </c>
      <c r="BU13" s="15">
        <v>0.59737156511350065</v>
      </c>
      <c r="BV13" s="15">
        <v>1.6726403823178015</v>
      </c>
      <c r="BW13" s="15">
        <v>0.11947431302270012</v>
      </c>
      <c r="BX13" s="15">
        <v>0.23894862604540024</v>
      </c>
      <c r="BY13" s="15">
        <v>1.9115890083632019</v>
      </c>
      <c r="BZ13" s="15">
        <v>0.47789725209080047</v>
      </c>
      <c r="CA13" s="15">
        <v>0</v>
      </c>
      <c r="CB13" s="15">
        <v>0</v>
      </c>
      <c r="CC13" s="15">
        <v>1.7921146953405016</v>
      </c>
      <c r="CD13" s="15">
        <v>0.47789725209080047</v>
      </c>
      <c r="CE13" s="15">
        <v>4.6594982078853047</v>
      </c>
      <c r="CF13" s="15">
        <v>0</v>
      </c>
      <c r="CG13" s="15">
        <v>7.2879330943847078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0.23894862604540024</v>
      </c>
      <c r="CS13" s="15">
        <v>0.11947431302270012</v>
      </c>
      <c r="CT13" s="15">
        <v>0</v>
      </c>
      <c r="CU13" s="15">
        <v>0</v>
      </c>
      <c r="CV13" s="15">
        <v>0</v>
      </c>
      <c r="CW13" s="15">
        <v>0</v>
      </c>
      <c r="CX13" s="15">
        <v>0</v>
      </c>
      <c r="CY13" s="15">
        <v>0</v>
      </c>
      <c r="CZ13" s="15">
        <v>0</v>
      </c>
      <c r="DA13" s="15">
        <v>0</v>
      </c>
      <c r="DB13" s="15">
        <v>0</v>
      </c>
      <c r="DC13" s="15">
        <v>0</v>
      </c>
      <c r="DD13" s="15">
        <v>0</v>
      </c>
      <c r="DE13" s="15">
        <v>0</v>
      </c>
      <c r="DF13" s="15">
        <v>0</v>
      </c>
      <c r="DG13" s="15">
        <v>0</v>
      </c>
      <c r="DH13" s="15">
        <v>0</v>
      </c>
      <c r="DI13" s="15">
        <v>0</v>
      </c>
      <c r="DJ13" s="15">
        <v>0</v>
      </c>
      <c r="DK13" s="15">
        <v>0</v>
      </c>
      <c r="DL13" s="15">
        <v>0</v>
      </c>
      <c r="DM13" s="15">
        <v>0</v>
      </c>
      <c r="DN13" s="15">
        <v>0</v>
      </c>
      <c r="DO13" s="15">
        <v>0</v>
      </c>
      <c r="DP13" s="15">
        <v>0</v>
      </c>
      <c r="DQ13" s="15">
        <v>0</v>
      </c>
      <c r="DR13" s="15">
        <v>0</v>
      </c>
      <c r="DS13" s="15">
        <v>0</v>
      </c>
      <c r="DT13" s="15">
        <v>0</v>
      </c>
      <c r="DU13" s="16">
        <v>100</v>
      </c>
    </row>
    <row r="14" spans="1:126" x14ac:dyDescent="0.2">
      <c r="A14" s="7" t="s">
        <v>190</v>
      </c>
      <c r="B14" s="7" t="s">
        <v>189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20.833333333333336</v>
      </c>
      <c r="T14" s="15">
        <v>0</v>
      </c>
      <c r="U14" s="15">
        <v>0.41666666666666669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0.41666666666666669</v>
      </c>
      <c r="AN14" s="15">
        <v>0</v>
      </c>
      <c r="AO14" s="15">
        <v>0</v>
      </c>
      <c r="AP14" s="15">
        <v>0</v>
      </c>
      <c r="AQ14" s="15">
        <v>3.75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0.41666666666666669</v>
      </c>
      <c r="AY14" s="15">
        <v>1.6666666666666667</v>
      </c>
      <c r="AZ14" s="15">
        <v>14.166666666666666</v>
      </c>
      <c r="BA14" s="15">
        <v>3.3333333333333335</v>
      </c>
      <c r="BB14" s="15">
        <v>0</v>
      </c>
      <c r="BC14" s="15">
        <v>0.41666666666666669</v>
      </c>
      <c r="BD14" s="15">
        <v>1.6666666666666667</v>
      </c>
      <c r="BE14" s="15">
        <v>0.83333333333333337</v>
      </c>
      <c r="BF14" s="15">
        <v>0.41666666666666669</v>
      </c>
      <c r="BG14" s="15">
        <v>0</v>
      </c>
      <c r="BH14" s="15">
        <v>0.41666666666666669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0.41666666666666669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0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>
        <v>0.41666666666666669</v>
      </c>
      <c r="CY14" s="15">
        <v>0</v>
      </c>
      <c r="CZ14" s="15">
        <v>0</v>
      </c>
      <c r="DA14" s="15">
        <v>48.333333333333336</v>
      </c>
      <c r="DB14" s="15">
        <v>0</v>
      </c>
      <c r="DC14" s="15">
        <v>0</v>
      </c>
      <c r="DD14" s="15">
        <v>0</v>
      </c>
      <c r="DE14" s="15">
        <v>0</v>
      </c>
      <c r="DF14" s="15">
        <v>0</v>
      </c>
      <c r="DG14" s="15">
        <v>0</v>
      </c>
      <c r="DH14" s="15">
        <v>0</v>
      </c>
      <c r="DI14" s="15">
        <v>0</v>
      </c>
      <c r="DJ14" s="15">
        <v>0</v>
      </c>
      <c r="DK14" s="15">
        <v>0</v>
      </c>
      <c r="DL14" s="15">
        <v>1.25</v>
      </c>
      <c r="DM14" s="15">
        <v>0</v>
      </c>
      <c r="DN14" s="15">
        <v>0.41666666666666669</v>
      </c>
      <c r="DO14" s="15">
        <v>0</v>
      </c>
      <c r="DP14" s="15">
        <v>0</v>
      </c>
      <c r="DQ14" s="15">
        <v>0</v>
      </c>
      <c r="DR14" s="15">
        <v>0</v>
      </c>
      <c r="DS14" s="15">
        <v>0</v>
      </c>
      <c r="DT14" s="15">
        <v>0.41666666666666669</v>
      </c>
      <c r="DU14" s="16">
        <v>100</v>
      </c>
    </row>
    <row r="15" spans="1:126" x14ac:dyDescent="0.2">
      <c r="A15" s="7" t="s">
        <v>192</v>
      </c>
      <c r="B15" s="7" t="s">
        <v>191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0.48115477145148355</v>
      </c>
      <c r="P15" s="15">
        <v>0</v>
      </c>
      <c r="Q15" s="15">
        <v>0</v>
      </c>
      <c r="R15" s="15">
        <v>0</v>
      </c>
      <c r="S15" s="15">
        <v>0</v>
      </c>
      <c r="T15" s="15">
        <v>0.24057738572574178</v>
      </c>
      <c r="U15" s="15">
        <v>8.0192461908580592E-2</v>
      </c>
      <c r="V15" s="15">
        <v>0</v>
      </c>
      <c r="W15" s="15">
        <v>0</v>
      </c>
      <c r="X15" s="15">
        <v>8.0192461908580592E-2</v>
      </c>
      <c r="Y15" s="15">
        <v>0</v>
      </c>
      <c r="Z15" s="15">
        <v>0</v>
      </c>
      <c r="AA15" s="15">
        <v>8.2598235765838002</v>
      </c>
      <c r="AB15" s="15">
        <v>0</v>
      </c>
      <c r="AC15" s="15">
        <v>0.5613472333600642</v>
      </c>
      <c r="AD15" s="15">
        <v>0</v>
      </c>
      <c r="AE15" s="15">
        <v>0</v>
      </c>
      <c r="AF15" s="15">
        <v>6.6559743384121894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0.16038492381716118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0.5613472333600642</v>
      </c>
      <c r="AZ15" s="15">
        <v>0</v>
      </c>
      <c r="BA15" s="15">
        <v>0</v>
      </c>
      <c r="BB15" s="15">
        <v>0</v>
      </c>
      <c r="BC15" s="15">
        <v>8.0192461908580592E-2</v>
      </c>
      <c r="BD15" s="15">
        <v>1.7642341619887731</v>
      </c>
      <c r="BE15" s="15">
        <v>0</v>
      </c>
      <c r="BF15" s="15">
        <v>0.40096230954290296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8.0192461908580592E-2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  <c r="BW15" s="15">
        <v>0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>
        <v>0</v>
      </c>
      <c r="CE15" s="15">
        <v>0</v>
      </c>
      <c r="CF15" s="15">
        <v>0</v>
      </c>
      <c r="CG15" s="15">
        <v>0</v>
      </c>
      <c r="CH15" s="15">
        <v>0</v>
      </c>
      <c r="CI15" s="15">
        <v>0</v>
      </c>
      <c r="CJ15" s="15">
        <v>0</v>
      </c>
      <c r="CK15" s="15">
        <v>0</v>
      </c>
      <c r="CL15" s="15">
        <v>0</v>
      </c>
      <c r="CM15" s="15">
        <v>0</v>
      </c>
      <c r="CN15" s="15">
        <v>0</v>
      </c>
      <c r="CO15" s="15">
        <v>0</v>
      </c>
      <c r="CP15" s="15">
        <v>0</v>
      </c>
      <c r="CQ15" s="15">
        <v>0</v>
      </c>
      <c r="CR15" s="15">
        <v>0</v>
      </c>
      <c r="CS15" s="15">
        <v>0</v>
      </c>
      <c r="CT15" s="15">
        <v>0</v>
      </c>
      <c r="CU15" s="15">
        <v>0</v>
      </c>
      <c r="CV15" s="15">
        <v>0</v>
      </c>
      <c r="CW15" s="15">
        <v>0.16038492381716118</v>
      </c>
      <c r="CX15" s="15">
        <v>0.48115477145148355</v>
      </c>
      <c r="CY15" s="15">
        <v>0.16038492381716118</v>
      </c>
      <c r="CZ15" s="15">
        <v>0</v>
      </c>
      <c r="DA15" s="15">
        <v>0</v>
      </c>
      <c r="DB15" s="15">
        <v>0</v>
      </c>
      <c r="DC15" s="15">
        <v>76.182838813151562</v>
      </c>
      <c r="DD15" s="15">
        <v>0</v>
      </c>
      <c r="DE15" s="15">
        <v>0.48115477145148355</v>
      </c>
      <c r="DF15" s="15">
        <v>1.2830793905372895</v>
      </c>
      <c r="DG15" s="15">
        <v>0.48115477145148355</v>
      </c>
      <c r="DH15" s="15">
        <v>0.5613472333600642</v>
      </c>
      <c r="DI15" s="15">
        <v>0</v>
      </c>
      <c r="DJ15" s="15">
        <v>0</v>
      </c>
      <c r="DK15" s="15">
        <v>0</v>
      </c>
      <c r="DL15" s="15">
        <v>8.0192461908580592E-2</v>
      </c>
      <c r="DM15" s="15">
        <v>0.16038492381716118</v>
      </c>
      <c r="DN15" s="15">
        <v>0.16038492381716118</v>
      </c>
      <c r="DO15" s="15">
        <v>0.32076984763432237</v>
      </c>
      <c r="DP15" s="15">
        <v>0</v>
      </c>
      <c r="DQ15" s="15">
        <v>0</v>
      </c>
      <c r="DR15" s="15">
        <v>0</v>
      </c>
      <c r="DS15" s="15">
        <v>0</v>
      </c>
      <c r="DT15" s="15">
        <v>8.0192461908580592E-2</v>
      </c>
      <c r="DU15" s="16">
        <v>100</v>
      </c>
    </row>
    <row r="16" spans="1:126" x14ac:dyDescent="0.2">
      <c r="A16" s="7" t="s">
        <v>194</v>
      </c>
      <c r="B16" s="7" t="s">
        <v>193</v>
      </c>
      <c r="C16" s="15">
        <v>0</v>
      </c>
      <c r="D16" s="15">
        <v>0</v>
      </c>
      <c r="E16" s="15">
        <v>0</v>
      </c>
      <c r="F16" s="15">
        <v>0</v>
      </c>
      <c r="G16" s="15">
        <v>0.49504950495049505</v>
      </c>
      <c r="H16" s="15">
        <v>0.49504950495049505</v>
      </c>
      <c r="I16" s="15">
        <v>0</v>
      </c>
      <c r="J16" s="15">
        <v>0.49504950495049505</v>
      </c>
      <c r="K16" s="15">
        <v>0</v>
      </c>
      <c r="L16" s="15">
        <v>0</v>
      </c>
      <c r="M16" s="15">
        <v>0</v>
      </c>
      <c r="N16" s="15">
        <v>59.405940594059402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0.49504950495049505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>
        <v>0</v>
      </c>
      <c r="CQ16" s="15">
        <v>0</v>
      </c>
      <c r="CR16" s="15">
        <v>0</v>
      </c>
      <c r="CS16" s="15">
        <v>0</v>
      </c>
      <c r="CT16" s="15">
        <v>0</v>
      </c>
      <c r="CU16" s="15">
        <v>0</v>
      </c>
      <c r="CV16" s="15">
        <v>0</v>
      </c>
      <c r="CW16" s="15">
        <v>0</v>
      </c>
      <c r="CX16" s="15">
        <v>0</v>
      </c>
      <c r="CY16" s="15">
        <v>0</v>
      </c>
      <c r="CZ16" s="15">
        <v>0</v>
      </c>
      <c r="DA16" s="15">
        <v>0</v>
      </c>
      <c r="DB16" s="15">
        <v>0</v>
      </c>
      <c r="DC16" s="15">
        <v>0</v>
      </c>
      <c r="DD16" s="15">
        <v>0</v>
      </c>
      <c r="DE16" s="15">
        <v>0.99009900990099009</v>
      </c>
      <c r="DF16" s="15">
        <v>0.49504950495049505</v>
      </c>
      <c r="DG16" s="15">
        <v>1.4851485148514851</v>
      </c>
      <c r="DH16" s="15">
        <v>3.4653465346534658</v>
      </c>
      <c r="DI16" s="15">
        <v>10.891089108910892</v>
      </c>
      <c r="DJ16" s="15">
        <v>20.297029702970299</v>
      </c>
      <c r="DK16" s="15">
        <v>0</v>
      </c>
      <c r="DL16" s="15">
        <v>0</v>
      </c>
      <c r="DM16" s="15">
        <v>0</v>
      </c>
      <c r="DN16" s="15">
        <v>0</v>
      </c>
      <c r="DO16" s="15">
        <v>0.99009900990099009</v>
      </c>
      <c r="DP16" s="15">
        <v>0</v>
      </c>
      <c r="DQ16" s="15">
        <v>0</v>
      </c>
      <c r="DR16" s="15">
        <v>0</v>
      </c>
      <c r="DS16" s="15">
        <v>0</v>
      </c>
      <c r="DT16" s="15">
        <v>0</v>
      </c>
      <c r="DU16" s="16">
        <v>100</v>
      </c>
    </row>
    <row r="17" spans="1:125" x14ac:dyDescent="0.2">
      <c r="A17" s="7" t="s">
        <v>195</v>
      </c>
      <c r="B17" s="7" t="s">
        <v>294</v>
      </c>
      <c r="C17" s="15">
        <v>0</v>
      </c>
      <c r="D17" s="15">
        <v>0.1984126984126984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1.3888888888888888</v>
      </c>
      <c r="U17" s="15">
        <v>0</v>
      </c>
      <c r="V17" s="15">
        <v>0</v>
      </c>
      <c r="W17" s="15">
        <v>0</v>
      </c>
      <c r="X17" s="15">
        <v>5.753968253968254</v>
      </c>
      <c r="Y17" s="15">
        <v>0.79365079365079361</v>
      </c>
      <c r="Z17" s="15">
        <v>1.5873015873015872</v>
      </c>
      <c r="AA17" s="15">
        <v>59.325396825396822</v>
      </c>
      <c r="AB17" s="15">
        <v>0</v>
      </c>
      <c r="AC17" s="15">
        <v>0</v>
      </c>
      <c r="AD17" s="15">
        <v>0.3968253968253968</v>
      </c>
      <c r="AE17" s="15">
        <v>24.801587301587304</v>
      </c>
      <c r="AF17" s="15">
        <v>2.9761904761904758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2.5793650793650791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0.1984126984126984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6">
        <v>100</v>
      </c>
    </row>
    <row r="18" spans="1:125" x14ac:dyDescent="0.2">
      <c r="A18" s="7" t="s">
        <v>197</v>
      </c>
      <c r="B18" s="7" t="s">
        <v>295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0.11049723756906078</v>
      </c>
      <c r="N18" s="15">
        <v>0</v>
      </c>
      <c r="O18" s="15">
        <v>0.22099447513812157</v>
      </c>
      <c r="P18" s="15">
        <v>0</v>
      </c>
      <c r="Q18" s="15">
        <v>0</v>
      </c>
      <c r="R18" s="15">
        <v>0</v>
      </c>
      <c r="S18" s="15">
        <v>0</v>
      </c>
      <c r="T18" s="15">
        <v>0.33149171270718231</v>
      </c>
      <c r="U18" s="15">
        <v>0.11049723756906078</v>
      </c>
      <c r="V18" s="15">
        <v>0</v>
      </c>
      <c r="W18" s="15">
        <v>0.66298342541436461</v>
      </c>
      <c r="X18" s="15">
        <v>0</v>
      </c>
      <c r="Y18" s="15">
        <v>0</v>
      </c>
      <c r="Z18" s="15">
        <v>0</v>
      </c>
      <c r="AA18" s="15">
        <v>0.11049723756906078</v>
      </c>
      <c r="AB18" s="15">
        <v>0</v>
      </c>
      <c r="AC18" s="15">
        <v>0</v>
      </c>
      <c r="AD18" s="15">
        <v>0</v>
      </c>
      <c r="AE18" s="15">
        <v>0</v>
      </c>
      <c r="AF18" s="15">
        <v>15.138121546961326</v>
      </c>
      <c r="AG18" s="15">
        <v>0</v>
      </c>
      <c r="AH18" s="15">
        <v>7.5138121546961329</v>
      </c>
      <c r="AI18" s="15">
        <v>0.33149171270718231</v>
      </c>
      <c r="AJ18" s="15">
        <v>0.11049723756906078</v>
      </c>
      <c r="AK18" s="15">
        <v>3.2044198895027622</v>
      </c>
      <c r="AL18" s="15">
        <v>0.99447513812154686</v>
      </c>
      <c r="AM18" s="15">
        <v>3.4254143646408837</v>
      </c>
      <c r="AN18" s="15">
        <v>5.0828729281767959</v>
      </c>
      <c r="AO18" s="15">
        <v>0.11049723756906078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21.657458563535911</v>
      </c>
      <c r="BI18" s="15">
        <v>0.22099447513812157</v>
      </c>
      <c r="BJ18" s="15">
        <v>0.33149171270718231</v>
      </c>
      <c r="BK18" s="15">
        <v>0.11049723756906078</v>
      </c>
      <c r="BL18" s="15">
        <v>0</v>
      </c>
      <c r="BM18" s="15">
        <v>0</v>
      </c>
      <c r="BN18" s="15">
        <v>0</v>
      </c>
      <c r="BO18" s="15">
        <v>0.11049723756906078</v>
      </c>
      <c r="BP18" s="15">
        <v>0</v>
      </c>
      <c r="BQ18" s="15">
        <v>0</v>
      </c>
      <c r="BR18" s="15">
        <v>0</v>
      </c>
      <c r="BS18" s="15">
        <v>8.2872928176795568</v>
      </c>
      <c r="BT18" s="15">
        <v>0</v>
      </c>
      <c r="BU18" s="15">
        <v>0.44198895027624313</v>
      </c>
      <c r="BV18" s="15">
        <v>0.22099447513812157</v>
      </c>
      <c r="BW18" s="15">
        <v>18.232044198895029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0</v>
      </c>
      <c r="CD18" s="15">
        <v>0</v>
      </c>
      <c r="CE18" s="15">
        <v>0.33149171270718231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2.8729281767955803</v>
      </c>
      <c r="CS18" s="15">
        <v>0</v>
      </c>
      <c r="CT18" s="15">
        <v>0</v>
      </c>
      <c r="CU18" s="15">
        <v>0.11049723756906078</v>
      </c>
      <c r="CV18" s="15">
        <v>0</v>
      </c>
      <c r="CW18" s="15">
        <v>1.7679558011049725</v>
      </c>
      <c r="CX18" s="15">
        <v>0</v>
      </c>
      <c r="CY18" s="15">
        <v>0.22099447513812157</v>
      </c>
      <c r="CZ18" s="15">
        <v>0.33149171270718231</v>
      </c>
      <c r="DA18" s="15">
        <v>0</v>
      </c>
      <c r="DB18" s="15">
        <v>0</v>
      </c>
      <c r="DC18" s="15">
        <v>0</v>
      </c>
      <c r="DD18" s="15">
        <v>6.0773480662983426</v>
      </c>
      <c r="DE18" s="15">
        <v>0</v>
      </c>
      <c r="DF18" s="15">
        <v>0.33149171270718231</v>
      </c>
      <c r="DG18" s="15">
        <v>0</v>
      </c>
      <c r="DH18" s="15">
        <v>0</v>
      </c>
      <c r="DI18" s="15">
        <v>0</v>
      </c>
      <c r="DJ18" s="15">
        <v>0.11049723756906078</v>
      </c>
      <c r="DK18" s="15">
        <v>0</v>
      </c>
      <c r="DL18" s="15">
        <v>0</v>
      </c>
      <c r="DM18" s="15">
        <v>0</v>
      </c>
      <c r="DN18" s="15">
        <v>0.55248618784530379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5">
        <v>0.22099447513812157</v>
      </c>
      <c r="DU18" s="16">
        <v>100</v>
      </c>
    </row>
    <row r="19" spans="1:125" x14ac:dyDescent="0.2">
      <c r="A19" s="7" t="s">
        <v>199</v>
      </c>
      <c r="B19" s="7" t="s">
        <v>296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8.3612040133779264E-2</v>
      </c>
      <c r="K19" s="15">
        <v>0</v>
      </c>
      <c r="L19" s="15">
        <v>0</v>
      </c>
      <c r="M19" s="15">
        <v>0</v>
      </c>
      <c r="N19" s="15">
        <v>0</v>
      </c>
      <c r="O19" s="15">
        <v>0.58528428093645479</v>
      </c>
      <c r="P19" s="15">
        <v>0</v>
      </c>
      <c r="Q19" s="15">
        <v>0.16722408026755853</v>
      </c>
      <c r="R19" s="15">
        <v>0</v>
      </c>
      <c r="S19" s="15">
        <v>0</v>
      </c>
      <c r="T19" s="15">
        <v>24.08026755852843</v>
      </c>
      <c r="U19" s="15">
        <v>1.5886287625418061</v>
      </c>
      <c r="V19" s="15">
        <v>8.3612040133779264E-2</v>
      </c>
      <c r="W19" s="15">
        <v>3.0100334448160537</v>
      </c>
      <c r="X19" s="15">
        <v>8.3612040133779264E-2</v>
      </c>
      <c r="Y19" s="15">
        <v>0</v>
      </c>
      <c r="Z19" s="15">
        <v>0</v>
      </c>
      <c r="AA19" s="15">
        <v>8.5284280936454842</v>
      </c>
      <c r="AB19" s="15">
        <v>0</v>
      </c>
      <c r="AC19" s="15">
        <v>0</v>
      </c>
      <c r="AD19" s="15">
        <v>0</v>
      </c>
      <c r="AE19" s="15">
        <v>0</v>
      </c>
      <c r="AF19" s="15">
        <v>6.9397993311036785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8.3612040133779264E-2</v>
      </c>
      <c r="AO19" s="15">
        <v>0</v>
      </c>
      <c r="AP19" s="15">
        <v>0</v>
      </c>
      <c r="AQ19" s="15">
        <v>0</v>
      </c>
      <c r="AR19" s="15">
        <v>0.25083612040133779</v>
      </c>
      <c r="AS19" s="15">
        <v>0.41806020066889632</v>
      </c>
      <c r="AT19" s="15">
        <v>8.3612040133779264E-2</v>
      </c>
      <c r="AU19" s="15">
        <v>8.3612040133779264E-2</v>
      </c>
      <c r="AV19" s="15">
        <v>0.33444816053511706</v>
      </c>
      <c r="AW19" s="15">
        <v>0</v>
      </c>
      <c r="AX19" s="15">
        <v>0</v>
      </c>
      <c r="AY19" s="15">
        <v>3.2608695652173911</v>
      </c>
      <c r="AZ19" s="15">
        <v>0.16722408026755853</v>
      </c>
      <c r="BA19" s="15">
        <v>0</v>
      </c>
      <c r="BB19" s="15">
        <v>0</v>
      </c>
      <c r="BC19" s="15">
        <v>8.3612040133779264E-2</v>
      </c>
      <c r="BD19" s="15">
        <v>8.3612040133779264E-2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20.150501672240804</v>
      </c>
      <c r="CW19" s="15">
        <v>0.33444816053511706</v>
      </c>
      <c r="CX19" s="15">
        <v>1.0033444816053512</v>
      </c>
      <c r="CY19" s="15">
        <v>24.498327759197323</v>
      </c>
      <c r="CZ19" s="15">
        <v>0.83612040133779264</v>
      </c>
      <c r="DA19" s="15">
        <v>8.3612040133779264E-2</v>
      </c>
      <c r="DB19" s="15">
        <v>0</v>
      </c>
      <c r="DC19" s="15">
        <v>1.0033444816053512</v>
      </c>
      <c r="DD19" s="15">
        <v>0</v>
      </c>
      <c r="DE19" s="15">
        <v>0</v>
      </c>
      <c r="DF19" s="15">
        <v>8.3612040133779264E-2</v>
      </c>
      <c r="DG19" s="15">
        <v>0.16722408026755853</v>
      </c>
      <c r="DH19" s="15">
        <v>8.3612040133779264E-2</v>
      </c>
      <c r="DI19" s="15">
        <v>0</v>
      </c>
      <c r="DJ19" s="15">
        <v>0</v>
      </c>
      <c r="DK19" s="15">
        <v>0.16722408026755853</v>
      </c>
      <c r="DL19" s="15">
        <v>0</v>
      </c>
      <c r="DM19" s="15">
        <v>0.58528428093645479</v>
      </c>
      <c r="DN19" s="15">
        <v>0.66889632107023411</v>
      </c>
      <c r="DO19" s="15">
        <v>0.16722408026755853</v>
      </c>
      <c r="DP19" s="15">
        <v>0</v>
      </c>
      <c r="DQ19" s="15">
        <v>8.3612040133779264E-2</v>
      </c>
      <c r="DR19" s="15">
        <v>0</v>
      </c>
      <c r="DS19" s="15">
        <v>0</v>
      </c>
      <c r="DT19" s="15">
        <v>8.3612040133779264E-2</v>
      </c>
      <c r="DU19" s="16">
        <v>100</v>
      </c>
    </row>
    <row r="20" spans="1:125" x14ac:dyDescent="0.2">
      <c r="A20" s="7" t="s">
        <v>200</v>
      </c>
      <c r="B20" s="7" t="s">
        <v>297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0.29850746268656719</v>
      </c>
      <c r="J20" s="15">
        <v>0.29850746268656719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0.29850746268656719</v>
      </c>
      <c r="AA20" s="15">
        <v>0.89552238805970152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15.82089552238806</v>
      </c>
      <c r="AI20" s="15">
        <v>0</v>
      </c>
      <c r="AJ20" s="15">
        <v>2.3880597014925375</v>
      </c>
      <c r="AK20" s="15">
        <v>0.29850746268656719</v>
      </c>
      <c r="AL20" s="15">
        <v>0</v>
      </c>
      <c r="AM20" s="15">
        <v>2.3880597014925375</v>
      </c>
      <c r="AN20" s="15">
        <v>0.59701492537313439</v>
      </c>
      <c r="AO20" s="15">
        <v>0</v>
      </c>
      <c r="AP20" s="15">
        <v>0</v>
      </c>
      <c r="AQ20" s="15">
        <v>0</v>
      </c>
      <c r="AR20" s="15">
        <v>1.4925373134328357</v>
      </c>
      <c r="AS20" s="15">
        <v>0</v>
      </c>
      <c r="AT20" s="15">
        <v>0</v>
      </c>
      <c r="AU20" s="15">
        <v>0.89552238805970152</v>
      </c>
      <c r="AV20" s="15">
        <v>0</v>
      </c>
      <c r="AW20" s="15">
        <v>1.1940298507462688</v>
      </c>
      <c r="AX20" s="15">
        <v>3.5820895522388061</v>
      </c>
      <c r="AY20" s="15">
        <v>0</v>
      </c>
      <c r="AZ20" s="15">
        <v>1.4925373134328357</v>
      </c>
      <c r="BA20" s="15">
        <v>0.59701492537313439</v>
      </c>
      <c r="BB20" s="15">
        <v>0.59701492537313439</v>
      </c>
      <c r="BC20" s="15">
        <v>0</v>
      </c>
      <c r="BD20" s="15">
        <v>0</v>
      </c>
      <c r="BE20" s="15">
        <v>0.89552238805970152</v>
      </c>
      <c r="BF20" s="15">
        <v>6.8656716417910451</v>
      </c>
      <c r="BG20" s="15">
        <v>0</v>
      </c>
      <c r="BH20" s="15">
        <v>0.29850746268656719</v>
      </c>
      <c r="BI20" s="15">
        <v>0</v>
      </c>
      <c r="BJ20" s="15">
        <v>10.149253731343283</v>
      </c>
      <c r="BK20" s="15">
        <v>5.6716417910447765</v>
      </c>
      <c r="BL20" s="15">
        <v>1.4925373134328357</v>
      </c>
      <c r="BM20" s="15">
        <v>0</v>
      </c>
      <c r="BN20" s="15">
        <v>25.671641791044774</v>
      </c>
      <c r="BO20" s="15">
        <v>0.59701492537313439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0.29850746268656719</v>
      </c>
      <c r="CO20" s="15">
        <v>0</v>
      </c>
      <c r="CP20" s="15">
        <v>0</v>
      </c>
      <c r="CQ20" s="15">
        <v>0</v>
      </c>
      <c r="CR20" s="15">
        <v>0</v>
      </c>
      <c r="CS20" s="15">
        <v>14.328358208955224</v>
      </c>
      <c r="CT20" s="15">
        <v>0</v>
      </c>
      <c r="CU20" s="15">
        <v>0</v>
      </c>
      <c r="CV20" s="15">
        <v>0.29850746268656719</v>
      </c>
      <c r="CW20" s="15">
        <v>0.29850746268656719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5">
        <v>0</v>
      </c>
      <c r="DU20" s="16">
        <v>100</v>
      </c>
    </row>
    <row r="21" spans="1:125" x14ac:dyDescent="0.2">
      <c r="A21" s="7" t="s">
        <v>201</v>
      </c>
      <c r="B21" s="7" t="s">
        <v>298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1.5105740181268883</v>
      </c>
      <c r="L21" s="15">
        <v>0</v>
      </c>
      <c r="M21" s="15">
        <v>0</v>
      </c>
      <c r="N21" s="15">
        <v>0</v>
      </c>
      <c r="O21" s="15">
        <v>0.30211480362537763</v>
      </c>
      <c r="P21" s="15">
        <v>0</v>
      </c>
      <c r="Q21" s="15">
        <v>0.30211480362537763</v>
      </c>
      <c r="R21" s="15">
        <v>0</v>
      </c>
      <c r="S21" s="15">
        <v>0</v>
      </c>
      <c r="T21" s="15">
        <v>7.5528700906344408</v>
      </c>
      <c r="U21" s="15">
        <v>0.30211480362537763</v>
      </c>
      <c r="V21" s="15">
        <v>17.220543806646525</v>
      </c>
      <c r="W21" s="15">
        <v>0</v>
      </c>
      <c r="X21" s="15">
        <v>0</v>
      </c>
      <c r="Y21" s="15">
        <v>0.30211480362537763</v>
      </c>
      <c r="Z21" s="15">
        <v>0</v>
      </c>
      <c r="AA21" s="15">
        <v>0</v>
      </c>
      <c r="AB21" s="15">
        <v>3.3232628398791544</v>
      </c>
      <c r="AC21" s="15">
        <v>0</v>
      </c>
      <c r="AD21" s="15">
        <v>21.148036253776432</v>
      </c>
      <c r="AE21" s="15">
        <v>10.271903323262841</v>
      </c>
      <c r="AF21" s="15">
        <v>0</v>
      </c>
      <c r="AG21" s="15">
        <v>0</v>
      </c>
      <c r="AH21" s="15">
        <v>0.30211480362537763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0.30211480362537763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0.30211480362537763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0.60422960725075525</v>
      </c>
      <c r="CW21" s="15">
        <v>0.30211480362537763</v>
      </c>
      <c r="CX21" s="15">
        <v>9.9697885196374632</v>
      </c>
      <c r="CY21" s="15">
        <v>7.2507552870090644</v>
      </c>
      <c r="CZ21" s="15">
        <v>16.314199395770395</v>
      </c>
      <c r="DA21" s="15">
        <v>0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0</v>
      </c>
      <c r="DM21" s="15">
        <v>2.1148036253776437</v>
      </c>
      <c r="DN21" s="15">
        <v>0.30211480362537763</v>
      </c>
      <c r="DO21" s="15">
        <v>0</v>
      </c>
      <c r="DP21" s="15">
        <v>0</v>
      </c>
      <c r="DQ21" s="15">
        <v>0</v>
      </c>
      <c r="DR21" s="15">
        <v>0</v>
      </c>
      <c r="DS21" s="15">
        <v>0</v>
      </c>
      <c r="DT21" s="15">
        <v>0</v>
      </c>
      <c r="DU21" s="16">
        <v>100</v>
      </c>
    </row>
    <row r="22" spans="1:125" x14ac:dyDescent="0.2">
      <c r="A22" s="7" t="s">
        <v>202</v>
      </c>
      <c r="B22" s="7" t="s">
        <v>299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0.29940119760479045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0.29940119760479045</v>
      </c>
      <c r="AA22" s="15">
        <v>0.29940119760479045</v>
      </c>
      <c r="AB22" s="15">
        <v>0</v>
      </c>
      <c r="AC22" s="15">
        <v>0</v>
      </c>
      <c r="AD22" s="15">
        <v>0</v>
      </c>
      <c r="AE22" s="15">
        <v>0</v>
      </c>
      <c r="AF22" s="15">
        <v>0.5988023952095809</v>
      </c>
      <c r="AG22" s="15">
        <v>0</v>
      </c>
      <c r="AH22" s="15">
        <v>1.4970059880239521</v>
      </c>
      <c r="AI22" s="15">
        <v>0.29940119760479045</v>
      </c>
      <c r="AJ22" s="15">
        <v>1.1976047904191618</v>
      </c>
      <c r="AK22" s="15">
        <v>1.1976047904191618</v>
      </c>
      <c r="AL22" s="15">
        <v>16.766467065868262</v>
      </c>
      <c r="AM22" s="15">
        <v>22.754491017964071</v>
      </c>
      <c r="AN22" s="15">
        <v>7.4850299401197598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0.29940119760479045</v>
      </c>
      <c r="BH22" s="15">
        <v>11.976047904191617</v>
      </c>
      <c r="BI22" s="15">
        <v>0</v>
      </c>
      <c r="BJ22" s="15">
        <v>2.0958083832335328</v>
      </c>
      <c r="BK22" s="15">
        <v>16.467065868263472</v>
      </c>
      <c r="BL22" s="15">
        <v>0</v>
      </c>
      <c r="BM22" s="15">
        <v>1.4970059880239521</v>
      </c>
      <c r="BN22" s="15">
        <v>0</v>
      </c>
      <c r="BO22" s="15">
        <v>1.7964071856287425</v>
      </c>
      <c r="BP22" s="15">
        <v>0.89820359281437123</v>
      </c>
      <c r="BQ22" s="15">
        <v>1.4970059880239521</v>
      </c>
      <c r="BR22" s="15">
        <v>0</v>
      </c>
      <c r="BS22" s="15">
        <v>0.29940119760479045</v>
      </c>
      <c r="BT22" s="15">
        <v>1.4970059880239521</v>
      </c>
      <c r="BU22" s="15">
        <v>0.89820359281437123</v>
      </c>
      <c r="BV22" s="15">
        <v>1.7964071856287425</v>
      </c>
      <c r="BW22" s="15">
        <v>0.89820359281437123</v>
      </c>
      <c r="BX22" s="15">
        <v>0</v>
      </c>
      <c r="BY22" s="15">
        <v>0</v>
      </c>
      <c r="BZ22" s="15">
        <v>0</v>
      </c>
      <c r="CA22" s="15">
        <v>0.29940119760479045</v>
      </c>
      <c r="CB22" s="15">
        <v>0</v>
      </c>
      <c r="CC22" s="15">
        <v>0.5988023952095809</v>
      </c>
      <c r="CD22" s="15">
        <v>0</v>
      </c>
      <c r="CE22" s="15">
        <v>1.7964071856287425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1.1976047904191618</v>
      </c>
      <c r="CX22" s="15">
        <v>1.4970059880239521</v>
      </c>
      <c r="CY22" s="15">
        <v>0</v>
      </c>
      <c r="CZ22" s="15">
        <v>0</v>
      </c>
      <c r="DA22" s="15">
        <v>0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0</v>
      </c>
      <c r="DM22" s="15">
        <v>0</v>
      </c>
      <c r="DN22" s="15">
        <v>0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5">
        <v>0</v>
      </c>
      <c r="DU22" s="16">
        <v>100</v>
      </c>
    </row>
    <row r="23" spans="1:125" x14ac:dyDescent="0.2">
      <c r="A23" s="7" t="s">
        <v>203</v>
      </c>
      <c r="B23" s="7" t="s">
        <v>300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0.63694267515923575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63.057324840764331</v>
      </c>
      <c r="BQ23" s="15">
        <v>0</v>
      </c>
      <c r="BR23" s="15">
        <v>0</v>
      </c>
      <c r="BS23" s="15">
        <v>0</v>
      </c>
      <c r="BT23" s="15">
        <v>0.63694267515923575</v>
      </c>
      <c r="BU23" s="15">
        <v>0</v>
      </c>
      <c r="BV23" s="15">
        <v>0</v>
      </c>
      <c r="BW23" s="15">
        <v>18.471337579617835</v>
      </c>
      <c r="BX23" s="15">
        <v>0</v>
      </c>
      <c r="BY23" s="15">
        <v>1.2738853503184715</v>
      </c>
      <c r="BZ23" s="15">
        <v>0.63694267515923575</v>
      </c>
      <c r="CA23" s="15">
        <v>0</v>
      </c>
      <c r="CB23" s="15">
        <v>0</v>
      </c>
      <c r="CC23" s="15">
        <v>0</v>
      </c>
      <c r="CD23" s="15">
        <v>0</v>
      </c>
      <c r="CE23" s="15">
        <v>10.828025477707007</v>
      </c>
      <c r="CF23" s="15">
        <v>0</v>
      </c>
      <c r="CG23" s="15">
        <v>1.2738853503184715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3.1847133757961785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5">
        <v>0</v>
      </c>
      <c r="DU23" s="16">
        <v>100</v>
      </c>
    </row>
    <row r="24" spans="1:125" x14ac:dyDescent="0.2">
      <c r="A24" s="7" t="s">
        <v>204</v>
      </c>
      <c r="B24" s="7" t="s">
        <v>406</v>
      </c>
      <c r="C24" s="15">
        <v>0</v>
      </c>
      <c r="D24" s="15">
        <v>0</v>
      </c>
      <c r="E24" s="15">
        <v>0</v>
      </c>
      <c r="F24" s="15">
        <v>0</v>
      </c>
      <c r="G24" s="15">
        <v>0.13869625520110956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0.27739251040221913</v>
      </c>
      <c r="P24" s="15">
        <v>0.83217753120665738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7.7669902912621351</v>
      </c>
      <c r="AI24" s="15">
        <v>0</v>
      </c>
      <c r="AJ24" s="15">
        <v>0.13869625520110956</v>
      </c>
      <c r="AK24" s="15">
        <v>0.27739251040221913</v>
      </c>
      <c r="AL24" s="15">
        <v>0</v>
      </c>
      <c r="AM24" s="15">
        <v>3.8834951456310676</v>
      </c>
      <c r="AN24" s="15">
        <v>0.55478502080443826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0.13869625520110956</v>
      </c>
      <c r="AW24" s="15">
        <v>0</v>
      </c>
      <c r="AX24" s="15">
        <v>0</v>
      </c>
      <c r="AY24" s="15">
        <v>0</v>
      </c>
      <c r="AZ24" s="15">
        <v>0</v>
      </c>
      <c r="BA24" s="15">
        <v>3.6061026352288486</v>
      </c>
      <c r="BB24" s="15">
        <v>0</v>
      </c>
      <c r="BC24" s="15">
        <v>0</v>
      </c>
      <c r="BD24" s="15">
        <v>0</v>
      </c>
      <c r="BE24" s="15">
        <v>3.19001386962552</v>
      </c>
      <c r="BF24" s="15">
        <v>0</v>
      </c>
      <c r="BG24" s="15">
        <v>0.27739251040221913</v>
      </c>
      <c r="BH24" s="15">
        <v>2.3578363384188625</v>
      </c>
      <c r="BI24" s="15">
        <v>0.55478502080443826</v>
      </c>
      <c r="BJ24" s="15">
        <v>1.3869625520110958</v>
      </c>
      <c r="BK24" s="15">
        <v>2.0804438280166435</v>
      </c>
      <c r="BL24" s="15">
        <v>0</v>
      </c>
      <c r="BM24" s="15">
        <v>5.4091539528432726</v>
      </c>
      <c r="BN24" s="15">
        <v>0.55478502080443826</v>
      </c>
      <c r="BO24" s="15">
        <v>1.248266296809986</v>
      </c>
      <c r="BP24" s="15">
        <v>0.27739251040221913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0.27739251040221913</v>
      </c>
      <c r="CP24" s="15">
        <v>0</v>
      </c>
      <c r="CQ24" s="15">
        <v>0.27739251040221913</v>
      </c>
      <c r="CR24" s="15">
        <v>2.7739251040221915</v>
      </c>
      <c r="CS24" s="15">
        <v>0</v>
      </c>
      <c r="CT24" s="15">
        <v>60.471567267683767</v>
      </c>
      <c r="CU24" s="15">
        <v>0.97087378640776689</v>
      </c>
      <c r="CV24" s="15">
        <v>0.13869625520110956</v>
      </c>
      <c r="CW24" s="15">
        <v>0</v>
      </c>
      <c r="CX24" s="15">
        <v>0</v>
      </c>
      <c r="CY24" s="15">
        <v>0</v>
      </c>
      <c r="CZ24" s="15">
        <v>0</v>
      </c>
      <c r="DA24" s="15">
        <v>0.13869625520110956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5">
        <v>0</v>
      </c>
      <c r="DU24" s="16">
        <v>100</v>
      </c>
    </row>
    <row r="25" spans="1:125" x14ac:dyDescent="0.2">
      <c r="A25" s="52" t="s">
        <v>205</v>
      </c>
      <c r="B25" s="44" t="s">
        <v>301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100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0</v>
      </c>
      <c r="CO25" s="15">
        <v>0</v>
      </c>
      <c r="CP25" s="15">
        <v>0</v>
      </c>
      <c r="CQ25" s="15">
        <v>0</v>
      </c>
      <c r="CR25" s="15">
        <v>0</v>
      </c>
      <c r="CS25" s="15">
        <v>0</v>
      </c>
      <c r="CT25" s="15">
        <v>0</v>
      </c>
      <c r="CU25" s="15">
        <v>0</v>
      </c>
      <c r="CV25" s="15">
        <v>0</v>
      </c>
      <c r="CW25" s="15">
        <v>0</v>
      </c>
      <c r="CX25" s="15">
        <v>0</v>
      </c>
      <c r="CY25" s="15">
        <v>0</v>
      </c>
      <c r="CZ25" s="15">
        <v>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0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5">
        <v>0</v>
      </c>
      <c r="DU25" s="16">
        <v>100</v>
      </c>
    </row>
    <row r="26" spans="1:125" x14ac:dyDescent="0.2">
      <c r="A26" s="7" t="s">
        <v>207</v>
      </c>
      <c r="B26" s="7" t="s">
        <v>206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0.10309278350515465</v>
      </c>
      <c r="M26" s="15">
        <v>0</v>
      </c>
      <c r="N26" s="15">
        <v>0</v>
      </c>
      <c r="O26" s="15">
        <v>3.1958762886597936</v>
      </c>
      <c r="P26" s="15">
        <v>0</v>
      </c>
      <c r="Q26" s="15">
        <v>0</v>
      </c>
      <c r="R26" s="15">
        <v>0</v>
      </c>
      <c r="S26" s="15">
        <v>0</v>
      </c>
      <c r="T26" s="15">
        <v>0.30927835051546393</v>
      </c>
      <c r="U26" s="15">
        <v>0.2061855670103093</v>
      </c>
      <c r="V26" s="15">
        <v>0.10309278350515465</v>
      </c>
      <c r="W26" s="15">
        <v>0</v>
      </c>
      <c r="X26" s="15">
        <v>1.134020618556701</v>
      </c>
      <c r="Y26" s="15">
        <v>2.6804123711340204</v>
      </c>
      <c r="Z26" s="15">
        <v>0</v>
      </c>
      <c r="AA26" s="15">
        <v>21.958762886597938</v>
      </c>
      <c r="AB26" s="15">
        <v>0</v>
      </c>
      <c r="AC26" s="15">
        <v>3.608247422680412</v>
      </c>
      <c r="AD26" s="15">
        <v>10.515463917525773</v>
      </c>
      <c r="AE26" s="15">
        <v>0</v>
      </c>
      <c r="AF26" s="15">
        <v>2.6804123711340204</v>
      </c>
      <c r="AG26" s="15">
        <v>0.82474226804123718</v>
      </c>
      <c r="AH26" s="15">
        <v>1.7525773195876289</v>
      </c>
      <c r="AI26" s="15">
        <v>15.051546391752577</v>
      </c>
      <c r="AJ26" s="15">
        <v>6.9072164948453612</v>
      </c>
      <c r="AK26" s="15">
        <v>4.6391752577319592</v>
      </c>
      <c r="AL26" s="15">
        <v>0.10309278350515465</v>
      </c>
      <c r="AM26" s="15">
        <v>6.9072164948453612</v>
      </c>
      <c r="AN26" s="15">
        <v>12.68041237113402</v>
      </c>
      <c r="AO26" s="15">
        <v>0</v>
      </c>
      <c r="AP26" s="15">
        <v>0</v>
      </c>
      <c r="AQ26" s="15">
        <v>0.2061855670103093</v>
      </c>
      <c r="AR26" s="15">
        <v>0</v>
      </c>
      <c r="AS26" s="15">
        <v>0.10309278350515465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0.30927835051546393</v>
      </c>
      <c r="BI26" s="15">
        <v>0</v>
      </c>
      <c r="BJ26" s="15">
        <v>0.51546391752577314</v>
      </c>
      <c r="BK26" s="15">
        <v>0.82474226804123718</v>
      </c>
      <c r="BL26" s="15">
        <v>0.10309278350515465</v>
      </c>
      <c r="BM26" s="15">
        <v>0</v>
      </c>
      <c r="BN26" s="15">
        <v>0</v>
      </c>
      <c r="BO26" s="15">
        <v>0.10309278350515465</v>
      </c>
      <c r="BP26" s="15">
        <v>0</v>
      </c>
      <c r="BQ26" s="15">
        <v>0</v>
      </c>
      <c r="BR26" s="15">
        <v>0</v>
      </c>
      <c r="BS26" s="15">
        <v>0.2061855670103093</v>
      </c>
      <c r="BT26" s="15">
        <v>0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>
        <v>0</v>
      </c>
      <c r="CE26" s="15">
        <v>0.30927835051546393</v>
      </c>
      <c r="CF26" s="15">
        <v>0</v>
      </c>
      <c r="CG26" s="15">
        <v>0.61855670103092786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0</v>
      </c>
      <c r="CQ26" s="15">
        <v>0</v>
      </c>
      <c r="CR26" s="15">
        <v>0</v>
      </c>
      <c r="CS26" s="15">
        <v>0</v>
      </c>
      <c r="CT26" s="15">
        <v>0</v>
      </c>
      <c r="CU26" s="15">
        <v>0</v>
      </c>
      <c r="CV26" s="15">
        <v>0.2061855670103093</v>
      </c>
      <c r="CW26" s="15">
        <v>0.10309278350515465</v>
      </c>
      <c r="CX26" s="15">
        <v>0.10309278350515465</v>
      </c>
      <c r="CY26" s="15">
        <v>0.2061855670103093</v>
      </c>
      <c r="CZ26" s="15">
        <v>0.10309278350515465</v>
      </c>
      <c r="DA26" s="15">
        <v>0</v>
      </c>
      <c r="DB26" s="15">
        <v>0</v>
      </c>
      <c r="DC26" s="15">
        <v>0.10309278350515465</v>
      </c>
      <c r="DD26" s="15">
        <v>0</v>
      </c>
      <c r="DE26" s="15">
        <v>0</v>
      </c>
      <c r="DF26" s="15">
        <v>0.30927835051546393</v>
      </c>
      <c r="DG26" s="15">
        <v>0.10309278350515465</v>
      </c>
      <c r="DH26" s="15">
        <v>0.10309278350515465</v>
      </c>
      <c r="DI26" s="15">
        <v>0</v>
      </c>
      <c r="DJ26" s="15">
        <v>0</v>
      </c>
      <c r="DK26" s="15">
        <v>0</v>
      </c>
      <c r="DL26" s="15">
        <v>0</v>
      </c>
      <c r="DM26" s="15">
        <v>0</v>
      </c>
      <c r="DN26" s="15">
        <v>0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5">
        <v>0</v>
      </c>
      <c r="DU26" s="16">
        <v>100</v>
      </c>
    </row>
    <row r="27" spans="1:125" x14ac:dyDescent="0.2">
      <c r="A27" s="7" t="s">
        <v>209</v>
      </c>
      <c r="B27" s="7" t="s">
        <v>208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10.050251256281408</v>
      </c>
      <c r="S27" s="15">
        <v>9.5477386934673358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0.50251256281407031</v>
      </c>
      <c r="AG27" s="15">
        <v>0</v>
      </c>
      <c r="AH27" s="15">
        <v>0</v>
      </c>
      <c r="AI27" s="15">
        <v>0</v>
      </c>
      <c r="AJ27" s="15">
        <v>0.50251256281407031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11.557788944723619</v>
      </c>
      <c r="BA27" s="15">
        <v>5.025125628140704</v>
      </c>
      <c r="BB27" s="15">
        <v>1.0050251256281406</v>
      </c>
      <c r="BC27" s="15">
        <v>0</v>
      </c>
      <c r="BD27" s="15">
        <v>0</v>
      </c>
      <c r="BE27" s="15">
        <v>0.50251256281407031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1.0050251256281406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>
        <v>0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0</v>
      </c>
      <c r="CN27" s="15">
        <v>0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0</v>
      </c>
      <c r="CV27" s="15">
        <v>0</v>
      </c>
      <c r="CW27" s="15">
        <v>0</v>
      </c>
      <c r="CX27" s="15">
        <v>0.50251256281407031</v>
      </c>
      <c r="CY27" s="15">
        <v>0</v>
      </c>
      <c r="CZ27" s="15">
        <v>0</v>
      </c>
      <c r="DA27" s="15">
        <v>0</v>
      </c>
      <c r="DB27" s="15">
        <v>0</v>
      </c>
      <c r="DC27" s="15">
        <v>0</v>
      </c>
      <c r="DD27" s="15">
        <v>0</v>
      </c>
      <c r="DE27" s="15">
        <v>0</v>
      </c>
      <c r="DF27" s="15">
        <v>0</v>
      </c>
      <c r="DG27" s="15">
        <v>0</v>
      </c>
      <c r="DH27" s="15">
        <v>0</v>
      </c>
      <c r="DI27" s="15">
        <v>5.025125628140704</v>
      </c>
      <c r="DJ27" s="15">
        <v>14.07035175879397</v>
      </c>
      <c r="DK27" s="15">
        <v>36.683417085427131</v>
      </c>
      <c r="DL27" s="15">
        <v>0.50251256281407031</v>
      </c>
      <c r="DM27" s="15">
        <v>1.5075376884422109</v>
      </c>
      <c r="DN27" s="15">
        <v>0</v>
      </c>
      <c r="DO27" s="15">
        <v>0</v>
      </c>
      <c r="DP27" s="15">
        <v>1.0050251256281406</v>
      </c>
      <c r="DQ27" s="15">
        <v>0</v>
      </c>
      <c r="DR27" s="15">
        <v>0</v>
      </c>
      <c r="DS27" s="15">
        <v>0.50251256281407031</v>
      </c>
      <c r="DT27" s="15">
        <v>0.50251256281407031</v>
      </c>
      <c r="DU27" s="16">
        <v>100</v>
      </c>
    </row>
    <row r="28" spans="1:125" x14ac:dyDescent="0.2">
      <c r="A28" s="7" t="s">
        <v>210</v>
      </c>
      <c r="B28" s="7" t="s">
        <v>302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0.29069767441860467</v>
      </c>
      <c r="P28" s="15">
        <v>0</v>
      </c>
      <c r="Q28" s="15">
        <v>0</v>
      </c>
      <c r="R28" s="15">
        <v>0.58139534883720934</v>
      </c>
      <c r="S28" s="15">
        <v>0</v>
      </c>
      <c r="T28" s="15">
        <v>0</v>
      </c>
      <c r="U28" s="15">
        <v>0</v>
      </c>
      <c r="V28" s="15">
        <v>1.7441860465116279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0.58139534883720934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0.29069767441860467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0</v>
      </c>
      <c r="CN28" s="15">
        <v>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0</v>
      </c>
      <c r="CV28" s="15">
        <v>1.4534883720930232</v>
      </c>
      <c r="CW28" s="15">
        <v>0</v>
      </c>
      <c r="CX28" s="15">
        <v>0.29069767441860467</v>
      </c>
      <c r="CY28" s="15">
        <v>0.29069767441860467</v>
      </c>
      <c r="CZ28" s="15">
        <v>0</v>
      </c>
      <c r="DA28" s="15">
        <v>39.825581395348834</v>
      </c>
      <c r="DB28" s="15">
        <v>0</v>
      </c>
      <c r="DC28" s="15">
        <v>28.488372093023255</v>
      </c>
      <c r="DD28" s="15">
        <v>0</v>
      </c>
      <c r="DE28" s="15">
        <v>0</v>
      </c>
      <c r="DF28" s="15">
        <v>0</v>
      </c>
      <c r="DG28" s="15">
        <v>0</v>
      </c>
      <c r="DH28" s="15">
        <v>0.29069767441860467</v>
      </c>
      <c r="DI28" s="15">
        <v>0</v>
      </c>
      <c r="DJ28" s="15">
        <v>0.29069767441860467</v>
      </c>
      <c r="DK28" s="15">
        <v>15.988372093023257</v>
      </c>
      <c r="DL28" s="15">
        <v>8.4302325581395348</v>
      </c>
      <c r="DM28" s="15">
        <v>0.58139534883720934</v>
      </c>
      <c r="DN28" s="15">
        <v>0.58139534883720934</v>
      </c>
      <c r="DO28" s="15">
        <v>0</v>
      </c>
      <c r="DP28" s="15">
        <v>0</v>
      </c>
      <c r="DQ28" s="15">
        <v>0</v>
      </c>
      <c r="DR28" s="15">
        <v>0</v>
      </c>
      <c r="DS28" s="15">
        <v>0</v>
      </c>
      <c r="DT28" s="15">
        <v>0</v>
      </c>
      <c r="DU28" s="16">
        <v>100</v>
      </c>
    </row>
    <row r="29" spans="1:125" x14ac:dyDescent="0.2">
      <c r="A29" s="7" t="s">
        <v>212</v>
      </c>
      <c r="B29" s="7" t="s">
        <v>211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0.8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84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0</v>
      </c>
      <c r="DB29" s="15">
        <v>0</v>
      </c>
      <c r="DC29" s="15">
        <v>0</v>
      </c>
      <c r="DD29" s="15">
        <v>0</v>
      </c>
      <c r="DE29" s="15">
        <v>0</v>
      </c>
      <c r="DF29" s="15">
        <v>0</v>
      </c>
      <c r="DG29" s="15">
        <v>0</v>
      </c>
      <c r="DH29" s="15">
        <v>0</v>
      </c>
      <c r="DI29" s="15">
        <v>0</v>
      </c>
      <c r="DJ29" s="15">
        <v>1.6</v>
      </c>
      <c r="DK29" s="15">
        <v>0</v>
      </c>
      <c r="DL29" s="15">
        <v>0.8</v>
      </c>
      <c r="DM29" s="15">
        <v>0</v>
      </c>
      <c r="DN29" s="15">
        <v>0</v>
      </c>
      <c r="DO29" s="15">
        <v>0</v>
      </c>
      <c r="DP29" s="15">
        <v>12.8</v>
      </c>
      <c r="DQ29" s="15">
        <v>0</v>
      </c>
      <c r="DR29" s="15">
        <v>0</v>
      </c>
      <c r="DS29" s="15">
        <v>0</v>
      </c>
      <c r="DT29" s="15">
        <v>0</v>
      </c>
      <c r="DU29" s="16">
        <v>100</v>
      </c>
    </row>
    <row r="30" spans="1:125" x14ac:dyDescent="0.2">
      <c r="A30" s="7" t="s">
        <v>213</v>
      </c>
      <c r="B30" s="7" t="s">
        <v>303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6.0569351907934582E-2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6.0569351907934582E-2</v>
      </c>
      <c r="V30" s="15">
        <v>0</v>
      </c>
      <c r="W30" s="15">
        <v>0.60569351907934588</v>
      </c>
      <c r="X30" s="15">
        <v>0</v>
      </c>
      <c r="Y30" s="15">
        <v>6.0569351907934582E-2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6.0569351907934582E-2</v>
      </c>
      <c r="AF30" s="15">
        <v>6.0569351907934582E-2</v>
      </c>
      <c r="AG30" s="15">
        <v>0</v>
      </c>
      <c r="AH30" s="15">
        <v>0</v>
      </c>
      <c r="AI30" s="15">
        <v>1.6353725015142337</v>
      </c>
      <c r="AJ30" s="15">
        <v>0</v>
      </c>
      <c r="AK30" s="15">
        <v>6.0569351907934582E-2</v>
      </c>
      <c r="AL30" s="15">
        <v>0</v>
      </c>
      <c r="AM30" s="15">
        <v>6.0569351907934582E-2</v>
      </c>
      <c r="AN30" s="15">
        <v>0.12113870381586916</v>
      </c>
      <c r="AO30" s="15">
        <v>0.12113870381586916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6.0569351907934582E-2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6.0569351907934582E-2</v>
      </c>
      <c r="CF30" s="15">
        <v>0</v>
      </c>
      <c r="CG30" s="15">
        <v>0</v>
      </c>
      <c r="CH30" s="15">
        <v>0.12113870381586916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6.0569351907934582E-2</v>
      </c>
      <c r="CV30" s="15">
        <v>0</v>
      </c>
      <c r="CW30" s="15">
        <v>84.130829800121148</v>
      </c>
      <c r="CX30" s="15">
        <v>5.1483949121744397</v>
      </c>
      <c r="CY30" s="15">
        <v>2.9678982434887948</v>
      </c>
      <c r="CZ30" s="15">
        <v>0.24227740763173833</v>
      </c>
      <c r="DA30" s="15">
        <v>0</v>
      </c>
      <c r="DB30" s="15">
        <v>0</v>
      </c>
      <c r="DC30" s="15">
        <v>0</v>
      </c>
      <c r="DD30" s="15">
        <v>0</v>
      </c>
      <c r="DE30" s="15">
        <v>6.0569351907934582E-2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0.18170805572380377</v>
      </c>
      <c r="DT30" s="15">
        <v>4.058146577831617</v>
      </c>
      <c r="DU30" s="16">
        <v>100</v>
      </c>
    </row>
    <row r="31" spans="1:125" x14ac:dyDescent="0.2">
      <c r="A31" s="7" t="s">
        <v>215</v>
      </c>
      <c r="B31" s="7" t="s">
        <v>214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0.46296296296296291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0.92592592592592582</v>
      </c>
      <c r="BI31" s="15">
        <v>0</v>
      </c>
      <c r="BJ31" s="15">
        <v>2.3148148148148149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0.46296296296296291</v>
      </c>
      <c r="BQ31" s="15">
        <v>2.7777777777777777</v>
      </c>
      <c r="BR31" s="15">
        <v>0.92592592592592582</v>
      </c>
      <c r="BS31" s="15">
        <v>0.92592592592592582</v>
      </c>
      <c r="BT31" s="15">
        <v>58.333333333333336</v>
      </c>
      <c r="BU31" s="15">
        <v>0</v>
      </c>
      <c r="BV31" s="15">
        <v>0.46296296296296291</v>
      </c>
      <c r="BW31" s="15">
        <v>2.3148148148148149</v>
      </c>
      <c r="BX31" s="15">
        <v>0</v>
      </c>
      <c r="BY31" s="15">
        <v>2.7777777777777777</v>
      </c>
      <c r="BZ31" s="15">
        <v>9.7222222222222232</v>
      </c>
      <c r="CA31" s="15">
        <v>0</v>
      </c>
      <c r="CB31" s="15">
        <v>0</v>
      </c>
      <c r="CC31" s="15">
        <v>0.46296296296296291</v>
      </c>
      <c r="CD31" s="15">
        <v>0</v>
      </c>
      <c r="CE31" s="15">
        <v>17.12962962962963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0</v>
      </c>
      <c r="CO31" s="15">
        <v>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15">
        <v>0</v>
      </c>
      <c r="DA31" s="15">
        <v>0</v>
      </c>
      <c r="DB31" s="15">
        <v>0</v>
      </c>
      <c r="DC31" s="15">
        <v>0</v>
      </c>
      <c r="DD31" s="15">
        <v>0</v>
      </c>
      <c r="DE31" s="15">
        <v>0</v>
      </c>
      <c r="DF31" s="15">
        <v>0</v>
      </c>
      <c r="DG31" s="15">
        <v>0</v>
      </c>
      <c r="DH31" s="15">
        <v>0</v>
      </c>
      <c r="DI31" s="15">
        <v>0</v>
      </c>
      <c r="DJ31" s="15">
        <v>0</v>
      </c>
      <c r="DK31" s="15">
        <v>0</v>
      </c>
      <c r="DL31" s="15">
        <v>0</v>
      </c>
      <c r="DM31" s="15">
        <v>0</v>
      </c>
      <c r="DN31" s="15">
        <v>0</v>
      </c>
      <c r="DO31" s="15">
        <v>0</v>
      </c>
      <c r="DP31" s="15">
        <v>0</v>
      </c>
      <c r="DQ31" s="15">
        <v>0</v>
      </c>
      <c r="DR31" s="15">
        <v>0</v>
      </c>
      <c r="DS31" s="15">
        <v>0</v>
      </c>
      <c r="DT31" s="15">
        <v>0</v>
      </c>
      <c r="DU31" s="16">
        <v>100</v>
      </c>
    </row>
    <row r="32" spans="1:125" x14ac:dyDescent="0.2">
      <c r="A32" s="7" t="s">
        <v>217</v>
      </c>
      <c r="B32" s="7" t="s">
        <v>216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>
        <v>0</v>
      </c>
      <c r="CK32" s="15">
        <v>0</v>
      </c>
      <c r="CL32" s="15">
        <v>0</v>
      </c>
      <c r="CM32" s="15">
        <v>0</v>
      </c>
      <c r="CN32" s="15">
        <v>0</v>
      </c>
      <c r="CO32" s="15">
        <v>0</v>
      </c>
      <c r="CP32" s="15">
        <v>0</v>
      </c>
      <c r="CQ32" s="15">
        <v>0</v>
      </c>
      <c r="CR32" s="15">
        <v>0</v>
      </c>
      <c r="CS32" s="15">
        <v>0</v>
      </c>
      <c r="CT32" s="15">
        <v>0</v>
      </c>
      <c r="CU32" s="15">
        <v>0</v>
      </c>
      <c r="CV32" s="15">
        <v>0</v>
      </c>
      <c r="CW32" s="15">
        <v>5.3097345132743365</v>
      </c>
      <c r="CX32" s="15">
        <v>9.7345132743362832</v>
      </c>
      <c r="CY32" s="15">
        <v>0</v>
      </c>
      <c r="CZ32" s="15">
        <v>0</v>
      </c>
      <c r="DA32" s="15">
        <v>0</v>
      </c>
      <c r="DB32" s="15">
        <v>0</v>
      </c>
      <c r="DC32" s="15">
        <v>32.743362831858406</v>
      </c>
      <c r="DD32" s="15">
        <v>0</v>
      </c>
      <c r="DE32" s="15">
        <v>0</v>
      </c>
      <c r="DF32" s="15">
        <v>1.7699115044247788</v>
      </c>
      <c r="DG32" s="15">
        <v>1.7699115044247788</v>
      </c>
      <c r="DH32" s="15">
        <v>0</v>
      </c>
      <c r="DI32" s="15">
        <v>0</v>
      </c>
      <c r="DJ32" s="15">
        <v>0</v>
      </c>
      <c r="DK32" s="15">
        <v>0</v>
      </c>
      <c r="DL32" s="15">
        <v>33.628318584070797</v>
      </c>
      <c r="DM32" s="15">
        <v>0.88495575221238942</v>
      </c>
      <c r="DN32" s="15">
        <v>1.7699115044247788</v>
      </c>
      <c r="DO32" s="15">
        <v>12.389380530973451</v>
      </c>
      <c r="DP32" s="15">
        <v>0</v>
      </c>
      <c r="DQ32" s="15">
        <v>0</v>
      </c>
      <c r="DR32" s="15">
        <v>0</v>
      </c>
      <c r="DS32" s="15">
        <v>0</v>
      </c>
      <c r="DT32" s="15">
        <v>0</v>
      </c>
      <c r="DU32" s="16">
        <v>100</v>
      </c>
    </row>
    <row r="33" spans="1:125" x14ac:dyDescent="0.2">
      <c r="A33" s="7" t="s">
        <v>219</v>
      </c>
      <c r="B33" s="7" t="s">
        <v>218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0.38314176245210724</v>
      </c>
      <c r="N33" s="15">
        <v>0</v>
      </c>
      <c r="O33" s="15">
        <v>0.38314176245210724</v>
      </c>
      <c r="P33" s="15">
        <v>7.4712643678160928</v>
      </c>
      <c r="Q33" s="15">
        <v>1.3409961685823755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0.19157088122605362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0.19157088122605362</v>
      </c>
      <c r="BI33" s="15">
        <v>0</v>
      </c>
      <c r="BJ33" s="15">
        <v>5.3639846743295019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0.19157088122605362</v>
      </c>
      <c r="BQ33" s="15">
        <v>0.38314176245210724</v>
      </c>
      <c r="BR33" s="15">
        <v>0.19157088122605362</v>
      </c>
      <c r="BS33" s="15">
        <v>0</v>
      </c>
      <c r="BT33" s="15">
        <v>0.19157088122605362</v>
      </c>
      <c r="BU33" s="15">
        <v>0</v>
      </c>
      <c r="BV33" s="15">
        <v>0.38314176245210724</v>
      </c>
      <c r="BW33" s="15">
        <v>14.367816091954023</v>
      </c>
      <c r="BX33" s="15">
        <v>0</v>
      </c>
      <c r="BY33" s="15">
        <v>0.19157088122605362</v>
      </c>
      <c r="BZ33" s="15">
        <v>0</v>
      </c>
      <c r="CA33" s="15">
        <v>59.770114942528743</v>
      </c>
      <c r="CB33" s="15">
        <v>0.57471264367816088</v>
      </c>
      <c r="CC33" s="15">
        <v>1.1494252873563218</v>
      </c>
      <c r="CD33" s="15">
        <v>0</v>
      </c>
      <c r="CE33" s="15">
        <v>1.1494252873563218</v>
      </c>
      <c r="CF33" s="15">
        <v>5.7471264367816088</v>
      </c>
      <c r="CG33" s="15">
        <v>0</v>
      </c>
      <c r="CH33" s="15">
        <v>0.19157088122605362</v>
      </c>
      <c r="CI33" s="15">
        <v>0</v>
      </c>
      <c r="CJ33" s="15">
        <v>0</v>
      </c>
      <c r="CK33" s="15">
        <v>0</v>
      </c>
      <c r="CL33" s="15">
        <v>0</v>
      </c>
      <c r="CM33" s="15">
        <v>0</v>
      </c>
      <c r="CN33" s="15">
        <v>0</v>
      </c>
      <c r="CO33" s="15">
        <v>0</v>
      </c>
      <c r="CP33" s="15">
        <v>0</v>
      </c>
      <c r="CQ33" s="15">
        <v>0</v>
      </c>
      <c r="CR33" s="15">
        <v>0</v>
      </c>
      <c r="CS33" s="15">
        <v>0</v>
      </c>
      <c r="CT33" s="15">
        <v>0</v>
      </c>
      <c r="CU33" s="15">
        <v>0</v>
      </c>
      <c r="CV33" s="15">
        <v>0.19157088122605362</v>
      </c>
      <c r="CW33" s="15">
        <v>0</v>
      </c>
      <c r="CX33" s="15">
        <v>0</v>
      </c>
      <c r="CY33" s="15">
        <v>0</v>
      </c>
      <c r="CZ33" s="15">
        <v>0</v>
      </c>
      <c r="DA33" s="15">
        <v>0</v>
      </c>
      <c r="DB33" s="15">
        <v>0</v>
      </c>
      <c r="DC33" s="15">
        <v>0</v>
      </c>
      <c r="DD33" s="15">
        <v>0</v>
      </c>
      <c r="DE33" s="15">
        <v>0</v>
      </c>
      <c r="DF33" s="15">
        <v>0</v>
      </c>
      <c r="DG33" s="15">
        <v>0</v>
      </c>
      <c r="DH33" s="15">
        <v>0</v>
      </c>
      <c r="DI33" s="15">
        <v>0</v>
      </c>
      <c r="DJ33" s="15">
        <v>0</v>
      </c>
      <c r="DK33" s="15">
        <v>0</v>
      </c>
      <c r="DL33" s="15">
        <v>0</v>
      </c>
      <c r="DM33" s="15">
        <v>0</v>
      </c>
      <c r="DN33" s="15">
        <v>0</v>
      </c>
      <c r="DO33" s="15">
        <v>0</v>
      </c>
      <c r="DP33" s="15">
        <v>0</v>
      </c>
      <c r="DQ33" s="15">
        <v>0</v>
      </c>
      <c r="DR33" s="15">
        <v>0</v>
      </c>
      <c r="DS33" s="15">
        <v>0</v>
      </c>
      <c r="DT33" s="15">
        <v>0</v>
      </c>
      <c r="DU33" s="16">
        <v>100</v>
      </c>
    </row>
    <row r="34" spans="1:125" x14ac:dyDescent="0.2">
      <c r="A34" s="7" t="s">
        <v>220</v>
      </c>
      <c r="B34" s="7" t="s">
        <v>304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86.956521739130437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8.695652173913043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4.3478260869565215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0</v>
      </c>
      <c r="CN34" s="15">
        <v>0</v>
      </c>
      <c r="CO34" s="15">
        <v>0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0</v>
      </c>
      <c r="CV34" s="15">
        <v>0</v>
      </c>
      <c r="CW34" s="15">
        <v>0</v>
      </c>
      <c r="CX34" s="15">
        <v>0</v>
      </c>
      <c r="CY34" s="15">
        <v>0</v>
      </c>
      <c r="CZ34" s="15">
        <v>0</v>
      </c>
      <c r="DA34" s="15">
        <v>0</v>
      </c>
      <c r="DB34" s="15">
        <v>0</v>
      </c>
      <c r="DC34" s="15">
        <v>0</v>
      </c>
      <c r="DD34" s="15">
        <v>0</v>
      </c>
      <c r="DE34" s="15">
        <v>0</v>
      </c>
      <c r="DF34" s="15">
        <v>0</v>
      </c>
      <c r="DG34" s="15">
        <v>0</v>
      </c>
      <c r="DH34" s="15">
        <v>0</v>
      </c>
      <c r="DI34" s="15">
        <v>0</v>
      </c>
      <c r="DJ34" s="15">
        <v>0</v>
      </c>
      <c r="DK34" s="15">
        <v>0</v>
      </c>
      <c r="DL34" s="15">
        <v>0</v>
      </c>
      <c r="DM34" s="15">
        <v>0</v>
      </c>
      <c r="DN34" s="15">
        <v>0</v>
      </c>
      <c r="DO34" s="15">
        <v>0</v>
      </c>
      <c r="DP34" s="15">
        <v>0</v>
      </c>
      <c r="DQ34" s="15">
        <v>0</v>
      </c>
      <c r="DR34" s="15">
        <v>0</v>
      </c>
      <c r="DS34" s="15">
        <v>0</v>
      </c>
      <c r="DT34" s="15">
        <v>0</v>
      </c>
      <c r="DU34" s="16">
        <v>100</v>
      </c>
    </row>
    <row r="35" spans="1:125" x14ac:dyDescent="0.2">
      <c r="A35" s="52" t="s">
        <v>221</v>
      </c>
      <c r="B35" s="44" t="s">
        <v>407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24.855491329479769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2.3121387283236992</v>
      </c>
      <c r="CK35" s="15">
        <v>0</v>
      </c>
      <c r="CL35" s="15">
        <v>0</v>
      </c>
      <c r="CM35" s="15">
        <v>0</v>
      </c>
      <c r="CN35" s="15">
        <v>0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0.57803468208092479</v>
      </c>
      <c r="CY35" s="15">
        <v>0</v>
      </c>
      <c r="CZ35" s="15">
        <v>0</v>
      </c>
      <c r="DA35" s="15">
        <v>0</v>
      </c>
      <c r="DB35" s="15">
        <v>0</v>
      </c>
      <c r="DC35" s="15">
        <v>0.57803468208092479</v>
      </c>
      <c r="DD35" s="15">
        <v>0</v>
      </c>
      <c r="DE35" s="15">
        <v>0</v>
      </c>
      <c r="DF35" s="15">
        <v>0</v>
      </c>
      <c r="DG35" s="15">
        <v>0</v>
      </c>
      <c r="DH35" s="15">
        <v>0</v>
      </c>
      <c r="DI35" s="15">
        <v>0</v>
      </c>
      <c r="DJ35" s="15">
        <v>1.1560693641618496</v>
      </c>
      <c r="DK35" s="15">
        <v>1.1560693641618496</v>
      </c>
      <c r="DL35" s="15">
        <v>0</v>
      </c>
      <c r="DM35" s="15">
        <v>44.508670520231213</v>
      </c>
      <c r="DN35" s="15">
        <v>12.716763005780345</v>
      </c>
      <c r="DO35" s="15">
        <v>12.138728323699421</v>
      </c>
      <c r="DP35" s="15">
        <v>0</v>
      </c>
      <c r="DQ35" s="15">
        <v>0</v>
      </c>
      <c r="DR35" s="15">
        <v>0</v>
      </c>
      <c r="DS35" s="15">
        <v>0</v>
      </c>
      <c r="DT35" s="15">
        <v>0</v>
      </c>
      <c r="DU35" s="16">
        <v>100</v>
      </c>
    </row>
    <row r="36" spans="1:125" x14ac:dyDescent="0.2">
      <c r="A36" s="7" t="s">
        <v>223</v>
      </c>
      <c r="B36" s="7" t="s">
        <v>222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0.8</v>
      </c>
      <c r="AM36" s="15">
        <v>0</v>
      </c>
      <c r="AN36" s="15">
        <v>0</v>
      </c>
      <c r="AO36" s="15">
        <v>24</v>
      </c>
      <c r="AP36" s="15">
        <v>0</v>
      </c>
      <c r="AQ36" s="15">
        <v>26.400000000000002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v>0</v>
      </c>
      <c r="CH36" s="15">
        <v>0</v>
      </c>
      <c r="CI36" s="15">
        <v>0</v>
      </c>
      <c r="CJ36" s="15">
        <v>0</v>
      </c>
      <c r="CK36" s="15">
        <v>0</v>
      </c>
      <c r="CL36" s="15">
        <v>0</v>
      </c>
      <c r="CM36" s="15">
        <v>0</v>
      </c>
      <c r="CN36" s="15">
        <v>0</v>
      </c>
      <c r="CO36" s="15">
        <v>0</v>
      </c>
      <c r="CP36" s="15">
        <v>0</v>
      </c>
      <c r="CQ36" s="15">
        <v>0</v>
      </c>
      <c r="CR36" s="15">
        <v>0</v>
      </c>
      <c r="CS36" s="15">
        <v>0</v>
      </c>
      <c r="CT36" s="15">
        <v>0</v>
      </c>
      <c r="CU36" s="15">
        <v>0</v>
      </c>
      <c r="CV36" s="15">
        <v>0</v>
      </c>
      <c r="CW36" s="15">
        <v>0</v>
      </c>
      <c r="CX36" s="15">
        <v>0</v>
      </c>
      <c r="CY36" s="15">
        <v>0</v>
      </c>
      <c r="CZ36" s="15">
        <v>0</v>
      </c>
      <c r="DA36" s="15">
        <v>0</v>
      </c>
      <c r="DB36" s="15">
        <v>0</v>
      </c>
      <c r="DC36" s="15">
        <v>0</v>
      </c>
      <c r="DD36" s="15">
        <v>0</v>
      </c>
      <c r="DE36" s="15">
        <v>4</v>
      </c>
      <c r="DF36" s="15">
        <v>0</v>
      </c>
      <c r="DG36" s="15">
        <v>0</v>
      </c>
      <c r="DH36" s="15">
        <v>0</v>
      </c>
      <c r="DI36" s="15">
        <v>0</v>
      </c>
      <c r="DJ36" s="15">
        <v>0</v>
      </c>
      <c r="DK36" s="15">
        <v>0</v>
      </c>
      <c r="DL36" s="15">
        <v>44.800000000000004</v>
      </c>
      <c r="DM36" s="15">
        <v>0</v>
      </c>
      <c r="DN36" s="15">
        <v>0</v>
      </c>
      <c r="DO36" s="15">
        <v>0</v>
      </c>
      <c r="DP36" s="15">
        <v>0</v>
      </c>
      <c r="DQ36" s="15">
        <v>0</v>
      </c>
      <c r="DR36" s="15">
        <v>0</v>
      </c>
      <c r="DS36" s="15">
        <v>0</v>
      </c>
      <c r="DT36" s="15">
        <v>0</v>
      </c>
      <c r="DU36" s="16">
        <v>100</v>
      </c>
    </row>
    <row r="37" spans="1:125" x14ac:dyDescent="0.2">
      <c r="A37" s="7" t="s">
        <v>224</v>
      </c>
      <c r="B37" s="7" t="s">
        <v>408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93.220338983050837</v>
      </c>
      <c r="AF37" s="15">
        <v>0</v>
      </c>
      <c r="AG37" s="15">
        <v>0</v>
      </c>
      <c r="AH37" s="15">
        <v>0</v>
      </c>
      <c r="AI37" s="15">
        <v>0</v>
      </c>
      <c r="AJ37" s="15">
        <v>1.6949152542372881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0</v>
      </c>
      <c r="CN37" s="15">
        <v>0</v>
      </c>
      <c r="CO37" s="15">
        <v>0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0</v>
      </c>
      <c r="CV37" s="15">
        <v>0</v>
      </c>
      <c r="CW37" s="15">
        <v>0</v>
      </c>
      <c r="CX37" s="15">
        <v>0</v>
      </c>
      <c r="CY37" s="15">
        <v>0</v>
      </c>
      <c r="CZ37" s="15">
        <v>0</v>
      </c>
      <c r="DA37" s="15">
        <v>0</v>
      </c>
      <c r="DB37" s="15">
        <v>0</v>
      </c>
      <c r="DC37" s="15">
        <v>0</v>
      </c>
      <c r="DD37" s="15">
        <v>0</v>
      </c>
      <c r="DE37" s="15">
        <v>0</v>
      </c>
      <c r="DF37" s="15">
        <v>0</v>
      </c>
      <c r="DG37" s="15">
        <v>0</v>
      </c>
      <c r="DH37" s="15">
        <v>0</v>
      </c>
      <c r="DI37" s="15">
        <v>0</v>
      </c>
      <c r="DJ37" s="15">
        <v>0</v>
      </c>
      <c r="DK37" s="15">
        <v>0</v>
      </c>
      <c r="DL37" s="15">
        <v>5.0847457627118651</v>
      </c>
      <c r="DM37" s="15">
        <v>0</v>
      </c>
      <c r="DN37" s="15">
        <v>0</v>
      </c>
      <c r="DO37" s="15">
        <v>0</v>
      </c>
      <c r="DP37" s="15">
        <v>0</v>
      </c>
      <c r="DQ37" s="15">
        <v>0</v>
      </c>
      <c r="DR37" s="15">
        <v>0</v>
      </c>
      <c r="DS37" s="15">
        <v>0</v>
      </c>
      <c r="DT37" s="15">
        <v>0</v>
      </c>
      <c r="DU37" s="16">
        <v>100</v>
      </c>
    </row>
    <row r="38" spans="1:125" x14ac:dyDescent="0.2">
      <c r="A38" s="7" t="s">
        <v>225</v>
      </c>
      <c r="B38" s="7" t="s">
        <v>305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3.2163742690058479</v>
      </c>
      <c r="U38" s="15">
        <v>9.7465886939571145E-2</v>
      </c>
      <c r="V38" s="15">
        <v>0</v>
      </c>
      <c r="W38" s="15">
        <v>0</v>
      </c>
      <c r="X38" s="15">
        <v>6.0428849902534107</v>
      </c>
      <c r="Y38" s="15">
        <v>0</v>
      </c>
      <c r="Z38" s="15">
        <v>0</v>
      </c>
      <c r="AA38" s="15">
        <v>0.29239766081871343</v>
      </c>
      <c r="AB38" s="15">
        <v>0.19493177387914229</v>
      </c>
      <c r="AC38" s="15">
        <v>11.598440545808966</v>
      </c>
      <c r="AD38" s="15">
        <v>7.5048732943469778</v>
      </c>
      <c r="AE38" s="15">
        <v>0.29239766081871343</v>
      </c>
      <c r="AF38" s="15">
        <v>10.721247563352826</v>
      </c>
      <c r="AG38" s="15">
        <v>0</v>
      </c>
      <c r="AH38" s="15">
        <v>2.53411306042885</v>
      </c>
      <c r="AI38" s="15">
        <v>0.19493177387914229</v>
      </c>
      <c r="AJ38" s="15">
        <v>0</v>
      </c>
      <c r="AK38" s="15">
        <v>0</v>
      </c>
      <c r="AL38" s="15">
        <v>0</v>
      </c>
      <c r="AM38" s="15">
        <v>9.7465886939571145E-2</v>
      </c>
      <c r="AN38" s="15">
        <v>1.0721247563352825</v>
      </c>
      <c r="AO38" s="15">
        <v>0.19493177387914229</v>
      </c>
      <c r="AP38" s="15">
        <v>0</v>
      </c>
      <c r="AQ38" s="15">
        <v>33.820662768031191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9.7465886939571145E-2</v>
      </c>
      <c r="BK38" s="15">
        <v>0</v>
      </c>
      <c r="BL38" s="15">
        <v>0</v>
      </c>
      <c r="BM38" s="15">
        <v>0</v>
      </c>
      <c r="BN38" s="15">
        <v>0.19493177387914229</v>
      </c>
      <c r="BO38" s="15">
        <v>0</v>
      </c>
      <c r="BP38" s="15">
        <v>0.58479532163742687</v>
      </c>
      <c r="BQ38" s="15">
        <v>0</v>
      </c>
      <c r="BR38" s="15">
        <v>0</v>
      </c>
      <c r="BS38" s="15">
        <v>0</v>
      </c>
      <c r="BT38" s="15">
        <v>0</v>
      </c>
      <c r="BU38" s="15">
        <v>9.7465886939571145E-2</v>
      </c>
      <c r="BV38" s="15">
        <v>0</v>
      </c>
      <c r="BW38" s="15">
        <v>0</v>
      </c>
      <c r="BX38" s="15">
        <v>0.58479532163742687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0.19493177387914229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5">
        <v>0</v>
      </c>
      <c r="CW38" s="15">
        <v>9.7465886939571145E-2</v>
      </c>
      <c r="CX38" s="15">
        <v>4.2884990253411299</v>
      </c>
      <c r="CY38" s="15">
        <v>0</v>
      </c>
      <c r="CZ38" s="15">
        <v>0.29239766081871343</v>
      </c>
      <c r="DA38" s="15">
        <v>0.77972709551656916</v>
      </c>
      <c r="DB38" s="15">
        <v>9.7465886939571145E-2</v>
      </c>
      <c r="DC38" s="15">
        <v>3.41130604288499</v>
      </c>
      <c r="DD38" s="15">
        <v>0.68226120857699801</v>
      </c>
      <c r="DE38" s="15">
        <v>0.19493177387914229</v>
      </c>
      <c r="DF38" s="15">
        <v>1.267056530214425</v>
      </c>
      <c r="DG38" s="15">
        <v>1.7543859649122806</v>
      </c>
      <c r="DH38" s="15">
        <v>0</v>
      </c>
      <c r="DI38" s="15">
        <v>0</v>
      </c>
      <c r="DJ38" s="15">
        <v>0</v>
      </c>
      <c r="DK38" s="15">
        <v>0</v>
      </c>
      <c r="DL38" s="15">
        <v>7.2124756335282649</v>
      </c>
      <c r="DM38" s="15">
        <v>9.7465886939571145E-2</v>
      </c>
      <c r="DN38" s="15">
        <v>0.19493177387914229</v>
      </c>
      <c r="DO38" s="15">
        <v>0</v>
      </c>
      <c r="DP38" s="15">
        <v>0</v>
      </c>
      <c r="DQ38" s="15">
        <v>0</v>
      </c>
      <c r="DR38" s="15">
        <v>0</v>
      </c>
      <c r="DS38" s="15">
        <v>0</v>
      </c>
      <c r="DT38" s="15">
        <v>0</v>
      </c>
      <c r="DU38" s="16">
        <v>100</v>
      </c>
    </row>
    <row r="39" spans="1:125" x14ac:dyDescent="0.2">
      <c r="A39" s="7" t="s">
        <v>226</v>
      </c>
      <c r="B39" s="7" t="s">
        <v>306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2.1601016518424396</v>
      </c>
      <c r="K39" s="15">
        <v>0</v>
      </c>
      <c r="L39" s="15">
        <v>0</v>
      </c>
      <c r="M39" s="15">
        <v>0</v>
      </c>
      <c r="N39" s="15">
        <v>0</v>
      </c>
      <c r="O39" s="15">
        <v>0.50825921219822112</v>
      </c>
      <c r="P39" s="15">
        <v>0</v>
      </c>
      <c r="Q39" s="15">
        <v>0</v>
      </c>
      <c r="R39" s="15">
        <v>0</v>
      </c>
      <c r="S39" s="15">
        <v>0</v>
      </c>
      <c r="T39" s="15">
        <v>0.25412960609911056</v>
      </c>
      <c r="U39" s="15">
        <v>1.2706480304955527</v>
      </c>
      <c r="V39" s="15">
        <v>6.6073697585768736</v>
      </c>
      <c r="W39" s="15">
        <v>0.38119440914866581</v>
      </c>
      <c r="X39" s="15">
        <v>0.25412960609911056</v>
      </c>
      <c r="Y39" s="15">
        <v>0</v>
      </c>
      <c r="Z39" s="15">
        <v>0</v>
      </c>
      <c r="AA39" s="15">
        <v>0.25412960609911056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0.12706480304955528</v>
      </c>
      <c r="AI39" s="15">
        <v>0.12706480304955528</v>
      </c>
      <c r="AJ39" s="15">
        <v>0.25412960609911056</v>
      </c>
      <c r="AK39" s="15">
        <v>0.38119440914866581</v>
      </c>
      <c r="AL39" s="15">
        <v>7.2426937738246506</v>
      </c>
      <c r="AM39" s="15">
        <v>0.63532401524777637</v>
      </c>
      <c r="AN39" s="15">
        <v>0.25412960609911056</v>
      </c>
      <c r="AO39" s="15">
        <v>0</v>
      </c>
      <c r="AP39" s="15">
        <v>0</v>
      </c>
      <c r="AQ39" s="15">
        <v>20.838627700127066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0.12706480304955528</v>
      </c>
      <c r="BB39" s="15">
        <v>0.12706480304955528</v>
      </c>
      <c r="BC39" s="15">
        <v>0</v>
      </c>
      <c r="BD39" s="15">
        <v>7.3697585768742053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0.25412960609911056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0.12706480304955528</v>
      </c>
      <c r="CH39" s="15">
        <v>0</v>
      </c>
      <c r="CI39" s="15">
        <v>0</v>
      </c>
      <c r="CJ39" s="15">
        <v>0</v>
      </c>
      <c r="CK39" s="15">
        <v>0.12706480304955528</v>
      </c>
      <c r="CL39" s="15">
        <v>0</v>
      </c>
      <c r="CM39" s="15">
        <v>0</v>
      </c>
      <c r="CN39" s="15">
        <v>0</v>
      </c>
      <c r="CO39" s="15">
        <v>0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1.0165184243964422</v>
      </c>
      <c r="CV39" s="15">
        <v>0.38119440914866581</v>
      </c>
      <c r="CW39" s="15">
        <v>1.0165184243964422</v>
      </c>
      <c r="CX39" s="15">
        <v>2.9224904701397714</v>
      </c>
      <c r="CY39" s="15">
        <v>1.0165184243964422</v>
      </c>
      <c r="CZ39" s="15">
        <v>0.50825921219822112</v>
      </c>
      <c r="DA39" s="15">
        <v>0</v>
      </c>
      <c r="DB39" s="15">
        <v>0</v>
      </c>
      <c r="DC39" s="15">
        <v>0.12706480304955528</v>
      </c>
      <c r="DD39" s="15">
        <v>0</v>
      </c>
      <c r="DE39" s="15">
        <v>2.7954256670902162</v>
      </c>
      <c r="DF39" s="15">
        <v>5.9720457433290974</v>
      </c>
      <c r="DG39" s="15">
        <v>0</v>
      </c>
      <c r="DH39" s="15">
        <v>0</v>
      </c>
      <c r="DI39" s="15">
        <v>0</v>
      </c>
      <c r="DJ39" s="15">
        <v>0</v>
      </c>
      <c r="DK39" s="15">
        <v>0</v>
      </c>
      <c r="DL39" s="15">
        <v>26.175349428208389</v>
      </c>
      <c r="DM39" s="15">
        <v>7.6238881829733165</v>
      </c>
      <c r="DN39" s="15">
        <v>0.38119440914866581</v>
      </c>
      <c r="DO39" s="15">
        <v>0</v>
      </c>
      <c r="DP39" s="15">
        <v>0</v>
      </c>
      <c r="DQ39" s="15">
        <v>0</v>
      </c>
      <c r="DR39" s="15">
        <v>0</v>
      </c>
      <c r="DS39" s="15">
        <v>0</v>
      </c>
      <c r="DT39" s="15">
        <v>0.38119440914866581</v>
      </c>
      <c r="DU39" s="16">
        <v>100</v>
      </c>
    </row>
    <row r="40" spans="1:125" x14ac:dyDescent="0.2">
      <c r="A40" s="7" t="s">
        <v>227</v>
      </c>
      <c r="B40" s="7" t="s">
        <v>307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0.94736842105263164</v>
      </c>
      <c r="O40" s="15">
        <v>0</v>
      </c>
      <c r="P40" s="15">
        <v>0</v>
      </c>
      <c r="Q40" s="15">
        <v>0</v>
      </c>
      <c r="R40" s="15">
        <v>0.10526315789473684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0.10526315789473684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0</v>
      </c>
      <c r="BV40" s="15">
        <v>0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0</v>
      </c>
      <c r="CO40" s="15">
        <v>0</v>
      </c>
      <c r="CP40" s="15">
        <v>0</v>
      </c>
      <c r="CQ40" s="15">
        <v>0</v>
      </c>
      <c r="CR40" s="15">
        <v>0</v>
      </c>
      <c r="CS40" s="15">
        <v>0</v>
      </c>
      <c r="CT40" s="15">
        <v>0</v>
      </c>
      <c r="CU40" s="15">
        <v>0</v>
      </c>
      <c r="CV40" s="15">
        <v>0</v>
      </c>
      <c r="CW40" s="15">
        <v>5.5789473684210531</v>
      </c>
      <c r="CX40" s="15">
        <v>23.473684210526315</v>
      </c>
      <c r="CY40" s="15">
        <v>0.73684210526315785</v>
      </c>
      <c r="CZ40" s="15">
        <v>0.42105263157894735</v>
      </c>
      <c r="DA40" s="15">
        <v>5.8947368421052628</v>
      </c>
      <c r="DB40" s="15">
        <v>0.52631578947368418</v>
      </c>
      <c r="DC40" s="15">
        <v>0</v>
      </c>
      <c r="DD40" s="15">
        <v>0</v>
      </c>
      <c r="DE40" s="15">
        <v>1.8947368421052633</v>
      </c>
      <c r="DF40" s="15">
        <v>0.42105263157894735</v>
      </c>
      <c r="DG40" s="15">
        <v>0.10526315789473684</v>
      </c>
      <c r="DH40" s="15">
        <v>0</v>
      </c>
      <c r="DI40" s="15">
        <v>4.4210526315789469</v>
      </c>
      <c r="DJ40" s="15">
        <v>54.94736842105263</v>
      </c>
      <c r="DK40" s="15">
        <v>0</v>
      </c>
      <c r="DL40" s="15">
        <v>0</v>
      </c>
      <c r="DM40" s="15">
        <v>0</v>
      </c>
      <c r="DN40" s="15">
        <v>0.10526315789473684</v>
      </c>
      <c r="DO40" s="15">
        <v>0.10526315789473684</v>
      </c>
      <c r="DP40" s="15">
        <v>0</v>
      </c>
      <c r="DQ40" s="15">
        <v>0.10526315789473684</v>
      </c>
      <c r="DR40" s="15">
        <v>0</v>
      </c>
      <c r="DS40" s="15">
        <v>0.10526315789473684</v>
      </c>
      <c r="DT40" s="15">
        <v>0</v>
      </c>
      <c r="DU40" s="16">
        <v>100</v>
      </c>
    </row>
    <row r="41" spans="1:125" x14ac:dyDescent="0.2">
      <c r="A41" s="7" t="s">
        <v>228</v>
      </c>
      <c r="B41" s="7" t="s">
        <v>308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0.3401360544217687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1.0204081632653061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0</v>
      </c>
      <c r="BU41" s="15">
        <v>0</v>
      </c>
      <c r="BV41" s="15">
        <v>0</v>
      </c>
      <c r="BW41" s="15">
        <v>0</v>
      </c>
      <c r="BX41" s="15">
        <v>0</v>
      </c>
      <c r="BY41" s="15">
        <v>0</v>
      </c>
      <c r="BZ41" s="15">
        <v>0</v>
      </c>
      <c r="CA41" s="15">
        <v>0</v>
      </c>
      <c r="CB41" s="15">
        <v>0</v>
      </c>
      <c r="CC41" s="15">
        <v>0</v>
      </c>
      <c r="CD41" s="15">
        <v>0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0</v>
      </c>
      <c r="CN41" s="15">
        <v>0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0</v>
      </c>
      <c r="CV41" s="15">
        <v>0</v>
      </c>
      <c r="CW41" s="15">
        <v>1.0204081632653061</v>
      </c>
      <c r="CX41" s="15">
        <v>1.3605442176870748</v>
      </c>
      <c r="CY41" s="15">
        <v>0.68027210884353739</v>
      </c>
      <c r="CZ41" s="15">
        <v>1.0204081632653061</v>
      </c>
      <c r="DA41" s="15">
        <v>0</v>
      </c>
      <c r="DB41" s="15">
        <v>0</v>
      </c>
      <c r="DC41" s="15">
        <v>26.870748299319729</v>
      </c>
      <c r="DD41" s="15">
        <v>0</v>
      </c>
      <c r="DE41" s="15">
        <v>1.7006802721088436</v>
      </c>
      <c r="DF41" s="15">
        <v>1.3605442176870748</v>
      </c>
      <c r="DG41" s="15">
        <v>0.3401360544217687</v>
      </c>
      <c r="DH41" s="15">
        <v>1.7006802721088436</v>
      </c>
      <c r="DI41" s="15">
        <v>0</v>
      </c>
      <c r="DJ41" s="15">
        <v>0</v>
      </c>
      <c r="DK41" s="15">
        <v>3.7414965986394559</v>
      </c>
      <c r="DL41" s="15">
        <v>24.149659863945576</v>
      </c>
      <c r="DM41" s="15">
        <v>18.367346938775512</v>
      </c>
      <c r="DN41" s="15">
        <v>15.646258503401361</v>
      </c>
      <c r="DO41" s="15">
        <v>0.3401360544217687</v>
      </c>
      <c r="DP41" s="15">
        <v>0</v>
      </c>
      <c r="DQ41" s="15">
        <v>0</v>
      </c>
      <c r="DR41" s="15">
        <v>0</v>
      </c>
      <c r="DS41" s="15">
        <v>0</v>
      </c>
      <c r="DT41" s="15">
        <v>0.3401360544217687</v>
      </c>
      <c r="DU41" s="16">
        <v>100</v>
      </c>
    </row>
    <row r="42" spans="1:125" x14ac:dyDescent="0.2">
      <c r="A42" s="52" t="s">
        <v>229</v>
      </c>
      <c r="B42" s="44" t="s">
        <v>309</v>
      </c>
      <c r="C42" s="15">
        <v>0</v>
      </c>
      <c r="D42" s="15">
        <v>0</v>
      </c>
      <c r="E42" s="15">
        <v>0</v>
      </c>
      <c r="F42" s="15">
        <v>0</v>
      </c>
      <c r="G42" s="15">
        <v>0.58939096267190572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1.1787819253438114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0.19646365422396855</v>
      </c>
      <c r="AC42" s="15">
        <v>0</v>
      </c>
      <c r="AD42" s="15">
        <v>0</v>
      </c>
      <c r="AE42" s="15">
        <v>0</v>
      </c>
      <c r="AF42" s="15">
        <v>0.58939096267190572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15">
        <v>0</v>
      </c>
      <c r="BV42" s="15">
        <v>0</v>
      </c>
      <c r="BW42" s="15">
        <v>0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>
        <v>0</v>
      </c>
      <c r="CN42" s="15">
        <v>0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0</v>
      </c>
      <c r="CV42" s="15">
        <v>0</v>
      </c>
      <c r="CW42" s="15">
        <v>85.854616895874258</v>
      </c>
      <c r="CX42" s="15">
        <v>7.6620825147347738</v>
      </c>
      <c r="CY42" s="15">
        <v>0</v>
      </c>
      <c r="CZ42" s="15">
        <v>0.19646365422396855</v>
      </c>
      <c r="DA42" s="15">
        <v>0.98231827111984282</v>
      </c>
      <c r="DB42" s="15">
        <v>0.19646365422396855</v>
      </c>
      <c r="DC42" s="15">
        <v>0</v>
      </c>
      <c r="DD42" s="15">
        <v>0.39292730844793711</v>
      </c>
      <c r="DE42" s="15">
        <v>1.37524557956778</v>
      </c>
      <c r="DF42" s="15">
        <v>0</v>
      </c>
      <c r="DG42" s="15">
        <v>0</v>
      </c>
      <c r="DH42" s="15">
        <v>0</v>
      </c>
      <c r="DI42" s="15">
        <v>0</v>
      </c>
      <c r="DJ42" s="15">
        <v>0</v>
      </c>
      <c r="DK42" s="15">
        <v>0.19646365422396855</v>
      </c>
      <c r="DL42" s="15">
        <v>0</v>
      </c>
      <c r="DM42" s="15">
        <v>0</v>
      </c>
      <c r="DN42" s="15">
        <v>0</v>
      </c>
      <c r="DO42" s="15">
        <v>0.58939096267190572</v>
      </c>
      <c r="DP42" s="15">
        <v>0</v>
      </c>
      <c r="DQ42" s="15">
        <v>0</v>
      </c>
      <c r="DR42" s="15">
        <v>0</v>
      </c>
      <c r="DS42" s="15">
        <v>0</v>
      </c>
      <c r="DT42" s="15">
        <v>0</v>
      </c>
      <c r="DU42" s="16">
        <v>100</v>
      </c>
    </row>
    <row r="43" spans="1:125" x14ac:dyDescent="0.2">
      <c r="A43" s="52" t="s">
        <v>231</v>
      </c>
      <c r="B43" s="44" t="s">
        <v>230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0</v>
      </c>
      <c r="CV43" s="15">
        <v>0</v>
      </c>
      <c r="CW43" s="15">
        <v>0</v>
      </c>
      <c r="CX43" s="15">
        <v>0</v>
      </c>
      <c r="CY43" s="15">
        <v>0</v>
      </c>
      <c r="CZ43" s="15">
        <v>0</v>
      </c>
      <c r="DA43" s="15">
        <v>0</v>
      </c>
      <c r="DB43" s="15">
        <v>0</v>
      </c>
      <c r="DC43" s="15">
        <v>0</v>
      </c>
      <c r="DD43" s="15">
        <v>0</v>
      </c>
      <c r="DE43" s="15">
        <v>0</v>
      </c>
      <c r="DF43" s="15">
        <v>0</v>
      </c>
      <c r="DG43" s="15">
        <v>0</v>
      </c>
      <c r="DH43" s="15">
        <v>0</v>
      </c>
      <c r="DI43" s="15">
        <v>0</v>
      </c>
      <c r="DJ43" s="15">
        <v>0</v>
      </c>
      <c r="DK43" s="15">
        <v>0</v>
      </c>
      <c r="DL43" s="15">
        <v>0</v>
      </c>
      <c r="DM43" s="15">
        <v>85.714285714285708</v>
      </c>
      <c r="DN43" s="15">
        <v>14.285714285714285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5">
        <v>0</v>
      </c>
      <c r="DU43" s="16">
        <v>100</v>
      </c>
    </row>
    <row r="44" spans="1:125" x14ac:dyDescent="0.2">
      <c r="A44" s="7" t="s">
        <v>232</v>
      </c>
      <c r="B44" s="7" t="s">
        <v>310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0.53475935828876997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0.26737967914438499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0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15">
        <v>0</v>
      </c>
      <c r="DA44" s="15">
        <v>0</v>
      </c>
      <c r="DB44" s="15">
        <v>0</v>
      </c>
      <c r="DC44" s="15">
        <v>0</v>
      </c>
      <c r="DD44" s="15">
        <v>0</v>
      </c>
      <c r="DE44" s="15">
        <v>0</v>
      </c>
      <c r="DF44" s="15">
        <v>0</v>
      </c>
      <c r="DG44" s="15">
        <v>0.53475935828876997</v>
      </c>
      <c r="DH44" s="15">
        <v>0</v>
      </c>
      <c r="DI44" s="15">
        <v>5.8823529411764701</v>
      </c>
      <c r="DJ44" s="15">
        <v>92.780748663101605</v>
      </c>
      <c r="DK44" s="15">
        <v>0</v>
      </c>
      <c r="DL44" s="15">
        <v>0</v>
      </c>
      <c r="DM44" s="15">
        <v>0</v>
      </c>
      <c r="DN44" s="15">
        <v>0</v>
      </c>
      <c r="DO44" s="15">
        <v>0</v>
      </c>
      <c r="DP44" s="15">
        <v>0</v>
      </c>
      <c r="DQ44" s="15">
        <v>0</v>
      </c>
      <c r="DR44" s="15">
        <v>0</v>
      </c>
      <c r="DS44" s="15">
        <v>0</v>
      </c>
      <c r="DT44" s="15">
        <v>0</v>
      </c>
      <c r="DU44" s="16">
        <v>100</v>
      </c>
    </row>
    <row r="45" spans="1:125" x14ac:dyDescent="0.2">
      <c r="A45" s="7" t="s">
        <v>234</v>
      </c>
      <c r="B45" s="7" t="s">
        <v>233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0.84033613445378152</v>
      </c>
      <c r="P45" s="15">
        <v>0</v>
      </c>
      <c r="Q45" s="15">
        <v>0</v>
      </c>
      <c r="R45" s="15">
        <v>0</v>
      </c>
      <c r="S45" s="15">
        <v>0</v>
      </c>
      <c r="T45" s="15">
        <v>0.42016806722689076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3.3613445378151261</v>
      </c>
      <c r="AJ45" s="15">
        <v>0</v>
      </c>
      <c r="AK45" s="15">
        <v>0</v>
      </c>
      <c r="AL45" s="15">
        <v>0</v>
      </c>
      <c r="AM45" s="15">
        <v>0</v>
      </c>
      <c r="AN45" s="15">
        <v>1.2605042016806722</v>
      </c>
      <c r="AO45" s="15">
        <v>0</v>
      </c>
      <c r="AP45" s="15">
        <v>0.42016806722689076</v>
      </c>
      <c r="AQ45" s="15">
        <v>7.1428571428571423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3.7815126050420167</v>
      </c>
      <c r="BA45" s="15">
        <v>4.6218487394957988</v>
      </c>
      <c r="BB45" s="15">
        <v>2.9411764705882351</v>
      </c>
      <c r="BC45" s="15">
        <v>0</v>
      </c>
      <c r="BD45" s="15">
        <v>15.546218487394958</v>
      </c>
      <c r="BE45" s="15">
        <v>9.6638655462184886</v>
      </c>
      <c r="BF45" s="15">
        <v>0</v>
      </c>
      <c r="BG45" s="15">
        <v>0</v>
      </c>
      <c r="BH45" s="15">
        <v>2.1008403361344539</v>
      </c>
      <c r="BI45" s="15">
        <v>0</v>
      </c>
      <c r="BJ45" s="15">
        <v>0</v>
      </c>
      <c r="BK45" s="15">
        <v>0.84033613445378152</v>
      </c>
      <c r="BL45" s="15">
        <v>0</v>
      </c>
      <c r="BM45" s="15">
        <v>0</v>
      </c>
      <c r="BN45" s="15">
        <v>1.2605042016806722</v>
      </c>
      <c r="BO45" s="15">
        <v>2.5210084033613445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0</v>
      </c>
      <c r="CP45" s="15">
        <v>0</v>
      </c>
      <c r="CQ45" s="15">
        <v>0</v>
      </c>
      <c r="CR45" s="15">
        <v>0</v>
      </c>
      <c r="CS45" s="15">
        <v>0</v>
      </c>
      <c r="CT45" s="15">
        <v>0</v>
      </c>
      <c r="CU45" s="15">
        <v>0.42016806722689076</v>
      </c>
      <c r="CV45" s="15">
        <v>0</v>
      </c>
      <c r="CW45" s="15">
        <v>0</v>
      </c>
      <c r="CX45" s="15">
        <v>0</v>
      </c>
      <c r="CY45" s="15">
        <v>0</v>
      </c>
      <c r="CZ45" s="15">
        <v>0</v>
      </c>
      <c r="DA45" s="15">
        <v>7.1428571428571423</v>
      </c>
      <c r="DB45" s="15">
        <v>0</v>
      </c>
      <c r="DC45" s="15">
        <v>5.0420168067226889</v>
      </c>
      <c r="DD45" s="15">
        <v>0</v>
      </c>
      <c r="DE45" s="15">
        <v>1.2605042016806722</v>
      </c>
      <c r="DF45" s="15">
        <v>21.428571428571427</v>
      </c>
      <c r="DG45" s="15">
        <v>0</v>
      </c>
      <c r="DH45" s="15">
        <v>0</v>
      </c>
      <c r="DI45" s="15">
        <v>0</v>
      </c>
      <c r="DJ45" s="15">
        <v>0</v>
      </c>
      <c r="DK45" s="15">
        <v>0</v>
      </c>
      <c r="DL45" s="15">
        <v>7.5630252100840334</v>
      </c>
      <c r="DM45" s="15">
        <v>0.42016806722689076</v>
      </c>
      <c r="DN45" s="15">
        <v>0</v>
      </c>
      <c r="DO45" s="15">
        <v>0</v>
      </c>
      <c r="DP45" s="15">
        <v>0</v>
      </c>
      <c r="DQ45" s="15">
        <v>0</v>
      </c>
      <c r="DR45" s="15">
        <v>0</v>
      </c>
      <c r="DS45" s="15">
        <v>0</v>
      </c>
      <c r="DT45" s="15">
        <v>0</v>
      </c>
      <c r="DU45" s="16">
        <v>100</v>
      </c>
    </row>
    <row r="46" spans="1:125" x14ac:dyDescent="0.2">
      <c r="A46" s="7" t="s">
        <v>235</v>
      </c>
      <c r="B46" s="7" t="s">
        <v>311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0.77519379844961245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1.5503875968992249</v>
      </c>
      <c r="AL46" s="15">
        <v>0</v>
      </c>
      <c r="AM46" s="15">
        <v>6.2015503875968996</v>
      </c>
      <c r="AN46" s="15">
        <v>0</v>
      </c>
      <c r="AO46" s="15">
        <v>4.6511627906976747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3.8759689922480618</v>
      </c>
      <c r="BH46" s="15">
        <v>10.852713178294573</v>
      </c>
      <c r="BI46" s="15">
        <v>0</v>
      </c>
      <c r="BJ46" s="15">
        <v>5.4263565891472867</v>
      </c>
      <c r="BK46" s="15">
        <v>1.5503875968992249</v>
      </c>
      <c r="BL46" s="15">
        <v>0.77519379844961245</v>
      </c>
      <c r="BM46" s="15">
        <v>0</v>
      </c>
      <c r="BN46" s="15">
        <v>0</v>
      </c>
      <c r="BO46" s="15">
        <v>0</v>
      </c>
      <c r="BP46" s="15">
        <v>0.77519379844961245</v>
      </c>
      <c r="BQ46" s="15">
        <v>0</v>
      </c>
      <c r="BR46" s="15">
        <v>0</v>
      </c>
      <c r="BS46" s="15">
        <v>62.015503875968989</v>
      </c>
      <c r="BT46" s="15">
        <v>0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1.5503875968992249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>
        <v>0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0</v>
      </c>
      <c r="CV46" s="15">
        <v>0</v>
      </c>
      <c r="CW46" s="15">
        <v>0</v>
      </c>
      <c r="CX46" s="15">
        <v>0</v>
      </c>
      <c r="CY46" s="15">
        <v>0</v>
      </c>
      <c r="CZ46" s="15">
        <v>0</v>
      </c>
      <c r="DA46" s="15">
        <v>0</v>
      </c>
      <c r="DB46" s="15">
        <v>0</v>
      </c>
      <c r="DC46" s="15">
        <v>0</v>
      </c>
      <c r="DD46" s="15">
        <v>0</v>
      </c>
      <c r="DE46" s="15">
        <v>0</v>
      </c>
      <c r="DF46" s="15">
        <v>0</v>
      </c>
      <c r="DG46" s="15">
        <v>0</v>
      </c>
      <c r="DH46" s="15">
        <v>0</v>
      </c>
      <c r="DI46" s="15">
        <v>0</v>
      </c>
      <c r="DJ46" s="15">
        <v>0</v>
      </c>
      <c r="DK46" s="15">
        <v>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5">
        <v>0</v>
      </c>
      <c r="DU46" s="16">
        <v>100</v>
      </c>
    </row>
    <row r="47" spans="1:125" x14ac:dyDescent="0.2">
      <c r="A47" s="7" t="s">
        <v>236</v>
      </c>
      <c r="B47" s="7" t="s">
        <v>312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1.4925373134328357</v>
      </c>
      <c r="AB47" s="15">
        <v>0</v>
      </c>
      <c r="AC47" s="15">
        <v>1.4925373134328357</v>
      </c>
      <c r="AD47" s="15">
        <v>34.328358208955223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1.4925373134328357</v>
      </c>
      <c r="BB47" s="15">
        <v>0</v>
      </c>
      <c r="BC47" s="15">
        <v>7.4626865671641784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0</v>
      </c>
      <c r="CO47" s="15">
        <v>0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5">
        <v>0</v>
      </c>
      <c r="CW47" s="15">
        <v>0</v>
      </c>
      <c r="CX47" s="15">
        <v>2.9850746268656714</v>
      </c>
      <c r="CY47" s="15">
        <v>0</v>
      </c>
      <c r="CZ47" s="15">
        <v>0</v>
      </c>
      <c r="DA47" s="15">
        <v>1.4925373134328357</v>
      </c>
      <c r="DB47" s="15">
        <v>17.910447761194028</v>
      </c>
      <c r="DC47" s="15">
        <v>22.388059701492537</v>
      </c>
      <c r="DD47" s="15">
        <v>0</v>
      </c>
      <c r="DE47" s="15">
        <v>1.4925373134328357</v>
      </c>
      <c r="DF47" s="15">
        <v>0</v>
      </c>
      <c r="DG47" s="15">
        <v>1.4925373134328357</v>
      </c>
      <c r="DH47" s="15">
        <v>4.4776119402985071</v>
      </c>
      <c r="DI47" s="15">
        <v>0</v>
      </c>
      <c r="DJ47" s="15">
        <v>0</v>
      </c>
      <c r="DK47" s="15">
        <v>1.4925373134328357</v>
      </c>
      <c r="DL47" s="15">
        <v>0</v>
      </c>
      <c r="DM47" s="15">
        <v>0</v>
      </c>
      <c r="DN47" s="15">
        <v>0</v>
      </c>
      <c r="DO47" s="15">
        <v>0</v>
      </c>
      <c r="DP47" s="15">
        <v>0</v>
      </c>
      <c r="DQ47" s="15">
        <v>0</v>
      </c>
      <c r="DR47" s="15">
        <v>0</v>
      </c>
      <c r="DS47" s="15">
        <v>0</v>
      </c>
      <c r="DT47" s="15">
        <v>0</v>
      </c>
      <c r="DU47" s="16">
        <v>100</v>
      </c>
    </row>
    <row r="48" spans="1:125" x14ac:dyDescent="0.2">
      <c r="A48" s="7" t="s">
        <v>237</v>
      </c>
      <c r="B48" s="7" t="s">
        <v>313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19.298245614035086</v>
      </c>
      <c r="AI48" s="15">
        <v>0</v>
      </c>
      <c r="AJ48" s="15">
        <v>4.5614035087719298</v>
      </c>
      <c r="AK48" s="15">
        <v>0</v>
      </c>
      <c r="AL48" s="15">
        <v>0</v>
      </c>
      <c r="AM48" s="15">
        <v>10.87719298245614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0.35087719298245612</v>
      </c>
      <c r="AU48" s="15">
        <v>0</v>
      </c>
      <c r="AV48" s="15">
        <v>2.4561403508771931</v>
      </c>
      <c r="AW48" s="15">
        <v>0</v>
      </c>
      <c r="AX48" s="15">
        <v>1.4035087719298245</v>
      </c>
      <c r="AY48" s="15">
        <v>0</v>
      </c>
      <c r="AZ48" s="15">
        <v>0</v>
      </c>
      <c r="BA48" s="15">
        <v>0</v>
      </c>
      <c r="BB48" s="15">
        <v>0.35087719298245612</v>
      </c>
      <c r="BC48" s="15">
        <v>0</v>
      </c>
      <c r="BD48" s="15">
        <v>0</v>
      </c>
      <c r="BE48" s="15">
        <v>0</v>
      </c>
      <c r="BF48" s="15">
        <v>0.35087719298245612</v>
      </c>
      <c r="BG48" s="15">
        <v>0</v>
      </c>
      <c r="BH48" s="15">
        <v>1.0526315789473684</v>
      </c>
      <c r="BI48" s="15">
        <v>4.2105263157894735</v>
      </c>
      <c r="BJ48" s="15">
        <v>1.0526315789473684</v>
      </c>
      <c r="BK48" s="15">
        <v>29.473684210526311</v>
      </c>
      <c r="BL48" s="15">
        <v>2.1052631578947367</v>
      </c>
      <c r="BM48" s="15">
        <v>0.70175438596491224</v>
      </c>
      <c r="BN48" s="15">
        <v>0.70175438596491224</v>
      </c>
      <c r="BO48" s="15">
        <v>6.666666666666667</v>
      </c>
      <c r="BP48" s="15">
        <v>0</v>
      </c>
      <c r="BQ48" s="15">
        <v>0</v>
      </c>
      <c r="BR48" s="15">
        <v>0</v>
      </c>
      <c r="BS48" s="15">
        <v>0</v>
      </c>
      <c r="BT48" s="15">
        <v>0</v>
      </c>
      <c r="BU48" s="15">
        <v>0</v>
      </c>
      <c r="BV48" s="15">
        <v>0</v>
      </c>
      <c r="BW48" s="15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0</v>
      </c>
      <c r="CE48" s="15">
        <v>0</v>
      </c>
      <c r="CF48" s="15">
        <v>0</v>
      </c>
      <c r="CG48" s="15">
        <v>0.70175438596491224</v>
      </c>
      <c r="CH48" s="15">
        <v>0</v>
      </c>
      <c r="CI48" s="15">
        <v>0</v>
      </c>
      <c r="CJ48" s="15">
        <v>0</v>
      </c>
      <c r="CK48" s="15">
        <v>4.2105263157894735</v>
      </c>
      <c r="CL48" s="15">
        <v>6.666666666666667</v>
      </c>
      <c r="CM48" s="15">
        <v>0.35087719298245612</v>
      </c>
      <c r="CN48" s="15">
        <v>0.35087719298245612</v>
      </c>
      <c r="CO48" s="15">
        <v>0</v>
      </c>
      <c r="CP48" s="15">
        <v>0.35087719298245612</v>
      </c>
      <c r="CQ48" s="15">
        <v>0</v>
      </c>
      <c r="CR48" s="15">
        <v>0.35087719298245612</v>
      </c>
      <c r="CS48" s="15">
        <v>0</v>
      </c>
      <c r="CT48" s="15">
        <v>0</v>
      </c>
      <c r="CU48" s="15">
        <v>0</v>
      </c>
      <c r="CV48" s="15">
        <v>0</v>
      </c>
      <c r="CW48" s="15">
        <v>0</v>
      </c>
      <c r="CX48" s="15">
        <v>0.35087719298245612</v>
      </c>
      <c r="CY48" s="15">
        <v>0</v>
      </c>
      <c r="CZ48" s="15">
        <v>0</v>
      </c>
      <c r="DA48" s="15">
        <v>1.0526315789473684</v>
      </c>
      <c r="DB48" s="15">
        <v>0</v>
      </c>
      <c r="DC48" s="15">
        <v>0</v>
      </c>
      <c r="DD48" s="15">
        <v>0</v>
      </c>
      <c r="DE48" s="15">
        <v>0</v>
      </c>
      <c r="DF48" s="15">
        <v>0</v>
      </c>
      <c r="DG48" s="15">
        <v>0</v>
      </c>
      <c r="DH48" s="15">
        <v>0</v>
      </c>
      <c r="DI48" s="15">
        <v>0</v>
      </c>
      <c r="DJ48" s="15">
        <v>0</v>
      </c>
      <c r="DK48" s="15">
        <v>0</v>
      </c>
      <c r="DL48" s="15">
        <v>0</v>
      </c>
      <c r="DM48" s="15">
        <v>0</v>
      </c>
      <c r="DN48" s="15">
        <v>0</v>
      </c>
      <c r="DO48" s="15">
        <v>0</v>
      </c>
      <c r="DP48" s="15">
        <v>0</v>
      </c>
      <c r="DQ48" s="15">
        <v>0</v>
      </c>
      <c r="DR48" s="15">
        <v>0</v>
      </c>
      <c r="DS48" s="15">
        <v>0</v>
      </c>
      <c r="DT48" s="15">
        <v>0</v>
      </c>
      <c r="DU48" s="16">
        <v>100</v>
      </c>
    </row>
    <row r="49" spans="1:125" x14ac:dyDescent="0.2">
      <c r="A49" s="7" t="s">
        <v>239</v>
      </c>
      <c r="B49" s="7" t="s">
        <v>238</v>
      </c>
      <c r="C49" s="15">
        <v>0</v>
      </c>
      <c r="D49" s="15">
        <v>0</v>
      </c>
      <c r="E49" s="15">
        <v>0.36900369003690037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0.36900369003690037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0.36900369003690037</v>
      </c>
      <c r="AE49" s="15">
        <v>1.4760147601476015</v>
      </c>
      <c r="AF49" s="15">
        <v>6.6420664206642073</v>
      </c>
      <c r="AG49" s="15">
        <v>0</v>
      </c>
      <c r="AH49" s="15">
        <v>0</v>
      </c>
      <c r="AI49" s="15">
        <v>0.36900369003690037</v>
      </c>
      <c r="AJ49" s="15">
        <v>0.36900369003690037</v>
      </c>
      <c r="AK49" s="15">
        <v>2.9520295202952029</v>
      </c>
      <c r="AL49" s="15">
        <v>77.490774907749085</v>
      </c>
      <c r="AM49" s="15">
        <v>0</v>
      </c>
      <c r="AN49" s="15">
        <v>0.73800738007380073</v>
      </c>
      <c r="AO49" s="15">
        <v>0.36900369003690037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0.36900369003690037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0.36900369003690037</v>
      </c>
      <c r="BP49" s="15">
        <v>0</v>
      </c>
      <c r="BQ49" s="15">
        <v>0.36900369003690037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0.73800738007380073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0</v>
      </c>
      <c r="CV49" s="15">
        <v>0</v>
      </c>
      <c r="CW49" s="15">
        <v>0</v>
      </c>
      <c r="CX49" s="15">
        <v>0</v>
      </c>
      <c r="CY49" s="15">
        <v>0</v>
      </c>
      <c r="CZ49" s="15">
        <v>0</v>
      </c>
      <c r="DA49" s="15">
        <v>0</v>
      </c>
      <c r="DB49" s="15">
        <v>0</v>
      </c>
      <c r="DC49" s="15">
        <v>0</v>
      </c>
      <c r="DD49" s="15">
        <v>0</v>
      </c>
      <c r="DE49" s="15">
        <v>4.0590405904059041</v>
      </c>
      <c r="DF49" s="15">
        <v>1.4760147601476015</v>
      </c>
      <c r="DG49" s="15">
        <v>0</v>
      </c>
      <c r="DH49" s="15">
        <v>0</v>
      </c>
      <c r="DI49" s="15">
        <v>0</v>
      </c>
      <c r="DJ49" s="15">
        <v>0</v>
      </c>
      <c r="DK49" s="15">
        <v>0</v>
      </c>
      <c r="DL49" s="15">
        <v>1.107011070110701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5">
        <v>0</v>
      </c>
      <c r="DU49" s="16">
        <v>100</v>
      </c>
    </row>
    <row r="50" spans="1:125" x14ac:dyDescent="0.2">
      <c r="A50" s="7" t="s">
        <v>241</v>
      </c>
      <c r="B50" s="7" t="s">
        <v>240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1.2121212121212122</v>
      </c>
      <c r="BG50" s="15">
        <v>0</v>
      </c>
      <c r="BH50" s="15">
        <v>6.666666666666667</v>
      </c>
      <c r="BI50" s="15">
        <v>0</v>
      </c>
      <c r="BJ50" s="15">
        <v>0.60606060606060608</v>
      </c>
      <c r="BK50" s="15">
        <v>7.2727272727272725</v>
      </c>
      <c r="BL50" s="15">
        <v>1.2121212121212122</v>
      </c>
      <c r="BM50" s="15">
        <v>0</v>
      </c>
      <c r="BN50" s="15">
        <v>4.8484848484848486</v>
      </c>
      <c r="BO50" s="15">
        <v>17.575757575757574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0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32.121212121212125</v>
      </c>
      <c r="CL50" s="15">
        <v>0</v>
      </c>
      <c r="CM50" s="15">
        <v>7.2727272727272725</v>
      </c>
      <c r="CN50" s="15">
        <v>19.393939393939394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1.8181818181818181</v>
      </c>
      <c r="CV50" s="15">
        <v>0</v>
      </c>
      <c r="CW50" s="15">
        <v>0</v>
      </c>
      <c r="CX50" s="15">
        <v>0</v>
      </c>
      <c r="CY50" s="15">
        <v>0</v>
      </c>
      <c r="CZ50" s="15">
        <v>0</v>
      </c>
      <c r="DA50" s="15">
        <v>0</v>
      </c>
      <c r="DB50" s="15">
        <v>0</v>
      </c>
      <c r="DC50" s="15">
        <v>0</v>
      </c>
      <c r="DD50" s="15">
        <v>0</v>
      </c>
      <c r="DE50" s="15">
        <v>0</v>
      </c>
      <c r="DF50" s="15">
        <v>0</v>
      </c>
      <c r="DG50" s="15">
        <v>0</v>
      </c>
      <c r="DH50" s="15">
        <v>0</v>
      </c>
      <c r="DI50" s="15">
        <v>0</v>
      </c>
      <c r="DJ50" s="15">
        <v>0</v>
      </c>
      <c r="DK50" s="15">
        <v>0</v>
      </c>
      <c r="DL50" s="15">
        <v>0</v>
      </c>
      <c r="DM50" s="15">
        <v>0</v>
      </c>
      <c r="DN50" s="15">
        <v>0</v>
      </c>
      <c r="DO50" s="15">
        <v>0</v>
      </c>
      <c r="DP50" s="15">
        <v>0</v>
      </c>
      <c r="DQ50" s="15">
        <v>0</v>
      </c>
      <c r="DR50" s="15">
        <v>0</v>
      </c>
      <c r="DS50" s="15">
        <v>0</v>
      </c>
      <c r="DT50" s="15">
        <v>0</v>
      </c>
      <c r="DU50" s="16">
        <v>100</v>
      </c>
    </row>
    <row r="51" spans="1:125" x14ac:dyDescent="0.2">
      <c r="A51" s="7" t="s">
        <v>242</v>
      </c>
      <c r="B51" s="7" t="s">
        <v>314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3.6363636363636362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47.272727272727273</v>
      </c>
      <c r="BI51" s="15">
        <v>0</v>
      </c>
      <c r="BJ51" s="15">
        <v>47.272727272727273</v>
      </c>
      <c r="BK51" s="15">
        <v>1.8181818181818181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0</v>
      </c>
      <c r="CE51" s="15">
        <v>0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0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0</v>
      </c>
      <c r="CY51" s="15">
        <v>0</v>
      </c>
      <c r="CZ51" s="15">
        <v>0</v>
      </c>
      <c r="DA51" s="15">
        <v>0</v>
      </c>
      <c r="DB51" s="15">
        <v>0</v>
      </c>
      <c r="DC51" s="15">
        <v>0</v>
      </c>
      <c r="DD51" s="15">
        <v>0</v>
      </c>
      <c r="DE51" s="15">
        <v>0</v>
      </c>
      <c r="DF51" s="15">
        <v>0</v>
      </c>
      <c r="DG51" s="15">
        <v>0</v>
      </c>
      <c r="DH51" s="15">
        <v>0</v>
      </c>
      <c r="DI51" s="15">
        <v>0</v>
      </c>
      <c r="DJ51" s="15">
        <v>0</v>
      </c>
      <c r="DK51" s="15">
        <v>0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5">
        <v>0</v>
      </c>
      <c r="DU51" s="16">
        <v>100</v>
      </c>
    </row>
    <row r="52" spans="1:125" x14ac:dyDescent="0.2">
      <c r="A52" s="7" t="s">
        <v>243</v>
      </c>
      <c r="B52" s="7" t="s">
        <v>409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1.9011406844106464</v>
      </c>
      <c r="AD52" s="15">
        <v>0.76045627376425851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0.38022813688212925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0</v>
      </c>
      <c r="BU52" s="15"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0</v>
      </c>
      <c r="CD52" s="15">
        <v>0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0</v>
      </c>
      <c r="CN52" s="15">
        <v>0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0</v>
      </c>
      <c r="CV52" s="15">
        <v>0</v>
      </c>
      <c r="CW52" s="15">
        <v>24.714828897338403</v>
      </c>
      <c r="CX52" s="15">
        <v>3.8022813688212929</v>
      </c>
      <c r="CY52" s="15">
        <v>5.7034220532319395</v>
      </c>
      <c r="CZ52" s="15">
        <v>2.2813688212927756</v>
      </c>
      <c r="DA52" s="15">
        <v>19.391634980988592</v>
      </c>
      <c r="DB52" s="15">
        <v>0</v>
      </c>
      <c r="DC52" s="15">
        <v>0</v>
      </c>
      <c r="DD52" s="15">
        <v>0</v>
      </c>
      <c r="DE52" s="15">
        <v>0</v>
      </c>
      <c r="DF52" s="15">
        <v>0</v>
      </c>
      <c r="DG52" s="15">
        <v>0</v>
      </c>
      <c r="DH52" s="15">
        <v>0</v>
      </c>
      <c r="DI52" s="15">
        <v>2.2813688212927756</v>
      </c>
      <c r="DJ52" s="15">
        <v>0</v>
      </c>
      <c r="DK52" s="15">
        <v>12.547528517110266</v>
      </c>
      <c r="DL52" s="15">
        <v>0</v>
      </c>
      <c r="DM52" s="15">
        <v>0</v>
      </c>
      <c r="DN52" s="15">
        <v>9.1254752851711025</v>
      </c>
      <c r="DO52" s="15">
        <v>0</v>
      </c>
      <c r="DP52" s="15">
        <v>17.110266159695815</v>
      </c>
      <c r="DQ52" s="15">
        <v>0</v>
      </c>
      <c r="DR52" s="15">
        <v>0</v>
      </c>
      <c r="DS52" s="15">
        <v>0</v>
      </c>
      <c r="DT52" s="15">
        <v>0</v>
      </c>
      <c r="DU52" s="16">
        <v>100</v>
      </c>
    </row>
    <row r="53" spans="1:125" x14ac:dyDescent="0.2">
      <c r="A53" s="52" t="s">
        <v>245</v>
      </c>
      <c r="B53" s="44" t="s">
        <v>244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>
        <v>0</v>
      </c>
      <c r="CO53" s="15">
        <v>0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0</v>
      </c>
      <c r="CV53" s="15">
        <v>0</v>
      </c>
      <c r="CW53" s="15">
        <v>44.444444444444443</v>
      </c>
      <c r="CX53" s="15">
        <v>22.222222222222221</v>
      </c>
      <c r="CY53" s="15">
        <v>0</v>
      </c>
      <c r="CZ53" s="15">
        <v>0</v>
      </c>
      <c r="DA53" s="15">
        <v>0</v>
      </c>
      <c r="DB53" s="15">
        <v>0</v>
      </c>
      <c r="DC53" s="15">
        <v>0</v>
      </c>
      <c r="DD53" s="15">
        <v>0</v>
      </c>
      <c r="DE53" s="15">
        <v>0</v>
      </c>
      <c r="DF53" s="15">
        <v>0</v>
      </c>
      <c r="DG53" s="15">
        <v>0</v>
      </c>
      <c r="DH53" s="15">
        <v>0</v>
      </c>
      <c r="DI53" s="15">
        <v>0</v>
      </c>
      <c r="DJ53" s="15">
        <v>0</v>
      </c>
      <c r="DK53" s="15">
        <v>0</v>
      </c>
      <c r="DL53" s="15">
        <v>0</v>
      </c>
      <c r="DM53" s="15">
        <v>0</v>
      </c>
      <c r="DN53" s="15">
        <v>0</v>
      </c>
      <c r="DO53" s="15">
        <v>0</v>
      </c>
      <c r="DP53" s="15">
        <v>5.5555555555555554</v>
      </c>
      <c r="DQ53" s="15">
        <v>0</v>
      </c>
      <c r="DR53" s="15">
        <v>0</v>
      </c>
      <c r="DS53" s="15">
        <v>0</v>
      </c>
      <c r="DT53" s="15">
        <v>27.777777777777779</v>
      </c>
      <c r="DU53" s="16">
        <v>100</v>
      </c>
    </row>
    <row r="54" spans="1:125" x14ac:dyDescent="0.2">
      <c r="A54" s="52" t="s">
        <v>246</v>
      </c>
      <c r="B54" s="44" t="s">
        <v>315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14.285714285714285</v>
      </c>
      <c r="AT54" s="15">
        <v>0</v>
      </c>
      <c r="AU54" s="15">
        <v>0</v>
      </c>
      <c r="AV54" s="15">
        <v>2.8571428571428572</v>
      </c>
      <c r="AW54" s="15">
        <v>0</v>
      </c>
      <c r="AX54" s="15">
        <v>2.8571428571428572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0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0</v>
      </c>
      <c r="CN54" s="15">
        <v>0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0</v>
      </c>
      <c r="CV54" s="15">
        <v>34.285714285714285</v>
      </c>
      <c r="CW54" s="15">
        <v>0</v>
      </c>
      <c r="CX54" s="15">
        <v>0</v>
      </c>
      <c r="CY54" s="15">
        <v>34.285714285714285</v>
      </c>
      <c r="CZ54" s="15">
        <v>11.428571428571429</v>
      </c>
      <c r="DA54" s="15">
        <v>0</v>
      </c>
      <c r="DB54" s="15">
        <v>0</v>
      </c>
      <c r="DC54" s="15">
        <v>0</v>
      </c>
      <c r="DD54" s="15">
        <v>0</v>
      </c>
      <c r="DE54" s="15">
        <v>0</v>
      </c>
      <c r="DF54" s="15">
        <v>0</v>
      </c>
      <c r="DG54" s="15">
        <v>0</v>
      </c>
      <c r="DH54" s="15">
        <v>0</v>
      </c>
      <c r="DI54" s="15">
        <v>0</v>
      </c>
      <c r="DJ54" s="15">
        <v>0</v>
      </c>
      <c r="DK54" s="15">
        <v>0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5">
        <v>0</v>
      </c>
      <c r="DU54" s="16">
        <v>100</v>
      </c>
    </row>
    <row r="55" spans="1:125" x14ac:dyDescent="0.2">
      <c r="A55" s="52" t="s">
        <v>247</v>
      </c>
      <c r="B55" s="44" t="s">
        <v>316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1.5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1</v>
      </c>
      <c r="AL55" s="15">
        <v>0</v>
      </c>
      <c r="AM55" s="15">
        <v>0</v>
      </c>
      <c r="AN55" s="15">
        <v>0.5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5">
        <v>0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0</v>
      </c>
      <c r="CV55" s="15">
        <v>45.5</v>
      </c>
      <c r="CW55" s="15">
        <v>0</v>
      </c>
      <c r="CX55" s="15">
        <v>0</v>
      </c>
      <c r="CY55" s="15">
        <v>43</v>
      </c>
      <c r="CZ55" s="15">
        <v>8.5</v>
      </c>
      <c r="DA55" s="15">
        <v>0</v>
      </c>
      <c r="DB55" s="15">
        <v>0</v>
      </c>
      <c r="DC55" s="15">
        <v>0</v>
      </c>
      <c r="DD55" s="15">
        <v>0</v>
      </c>
      <c r="DE55" s="15">
        <v>0</v>
      </c>
      <c r="DF55" s="15">
        <v>0</v>
      </c>
      <c r="DG55" s="15">
        <v>0</v>
      </c>
      <c r="DH55" s="15">
        <v>0</v>
      </c>
      <c r="DI55" s="15">
        <v>0</v>
      </c>
      <c r="DJ55" s="15">
        <v>0</v>
      </c>
      <c r="DK55" s="15">
        <v>0</v>
      </c>
      <c r="DL55" s="15">
        <v>0</v>
      </c>
      <c r="DM55" s="15">
        <v>0</v>
      </c>
      <c r="DN55" s="15">
        <v>0</v>
      </c>
      <c r="DO55" s="15">
        <v>0</v>
      </c>
      <c r="DP55" s="15">
        <v>0</v>
      </c>
      <c r="DQ55" s="15">
        <v>0</v>
      </c>
      <c r="DR55" s="15">
        <v>0</v>
      </c>
      <c r="DS55" s="15">
        <v>0</v>
      </c>
      <c r="DT55" s="15">
        <v>0</v>
      </c>
      <c r="DU55" s="16">
        <v>100</v>
      </c>
    </row>
    <row r="56" spans="1:125" x14ac:dyDescent="0.2">
      <c r="A56" s="52" t="s">
        <v>248</v>
      </c>
      <c r="B56" s="44" t="s">
        <v>317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0</v>
      </c>
      <c r="CN56" s="15">
        <v>0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0</v>
      </c>
      <c r="CV56" s="15">
        <v>0</v>
      </c>
      <c r="CW56" s="15">
        <v>14.285714285714285</v>
      </c>
      <c r="CX56" s="15">
        <v>0</v>
      </c>
      <c r="CY56" s="15">
        <v>85.714285714285708</v>
      </c>
      <c r="CZ56" s="15">
        <v>0</v>
      </c>
      <c r="DA56" s="15">
        <v>0</v>
      </c>
      <c r="DB56" s="15">
        <v>0</v>
      </c>
      <c r="DC56" s="15">
        <v>0</v>
      </c>
      <c r="DD56" s="15">
        <v>0</v>
      </c>
      <c r="DE56" s="15">
        <v>0</v>
      </c>
      <c r="DF56" s="15">
        <v>0</v>
      </c>
      <c r="DG56" s="15">
        <v>0</v>
      </c>
      <c r="DH56" s="15">
        <v>0</v>
      </c>
      <c r="DI56" s="15">
        <v>0</v>
      </c>
      <c r="DJ56" s="15">
        <v>0</v>
      </c>
      <c r="DK56" s="15">
        <v>0</v>
      </c>
      <c r="DL56" s="15">
        <v>0</v>
      </c>
      <c r="DM56" s="15">
        <v>0</v>
      </c>
      <c r="DN56" s="15">
        <v>0</v>
      </c>
      <c r="DO56" s="15">
        <v>0</v>
      </c>
      <c r="DP56" s="15">
        <v>0</v>
      </c>
      <c r="DQ56" s="15">
        <v>0</v>
      </c>
      <c r="DR56" s="15">
        <v>0</v>
      </c>
      <c r="DS56" s="15">
        <v>0</v>
      </c>
      <c r="DT56" s="15">
        <v>0</v>
      </c>
      <c r="DU56" s="16">
        <v>100</v>
      </c>
    </row>
    <row r="57" spans="1:125" x14ac:dyDescent="0.2">
      <c r="A57" s="52" t="s">
        <v>250</v>
      </c>
      <c r="B57" s="44" t="s">
        <v>249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50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5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0</v>
      </c>
      <c r="BV57" s="15">
        <v>0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>
        <v>0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0</v>
      </c>
      <c r="CV57" s="15">
        <v>10</v>
      </c>
      <c r="CW57" s="15">
        <v>0</v>
      </c>
      <c r="CX57" s="15">
        <v>0</v>
      </c>
      <c r="CY57" s="15">
        <v>30</v>
      </c>
      <c r="CZ57" s="15">
        <v>5</v>
      </c>
      <c r="DA57" s="15">
        <v>0</v>
      </c>
      <c r="DB57" s="15">
        <v>0</v>
      </c>
      <c r="DC57" s="15">
        <v>0</v>
      </c>
      <c r="DD57" s="15">
        <v>0</v>
      </c>
      <c r="DE57" s="15">
        <v>0</v>
      </c>
      <c r="DF57" s="15">
        <v>0</v>
      </c>
      <c r="DG57" s="15">
        <v>0</v>
      </c>
      <c r="DH57" s="15">
        <v>0</v>
      </c>
      <c r="DI57" s="15">
        <v>0</v>
      </c>
      <c r="DJ57" s="15">
        <v>0</v>
      </c>
      <c r="DK57" s="15">
        <v>0</v>
      </c>
      <c r="DL57" s="15">
        <v>0</v>
      </c>
      <c r="DM57" s="15">
        <v>0</v>
      </c>
      <c r="DN57" s="15">
        <v>0</v>
      </c>
      <c r="DO57" s="15">
        <v>0</v>
      </c>
      <c r="DP57" s="15">
        <v>0</v>
      </c>
      <c r="DQ57" s="15">
        <v>0</v>
      </c>
      <c r="DR57" s="15">
        <v>0</v>
      </c>
      <c r="DS57" s="15">
        <v>0</v>
      </c>
      <c r="DT57" s="15">
        <v>0</v>
      </c>
      <c r="DU57" s="16">
        <v>100</v>
      </c>
    </row>
    <row r="58" spans="1:125" x14ac:dyDescent="0.2">
      <c r="A58" s="9" t="s">
        <v>319</v>
      </c>
      <c r="B58" s="53" t="s">
        <v>318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0.20920502092050208</v>
      </c>
      <c r="Y58" s="15">
        <v>0</v>
      </c>
      <c r="Z58" s="15">
        <v>0.62761506276150625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98.953974895397494</v>
      </c>
      <c r="AG58" s="15">
        <v>0.20920502092050208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0</v>
      </c>
      <c r="CN58" s="15">
        <v>0</v>
      </c>
      <c r="CO58" s="15">
        <v>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0</v>
      </c>
      <c r="CV58" s="15">
        <v>0</v>
      </c>
      <c r="CW58" s="15">
        <v>0</v>
      </c>
      <c r="CX58" s="15">
        <v>0</v>
      </c>
      <c r="CY58" s="15">
        <v>0</v>
      </c>
      <c r="CZ58" s="15">
        <v>0</v>
      </c>
      <c r="DA58" s="15">
        <v>0</v>
      </c>
      <c r="DB58" s="15">
        <v>0</v>
      </c>
      <c r="DC58" s="15">
        <v>0</v>
      </c>
      <c r="DD58" s="15">
        <v>0</v>
      </c>
      <c r="DE58" s="15">
        <v>0</v>
      </c>
      <c r="DF58" s="15">
        <v>0</v>
      </c>
      <c r="DG58" s="15">
        <v>0</v>
      </c>
      <c r="DH58" s="15">
        <v>0</v>
      </c>
      <c r="DI58" s="15">
        <v>0</v>
      </c>
      <c r="DJ58" s="15">
        <v>0</v>
      </c>
      <c r="DK58" s="15">
        <v>0</v>
      </c>
      <c r="DL58" s="15">
        <v>0</v>
      </c>
      <c r="DM58" s="15">
        <v>0</v>
      </c>
      <c r="DN58" s="15">
        <v>0</v>
      </c>
      <c r="DO58" s="15">
        <v>0</v>
      </c>
      <c r="DP58" s="15">
        <v>0</v>
      </c>
      <c r="DQ58" s="15">
        <v>0</v>
      </c>
      <c r="DR58" s="15">
        <v>0</v>
      </c>
      <c r="DS58" s="15">
        <v>0</v>
      </c>
      <c r="DT58" s="15">
        <v>0</v>
      </c>
      <c r="DU58" s="16">
        <v>100</v>
      </c>
    </row>
    <row r="59" spans="1:125" x14ac:dyDescent="0.2">
      <c r="A59" s="9" t="s">
        <v>321</v>
      </c>
      <c r="B59" s="9" t="s">
        <v>320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0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0</v>
      </c>
      <c r="CC59" s="15">
        <v>0</v>
      </c>
      <c r="CD59" s="15">
        <v>0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0</v>
      </c>
      <c r="CN59" s="15">
        <v>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0</v>
      </c>
      <c r="CV59" s="15">
        <v>0</v>
      </c>
      <c r="CW59" s="15">
        <v>0</v>
      </c>
      <c r="CX59" s="15">
        <v>0</v>
      </c>
      <c r="CY59" s="15">
        <v>0</v>
      </c>
      <c r="CZ59" s="15">
        <v>0</v>
      </c>
      <c r="DA59" s="15">
        <v>0</v>
      </c>
      <c r="DB59" s="15">
        <v>75</v>
      </c>
      <c r="DC59" s="15">
        <v>0</v>
      </c>
      <c r="DD59" s="15">
        <v>0</v>
      </c>
      <c r="DE59" s="15">
        <v>0</v>
      </c>
      <c r="DF59" s="15">
        <v>0</v>
      </c>
      <c r="DG59" s="15">
        <v>0</v>
      </c>
      <c r="DH59" s="15">
        <v>25</v>
      </c>
      <c r="DI59" s="15">
        <v>0</v>
      </c>
      <c r="DJ59" s="15">
        <v>0</v>
      </c>
      <c r="DK59" s="15">
        <v>0</v>
      </c>
      <c r="DL59" s="15">
        <v>0</v>
      </c>
      <c r="DM59" s="15">
        <v>0</v>
      </c>
      <c r="DN59" s="15">
        <v>0</v>
      </c>
      <c r="DO59" s="15">
        <v>0</v>
      </c>
      <c r="DP59" s="15">
        <v>0</v>
      </c>
      <c r="DQ59" s="15">
        <v>0</v>
      </c>
      <c r="DR59" s="15">
        <v>0</v>
      </c>
      <c r="DS59" s="15">
        <v>0</v>
      </c>
      <c r="DT59" s="15">
        <v>0</v>
      </c>
      <c r="DU59" s="16">
        <v>100</v>
      </c>
    </row>
    <row r="60" spans="1:125" x14ac:dyDescent="0.2">
      <c r="A60" s="9" t="s">
        <v>323</v>
      </c>
      <c r="B60" s="9" t="s">
        <v>322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96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4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0</v>
      </c>
      <c r="BU60" s="15">
        <v>0</v>
      </c>
      <c r="BV60" s="15">
        <v>0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0</v>
      </c>
      <c r="CN60" s="15">
        <v>0</v>
      </c>
      <c r="CO60" s="15">
        <v>0</v>
      </c>
      <c r="CP60" s="15">
        <v>0</v>
      </c>
      <c r="CQ60" s="15">
        <v>0</v>
      </c>
      <c r="CR60" s="15">
        <v>0</v>
      </c>
      <c r="CS60" s="15">
        <v>0</v>
      </c>
      <c r="CT60" s="15">
        <v>0</v>
      </c>
      <c r="CU60" s="15">
        <v>0</v>
      </c>
      <c r="CV60" s="15">
        <v>0</v>
      </c>
      <c r="CW60" s="15">
        <v>0</v>
      </c>
      <c r="CX60" s="15">
        <v>0</v>
      </c>
      <c r="CY60" s="15">
        <v>0</v>
      </c>
      <c r="CZ60" s="15">
        <v>0</v>
      </c>
      <c r="DA60" s="15">
        <v>0</v>
      </c>
      <c r="DB60" s="15">
        <v>0</v>
      </c>
      <c r="DC60" s="15">
        <v>0</v>
      </c>
      <c r="DD60" s="15">
        <v>0</v>
      </c>
      <c r="DE60" s="15">
        <v>0</v>
      </c>
      <c r="DF60" s="15">
        <v>0</v>
      </c>
      <c r="DG60" s="15">
        <v>0</v>
      </c>
      <c r="DH60" s="15">
        <v>0</v>
      </c>
      <c r="DI60" s="15">
        <v>0</v>
      </c>
      <c r="DJ60" s="15">
        <v>0</v>
      </c>
      <c r="DK60" s="15">
        <v>0</v>
      </c>
      <c r="DL60" s="15">
        <v>0</v>
      </c>
      <c r="DM60" s="15">
        <v>0</v>
      </c>
      <c r="DN60" s="15">
        <v>0</v>
      </c>
      <c r="DO60" s="15">
        <v>0</v>
      </c>
      <c r="DP60" s="15">
        <v>0</v>
      </c>
      <c r="DQ60" s="15">
        <v>0</v>
      </c>
      <c r="DR60" s="15">
        <v>0</v>
      </c>
      <c r="DS60" s="15">
        <v>0</v>
      </c>
      <c r="DT60" s="15">
        <v>0</v>
      </c>
      <c r="DU60" s="16">
        <v>100</v>
      </c>
    </row>
    <row r="61" spans="1:125" x14ac:dyDescent="0.2">
      <c r="A61" s="9" t="s">
        <v>325</v>
      </c>
      <c r="B61" s="9" t="s">
        <v>324</v>
      </c>
      <c r="C61" s="15">
        <v>0</v>
      </c>
      <c r="D61" s="15">
        <v>0.17667844522968199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0.17667844522968199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0.35335689045936397</v>
      </c>
      <c r="AJ61" s="15">
        <v>0.88339222614840995</v>
      </c>
      <c r="AK61" s="15">
        <v>6.3604240282685502</v>
      </c>
      <c r="AL61" s="15">
        <v>0</v>
      </c>
      <c r="AM61" s="15">
        <v>17.844522968197879</v>
      </c>
      <c r="AN61" s="15">
        <v>0.17667844522968199</v>
      </c>
      <c r="AO61" s="15">
        <v>0</v>
      </c>
      <c r="AP61" s="15">
        <v>0</v>
      </c>
      <c r="AQ61" s="15">
        <v>0</v>
      </c>
      <c r="AR61" s="15">
        <v>0</v>
      </c>
      <c r="AS61" s="15">
        <v>0.17667844522968199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0.17667844522968199</v>
      </c>
      <c r="BF61" s="15">
        <v>0</v>
      </c>
      <c r="BG61" s="15">
        <v>0.70671378091872794</v>
      </c>
      <c r="BH61" s="15">
        <v>3.0035335689045937</v>
      </c>
      <c r="BI61" s="15">
        <v>1.7667844522968199</v>
      </c>
      <c r="BJ61" s="15">
        <v>0.70671378091872794</v>
      </c>
      <c r="BK61" s="15">
        <v>0.35335689045936397</v>
      </c>
      <c r="BL61" s="15">
        <v>0.17667844522968199</v>
      </c>
      <c r="BM61" s="15">
        <v>0</v>
      </c>
      <c r="BN61" s="15">
        <v>0</v>
      </c>
      <c r="BO61" s="15">
        <v>0.35335689045936397</v>
      </c>
      <c r="BP61" s="15">
        <v>0.70671378091872794</v>
      </c>
      <c r="BQ61" s="15">
        <v>2.8268551236749118</v>
      </c>
      <c r="BR61" s="15">
        <v>0.70671378091872794</v>
      </c>
      <c r="BS61" s="15">
        <v>31.272084805653712</v>
      </c>
      <c r="BT61" s="15">
        <v>9.7173144876325086</v>
      </c>
      <c r="BU61" s="15">
        <v>0.35335689045936397</v>
      </c>
      <c r="BV61" s="15">
        <v>2.4734982332155475</v>
      </c>
      <c r="BW61" s="15">
        <v>1.0600706713780919</v>
      </c>
      <c r="BX61" s="15">
        <v>0.17667844522968199</v>
      </c>
      <c r="BY61" s="15">
        <v>1.5901060070671376</v>
      </c>
      <c r="BZ61" s="15">
        <v>3.1802120141342751</v>
      </c>
      <c r="CA61" s="15">
        <v>1.2367491166077738</v>
      </c>
      <c r="CB61" s="15">
        <v>0</v>
      </c>
      <c r="CC61" s="15">
        <v>2.1201413427561837</v>
      </c>
      <c r="CD61" s="15">
        <v>0.17667844522968199</v>
      </c>
      <c r="CE61" s="15">
        <v>7.4204946996466434</v>
      </c>
      <c r="CF61" s="15">
        <v>0</v>
      </c>
      <c r="CG61" s="15">
        <v>1.4134275618374559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0</v>
      </c>
      <c r="CX61" s="15">
        <v>0.17667844522968199</v>
      </c>
      <c r="CY61" s="15">
        <v>0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0</v>
      </c>
      <c r="DI61" s="15">
        <v>0</v>
      </c>
      <c r="DJ61" s="15">
        <v>0</v>
      </c>
      <c r="DK61" s="15">
        <v>0</v>
      </c>
      <c r="DL61" s="15">
        <v>0</v>
      </c>
      <c r="DM61" s="15">
        <v>0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5">
        <v>0</v>
      </c>
      <c r="DU61" s="16">
        <v>100</v>
      </c>
    </row>
    <row r="62" spans="1:125" x14ac:dyDescent="0.2">
      <c r="A62" s="9" t="s">
        <v>327</v>
      </c>
      <c r="B62" s="9" t="s">
        <v>326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14.285714285714285</v>
      </c>
      <c r="AT62" s="15">
        <v>0</v>
      </c>
      <c r="AU62" s="15">
        <v>0</v>
      </c>
      <c r="AV62" s="15">
        <v>2.8571428571428572</v>
      </c>
      <c r="AW62" s="15">
        <v>0</v>
      </c>
      <c r="AX62" s="15">
        <v>2.8571428571428572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0</v>
      </c>
      <c r="CV62" s="15">
        <v>34.285714285714285</v>
      </c>
      <c r="CW62" s="15">
        <v>0</v>
      </c>
      <c r="CX62" s="15">
        <v>0</v>
      </c>
      <c r="CY62" s="15">
        <v>34.285714285714285</v>
      </c>
      <c r="CZ62" s="15">
        <v>11.428571428571429</v>
      </c>
      <c r="DA62" s="15">
        <v>0</v>
      </c>
      <c r="DB62" s="15">
        <v>0</v>
      </c>
      <c r="DC62" s="15">
        <v>0</v>
      </c>
      <c r="DD62" s="15">
        <v>0</v>
      </c>
      <c r="DE62" s="15">
        <v>0</v>
      </c>
      <c r="DF62" s="15">
        <v>0</v>
      </c>
      <c r="DG62" s="15">
        <v>0</v>
      </c>
      <c r="DH62" s="15">
        <v>0</v>
      </c>
      <c r="DI62" s="15">
        <v>0</v>
      </c>
      <c r="DJ62" s="15">
        <v>0</v>
      </c>
      <c r="DK62" s="15">
        <v>0</v>
      </c>
      <c r="DL62" s="15">
        <v>0</v>
      </c>
      <c r="DM62" s="15">
        <v>0</v>
      </c>
      <c r="DN62" s="15">
        <v>0</v>
      </c>
      <c r="DO62" s="15">
        <v>0</v>
      </c>
      <c r="DP62" s="15">
        <v>0</v>
      </c>
      <c r="DQ62" s="15">
        <v>0</v>
      </c>
      <c r="DR62" s="15">
        <v>0</v>
      </c>
      <c r="DS62" s="15">
        <v>0</v>
      </c>
      <c r="DT62" s="15">
        <v>0</v>
      </c>
      <c r="DU62" s="16">
        <v>100</v>
      </c>
    </row>
    <row r="63" spans="1:125" x14ac:dyDescent="0.2">
      <c r="A63" s="9" t="s">
        <v>329</v>
      </c>
      <c r="B63" s="9" t="s">
        <v>328</v>
      </c>
      <c r="C63" s="15">
        <v>0</v>
      </c>
      <c r="D63" s="15">
        <v>0</v>
      </c>
      <c r="E63" s="15">
        <v>0.34843205574912894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99.303135888501743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0.34843205574912894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15">
        <v>0</v>
      </c>
      <c r="CP63" s="15">
        <v>0</v>
      </c>
      <c r="CQ63" s="15">
        <v>0</v>
      </c>
      <c r="CR63" s="15">
        <v>0</v>
      </c>
      <c r="CS63" s="15">
        <v>0</v>
      </c>
      <c r="CT63" s="15">
        <v>0</v>
      </c>
      <c r="CU63" s="15">
        <v>0</v>
      </c>
      <c r="CV63" s="15">
        <v>0</v>
      </c>
      <c r="CW63" s="15">
        <v>0</v>
      </c>
      <c r="CX63" s="15">
        <v>0</v>
      </c>
      <c r="CY63" s="15">
        <v>0</v>
      </c>
      <c r="CZ63" s="15">
        <v>0</v>
      </c>
      <c r="DA63" s="15">
        <v>0</v>
      </c>
      <c r="DB63" s="15">
        <v>0</v>
      </c>
      <c r="DC63" s="15">
        <v>0</v>
      </c>
      <c r="DD63" s="15">
        <v>0</v>
      </c>
      <c r="DE63" s="15">
        <v>0</v>
      </c>
      <c r="DF63" s="15">
        <v>0</v>
      </c>
      <c r="DG63" s="15">
        <v>0</v>
      </c>
      <c r="DH63" s="15">
        <v>0</v>
      </c>
      <c r="DI63" s="15">
        <v>0</v>
      </c>
      <c r="DJ63" s="15">
        <v>0</v>
      </c>
      <c r="DK63" s="15">
        <v>0</v>
      </c>
      <c r="DL63" s="15">
        <v>0</v>
      </c>
      <c r="DM63" s="15">
        <v>0</v>
      </c>
      <c r="DN63" s="15">
        <v>0</v>
      </c>
      <c r="DO63" s="15">
        <v>0</v>
      </c>
      <c r="DP63" s="15">
        <v>0</v>
      </c>
      <c r="DQ63" s="15">
        <v>0</v>
      </c>
      <c r="DR63" s="15">
        <v>0</v>
      </c>
      <c r="DS63" s="15">
        <v>0</v>
      </c>
      <c r="DT63" s="15">
        <v>0</v>
      </c>
      <c r="DU63" s="16">
        <v>100</v>
      </c>
    </row>
    <row r="64" spans="1:125" x14ac:dyDescent="0.2">
      <c r="A64" s="9" t="s">
        <v>331</v>
      </c>
      <c r="B64" s="9" t="s">
        <v>330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8.3333333333333321</v>
      </c>
      <c r="I64" s="15">
        <v>0</v>
      </c>
      <c r="J64" s="15">
        <v>0</v>
      </c>
      <c r="K64" s="15">
        <v>2.5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0.83333333333333337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20.833333333333336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0.83333333333333337</v>
      </c>
      <c r="AX64" s="15">
        <v>0.83333333333333337</v>
      </c>
      <c r="AY64" s="15">
        <v>0</v>
      </c>
      <c r="AZ64" s="15">
        <v>1.6666666666666667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21.666666666666668</v>
      </c>
      <c r="BG64" s="15">
        <v>0</v>
      </c>
      <c r="BH64" s="15">
        <v>0</v>
      </c>
      <c r="BI64" s="15">
        <v>0</v>
      </c>
      <c r="BJ64" s="15">
        <v>5.833333333333333</v>
      </c>
      <c r="BK64" s="15">
        <v>2.5</v>
      </c>
      <c r="BL64" s="15">
        <v>0</v>
      </c>
      <c r="BM64" s="15">
        <v>0</v>
      </c>
      <c r="BN64" s="15">
        <v>27.500000000000004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0</v>
      </c>
      <c r="CO64" s="15">
        <v>0</v>
      </c>
      <c r="CP64" s="15">
        <v>0</v>
      </c>
      <c r="CQ64" s="15">
        <v>0</v>
      </c>
      <c r="CR64" s="15">
        <v>0</v>
      </c>
      <c r="CS64" s="15">
        <v>6.666666666666667</v>
      </c>
      <c r="CT64" s="15">
        <v>0</v>
      </c>
      <c r="CU64" s="15">
        <v>0</v>
      </c>
      <c r="CV64" s="15">
        <v>0</v>
      </c>
      <c r="CW64" s="15">
        <v>0</v>
      </c>
      <c r="CX64" s="15">
        <v>0</v>
      </c>
      <c r="CY64" s="15">
        <v>0</v>
      </c>
      <c r="CZ64" s="15">
        <v>0</v>
      </c>
      <c r="DA64" s="15">
        <v>0</v>
      </c>
      <c r="DB64" s="15">
        <v>0</v>
      </c>
      <c r="DC64" s="15">
        <v>0</v>
      </c>
      <c r="DD64" s="15">
        <v>0</v>
      </c>
      <c r="DE64" s="15">
        <v>0</v>
      </c>
      <c r="DF64" s="15">
        <v>0</v>
      </c>
      <c r="DG64" s="15">
        <v>0</v>
      </c>
      <c r="DH64" s="15">
        <v>0</v>
      </c>
      <c r="DI64" s="15">
        <v>0</v>
      </c>
      <c r="DJ64" s="15">
        <v>0</v>
      </c>
      <c r="DK64" s="15">
        <v>0</v>
      </c>
      <c r="DL64" s="15">
        <v>0</v>
      </c>
      <c r="DM64" s="15">
        <v>0</v>
      </c>
      <c r="DN64" s="15">
        <v>0</v>
      </c>
      <c r="DO64" s="15">
        <v>0</v>
      </c>
      <c r="DP64" s="15">
        <v>0</v>
      </c>
      <c r="DQ64" s="15">
        <v>0</v>
      </c>
      <c r="DR64" s="15">
        <v>0</v>
      </c>
      <c r="DS64" s="15">
        <v>0</v>
      </c>
      <c r="DT64" s="15">
        <v>0</v>
      </c>
      <c r="DU64" s="16">
        <v>100</v>
      </c>
    </row>
    <row r="65" spans="1:213" x14ac:dyDescent="0.2">
      <c r="A65" s="9" t="s">
        <v>333</v>
      </c>
      <c r="B65" s="9" t="s">
        <v>332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1.6051364365971106</v>
      </c>
      <c r="U65" s="15">
        <v>0</v>
      </c>
      <c r="V65" s="15">
        <v>0</v>
      </c>
      <c r="W65" s="15">
        <v>0</v>
      </c>
      <c r="X65" s="15">
        <v>3.3707865168539324</v>
      </c>
      <c r="Y65" s="15">
        <v>0</v>
      </c>
      <c r="Z65" s="15">
        <v>0</v>
      </c>
      <c r="AA65" s="15">
        <v>0</v>
      </c>
      <c r="AB65" s="15">
        <v>0</v>
      </c>
      <c r="AC65" s="15">
        <v>0.16051364365971107</v>
      </c>
      <c r="AD65" s="15">
        <v>0</v>
      </c>
      <c r="AE65" s="15">
        <v>0.16051364365971107</v>
      </c>
      <c r="AF65" s="15">
        <v>5.2969502407704656</v>
      </c>
      <c r="AG65" s="15">
        <v>0.32102728731942215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2.7287319422150884</v>
      </c>
      <c r="AT65" s="15">
        <v>37.56019261637239</v>
      </c>
      <c r="AU65" s="15">
        <v>0</v>
      </c>
      <c r="AV65" s="15">
        <v>29.213483146067414</v>
      </c>
      <c r="AW65" s="15">
        <v>0</v>
      </c>
      <c r="AX65" s="15">
        <v>1.6051364365971106</v>
      </c>
      <c r="AY65" s="15">
        <v>11.235955056179774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>
        <v>0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0</v>
      </c>
      <c r="CP65" s="15">
        <v>0</v>
      </c>
      <c r="CQ65" s="15">
        <v>0</v>
      </c>
      <c r="CR65" s="15">
        <v>0</v>
      </c>
      <c r="CS65" s="15">
        <v>0</v>
      </c>
      <c r="CT65" s="15">
        <v>0</v>
      </c>
      <c r="CU65" s="15">
        <v>0</v>
      </c>
      <c r="CV65" s="15">
        <v>0</v>
      </c>
      <c r="CW65" s="15">
        <v>0.32102728731942215</v>
      </c>
      <c r="CX65" s="15">
        <v>0</v>
      </c>
      <c r="CY65" s="15">
        <v>0.6420545746388443</v>
      </c>
      <c r="CZ65" s="15">
        <v>1.1235955056179776</v>
      </c>
      <c r="DA65" s="15">
        <v>0</v>
      </c>
      <c r="DB65" s="15">
        <v>0</v>
      </c>
      <c r="DC65" s="15">
        <v>0</v>
      </c>
      <c r="DD65" s="15">
        <v>0</v>
      </c>
      <c r="DE65" s="15">
        <v>0</v>
      </c>
      <c r="DF65" s="15">
        <v>0.16051364365971107</v>
      </c>
      <c r="DG65" s="15">
        <v>0</v>
      </c>
      <c r="DH65" s="15">
        <v>0</v>
      </c>
      <c r="DI65" s="15">
        <v>1.7656500802568218</v>
      </c>
      <c r="DJ65" s="15">
        <v>2.5682182985553772</v>
      </c>
      <c r="DK65" s="15">
        <v>0</v>
      </c>
      <c r="DL65" s="15">
        <v>0</v>
      </c>
      <c r="DM65" s="15">
        <v>0.16051364365971107</v>
      </c>
      <c r="DN65" s="15">
        <v>0</v>
      </c>
      <c r="DO65" s="15">
        <v>0</v>
      </c>
      <c r="DP65" s="15">
        <v>0</v>
      </c>
      <c r="DQ65" s="15">
        <v>0</v>
      </c>
      <c r="DR65" s="15">
        <v>0</v>
      </c>
      <c r="DS65" s="15">
        <v>0</v>
      </c>
      <c r="DT65" s="15">
        <v>0</v>
      </c>
      <c r="DU65" s="16">
        <v>100</v>
      </c>
    </row>
    <row r="66" spans="1:213" x14ac:dyDescent="0.2">
      <c r="A66" s="9" t="s">
        <v>335</v>
      </c>
      <c r="B66" s="9" t="s">
        <v>334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0.68965517241379315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0.68965517241379315</v>
      </c>
      <c r="AH66" s="15">
        <v>0.68965517241379315</v>
      </c>
      <c r="AI66" s="15">
        <v>0</v>
      </c>
      <c r="AJ66" s="15">
        <v>2.7586206896551726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25.517241379310345</v>
      </c>
      <c r="AY66" s="15">
        <v>0</v>
      </c>
      <c r="AZ66" s="15">
        <v>0</v>
      </c>
      <c r="BA66" s="15">
        <v>0.68965517241379315</v>
      </c>
      <c r="BB66" s="15">
        <v>0.68965517241379315</v>
      </c>
      <c r="BC66" s="15">
        <v>0</v>
      </c>
      <c r="BD66" s="15">
        <v>0</v>
      </c>
      <c r="BE66" s="15">
        <v>0</v>
      </c>
      <c r="BF66" s="15">
        <v>0</v>
      </c>
      <c r="BG66" s="15">
        <v>2.0689655172413794</v>
      </c>
      <c r="BH66" s="15">
        <v>0</v>
      </c>
      <c r="BI66" s="15">
        <v>0</v>
      </c>
      <c r="BJ66" s="15">
        <v>0</v>
      </c>
      <c r="BK66" s="15">
        <v>1.3793103448275863</v>
      </c>
      <c r="BL66" s="15">
        <v>49.655172413793103</v>
      </c>
      <c r="BM66" s="15">
        <v>0</v>
      </c>
      <c r="BN66" s="15">
        <v>15.172413793103448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15">
        <v>0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0</v>
      </c>
      <c r="CO66" s="15">
        <v>0</v>
      </c>
      <c r="CP66" s="15">
        <v>0</v>
      </c>
      <c r="CQ66" s="15">
        <v>0</v>
      </c>
      <c r="CR66" s="15">
        <v>0</v>
      </c>
      <c r="CS66" s="15">
        <v>0</v>
      </c>
      <c r="CT66" s="15">
        <v>0</v>
      </c>
      <c r="CU66" s="15">
        <v>0</v>
      </c>
      <c r="CV66" s="15">
        <v>0</v>
      </c>
      <c r="CW66" s="15">
        <v>0</v>
      </c>
      <c r="CX66" s="15">
        <v>0</v>
      </c>
      <c r="CY66" s="15">
        <v>0</v>
      </c>
      <c r="CZ66" s="15">
        <v>0</v>
      </c>
      <c r="DA66" s="15">
        <v>0</v>
      </c>
      <c r="DB66" s="15">
        <v>0</v>
      </c>
      <c r="DC66" s="15">
        <v>0</v>
      </c>
      <c r="DD66" s="15">
        <v>0</v>
      </c>
      <c r="DE66" s="15">
        <v>0</v>
      </c>
      <c r="DF66" s="15">
        <v>0</v>
      </c>
      <c r="DG66" s="15">
        <v>0</v>
      </c>
      <c r="DH66" s="15">
        <v>0</v>
      </c>
      <c r="DI66" s="15">
        <v>0</v>
      </c>
      <c r="DJ66" s="15">
        <v>0</v>
      </c>
      <c r="DK66" s="15">
        <v>0</v>
      </c>
      <c r="DL66" s="15">
        <v>0</v>
      </c>
      <c r="DM66" s="15">
        <v>0</v>
      </c>
      <c r="DN66" s="15">
        <v>0</v>
      </c>
      <c r="DO66" s="15">
        <v>0</v>
      </c>
      <c r="DP66" s="15">
        <v>0</v>
      </c>
      <c r="DQ66" s="15">
        <v>0</v>
      </c>
      <c r="DR66" s="15">
        <v>0</v>
      </c>
      <c r="DS66" s="15">
        <v>0</v>
      </c>
      <c r="DT66" s="15">
        <v>0</v>
      </c>
      <c r="DU66" s="16">
        <v>100</v>
      </c>
    </row>
    <row r="67" spans="1:213" x14ac:dyDescent="0.2">
      <c r="A67" s="9" t="s">
        <v>337</v>
      </c>
      <c r="B67" s="9" t="s">
        <v>336</v>
      </c>
      <c r="C67" s="15">
        <v>0</v>
      </c>
      <c r="D67" s="15">
        <v>0</v>
      </c>
      <c r="E67" s="15">
        <v>0</v>
      </c>
      <c r="F67" s="15">
        <v>0</v>
      </c>
      <c r="G67" s="15">
        <v>68.333333333333329</v>
      </c>
      <c r="H67" s="15">
        <v>1.6666666666666667</v>
      </c>
      <c r="I67" s="15">
        <v>0</v>
      </c>
      <c r="J67" s="15">
        <v>3.3333333333333335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23.333333333333332</v>
      </c>
      <c r="AO67" s="15">
        <v>0</v>
      </c>
      <c r="AP67" s="15">
        <v>0</v>
      </c>
      <c r="AQ67" s="15">
        <v>3.3333333333333335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0</v>
      </c>
      <c r="CO67" s="15">
        <v>0</v>
      </c>
      <c r="CP67" s="15">
        <v>0</v>
      </c>
      <c r="CQ67" s="15">
        <v>0</v>
      </c>
      <c r="CR67" s="15">
        <v>0</v>
      </c>
      <c r="CS67" s="15">
        <v>0</v>
      </c>
      <c r="CT67" s="15">
        <v>0</v>
      </c>
      <c r="CU67" s="15">
        <v>0</v>
      </c>
      <c r="CV67" s="15">
        <v>0</v>
      </c>
      <c r="CW67" s="15">
        <v>0</v>
      </c>
      <c r="CX67" s="15">
        <v>0</v>
      </c>
      <c r="CY67" s="15">
        <v>0</v>
      </c>
      <c r="CZ67" s="15">
        <v>0</v>
      </c>
      <c r="DA67" s="15">
        <v>0</v>
      </c>
      <c r="DB67" s="15">
        <v>0</v>
      </c>
      <c r="DC67" s="15">
        <v>0</v>
      </c>
      <c r="DD67" s="15">
        <v>0</v>
      </c>
      <c r="DE67" s="15">
        <v>0</v>
      </c>
      <c r="DF67" s="15">
        <v>0</v>
      </c>
      <c r="DG67" s="15">
        <v>0</v>
      </c>
      <c r="DH67" s="15">
        <v>0</v>
      </c>
      <c r="DI67" s="15">
        <v>0</v>
      </c>
      <c r="DJ67" s="15">
        <v>0</v>
      </c>
      <c r="DK67" s="15">
        <v>0</v>
      </c>
      <c r="DL67" s="15">
        <v>0</v>
      </c>
      <c r="DM67" s="15">
        <v>0</v>
      </c>
      <c r="DN67" s="15">
        <v>0</v>
      </c>
      <c r="DO67" s="15">
        <v>0</v>
      </c>
      <c r="DP67" s="15">
        <v>0</v>
      </c>
      <c r="DQ67" s="15">
        <v>0</v>
      </c>
      <c r="DR67" s="15">
        <v>0</v>
      </c>
      <c r="DS67" s="15">
        <v>0</v>
      </c>
      <c r="DT67" s="15">
        <v>0</v>
      </c>
      <c r="DU67" s="16">
        <v>100</v>
      </c>
    </row>
    <row r="68" spans="1:213" ht="15" x14ac:dyDescent="0.25">
      <c r="A68" s="9" t="s">
        <v>339</v>
      </c>
      <c r="B68" s="9" t="s">
        <v>338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33.540372670807457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30.124223602484474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0.3105590062111801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0</v>
      </c>
      <c r="CA68" s="15">
        <v>0</v>
      </c>
      <c r="CB68" s="15">
        <v>0</v>
      </c>
      <c r="CC68" s="15">
        <v>0</v>
      </c>
      <c r="CD68" s="15">
        <v>0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0</v>
      </c>
      <c r="CN68" s="15">
        <v>0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0</v>
      </c>
      <c r="CV68" s="15">
        <v>0</v>
      </c>
      <c r="CW68" s="15">
        <v>0</v>
      </c>
      <c r="CX68" s="15">
        <v>0.6211180124223602</v>
      </c>
      <c r="CY68" s="15">
        <v>0</v>
      </c>
      <c r="CZ68" s="15">
        <v>0</v>
      </c>
      <c r="DA68" s="15">
        <v>0</v>
      </c>
      <c r="DB68" s="15">
        <v>0</v>
      </c>
      <c r="DC68" s="15">
        <v>18.012422360248447</v>
      </c>
      <c r="DD68" s="15">
        <v>0.6211180124223602</v>
      </c>
      <c r="DE68" s="15">
        <v>0.3105590062111801</v>
      </c>
      <c r="DF68" s="15">
        <v>0.3105590062111801</v>
      </c>
      <c r="DG68" s="15">
        <v>0</v>
      </c>
      <c r="DH68" s="15">
        <v>15.838509316770185</v>
      </c>
      <c r="DI68" s="15">
        <v>0</v>
      </c>
      <c r="DJ68" s="15">
        <v>0</v>
      </c>
      <c r="DK68" s="15">
        <v>0</v>
      </c>
      <c r="DL68" s="15">
        <v>0.3105590062111801</v>
      </c>
      <c r="DM68" s="15">
        <v>0</v>
      </c>
      <c r="DN68" s="15">
        <v>0</v>
      </c>
      <c r="DO68" s="15">
        <v>0</v>
      </c>
      <c r="DP68" s="15">
        <v>0</v>
      </c>
      <c r="DQ68" s="15">
        <v>0</v>
      </c>
      <c r="DR68" s="15">
        <v>0</v>
      </c>
      <c r="DS68" s="15">
        <v>0</v>
      </c>
      <c r="DT68" s="15">
        <v>0</v>
      </c>
      <c r="DU68" s="16">
        <v>100</v>
      </c>
      <c r="GR68" s="21">
        <v>97.693821914370233</v>
      </c>
      <c r="GS68" s="21">
        <v>117.66088067083588</v>
      </c>
      <c r="GT68" s="21">
        <v>85.190727978906963</v>
      </c>
      <c r="GU68" s="21">
        <v>124.0728932532674</v>
      </c>
      <c r="GV68" s="21">
        <v>24.161545106399299</v>
      </c>
      <c r="GW68" s="21">
        <v>123.23332918486054</v>
      </c>
      <c r="GX68" s="21">
        <v>96.382490994684744</v>
      </c>
      <c r="GY68" s="21">
        <v>100.29315523293775</v>
      </c>
      <c r="GZ68" s="21">
        <v>83.565345337548322</v>
      </c>
      <c r="HA68" s="21">
        <v>106.89229648548611</v>
      </c>
      <c r="HB68" s="21">
        <v>116.69156015101906</v>
      </c>
      <c r="HC68" s="21">
        <v>121.87682053387577</v>
      </c>
      <c r="HD68" s="21">
        <v>115.06622739270863</v>
      </c>
      <c r="HE68" s="21">
        <v>102.82411312198587</v>
      </c>
    </row>
    <row r="69" spans="1:213" ht="15" x14ac:dyDescent="0.25">
      <c r="A69" s="9" t="s">
        <v>341</v>
      </c>
      <c r="B69" s="9" t="s">
        <v>340</v>
      </c>
      <c r="C69" s="15">
        <v>0</v>
      </c>
      <c r="D69" s="15">
        <v>0</v>
      </c>
      <c r="E69" s="15">
        <v>0</v>
      </c>
      <c r="F69" s="15">
        <v>5.2631578947368416</v>
      </c>
      <c r="G69" s="15">
        <v>0</v>
      </c>
      <c r="H69" s="15">
        <v>0</v>
      </c>
      <c r="I69" s="15">
        <v>0</v>
      </c>
      <c r="J69" s="15">
        <v>2.6315789473684208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92.10526315789474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5">
        <v>0</v>
      </c>
      <c r="DU69" s="16">
        <v>100</v>
      </c>
      <c r="DV69" s="54" t="s">
        <v>397</v>
      </c>
      <c r="GR69" s="21">
        <v>116.41971609593449</v>
      </c>
      <c r="GS69" s="21">
        <v>133.61717814659156</v>
      </c>
      <c r="GT69" s="21">
        <v>111.08678071034912</v>
      </c>
      <c r="GU69" s="21">
        <v>139.29662700818707</v>
      </c>
      <c r="GV69" s="21">
        <v>112.48389633553698</v>
      </c>
      <c r="GW69" s="21">
        <v>138.54934455855613</v>
      </c>
      <c r="GX69" s="21">
        <v>115.32151588477231</v>
      </c>
      <c r="GY69" s="21">
        <v>118.60937754747493</v>
      </c>
      <c r="GZ69" s="21">
        <v>105.98921127230237</v>
      </c>
      <c r="HA69" s="21">
        <v>124.23940801357021</v>
      </c>
      <c r="HB69" s="21">
        <v>132.76440662353824</v>
      </c>
      <c r="HC69" s="21">
        <v>137.34419113696751</v>
      </c>
      <c r="HD69" s="21">
        <v>139.29662700818707</v>
      </c>
      <c r="HE69" s="21">
        <v>120.7570523611116</v>
      </c>
    </row>
    <row r="70" spans="1:213" ht="15" x14ac:dyDescent="0.25">
      <c r="A70" s="9" t="s">
        <v>343</v>
      </c>
      <c r="B70" s="9" t="s">
        <v>342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37.470725995316165</v>
      </c>
      <c r="L70" s="15">
        <v>0.23419203747072601</v>
      </c>
      <c r="M70" s="15">
        <v>0</v>
      </c>
      <c r="N70" s="15">
        <v>0.23419203747072601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1.639344262295082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0.23419203747072601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0</v>
      </c>
      <c r="BQ70" s="15">
        <v>0</v>
      </c>
      <c r="BR70" s="15">
        <v>0</v>
      </c>
      <c r="BS70" s="15">
        <v>0</v>
      </c>
      <c r="BT70" s="15">
        <v>0</v>
      </c>
      <c r="BU70" s="15">
        <v>0</v>
      </c>
      <c r="BV70" s="15">
        <v>0</v>
      </c>
      <c r="BW70" s="15">
        <v>0</v>
      </c>
      <c r="BX70" s="15">
        <v>0</v>
      </c>
      <c r="BY70" s="15">
        <v>0</v>
      </c>
      <c r="BZ70" s="15">
        <v>0</v>
      </c>
      <c r="CA70" s="15">
        <v>0</v>
      </c>
      <c r="CB70" s="15">
        <v>0</v>
      </c>
      <c r="CC70" s="15">
        <v>0</v>
      </c>
      <c r="CD70" s="15">
        <v>0</v>
      </c>
      <c r="CE70" s="15">
        <v>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0</v>
      </c>
      <c r="CO70" s="15">
        <v>0</v>
      </c>
      <c r="CP70" s="15">
        <v>0</v>
      </c>
      <c r="CQ70" s="15">
        <v>0</v>
      </c>
      <c r="CR70" s="15">
        <v>0</v>
      </c>
      <c r="CS70" s="15">
        <v>0</v>
      </c>
      <c r="CT70" s="15">
        <v>0</v>
      </c>
      <c r="CU70" s="15">
        <v>0</v>
      </c>
      <c r="CV70" s="15">
        <v>9.8360655737704921</v>
      </c>
      <c r="CW70" s="15">
        <v>0.23419203747072601</v>
      </c>
      <c r="CX70" s="15">
        <v>0</v>
      </c>
      <c r="CY70" s="15">
        <v>5.3864168618266977</v>
      </c>
      <c r="CZ70" s="15">
        <v>44.496487119437937</v>
      </c>
      <c r="DA70" s="15">
        <v>0</v>
      </c>
      <c r="DB70" s="15">
        <v>0.23419203747072601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0</v>
      </c>
      <c r="DK70" s="15">
        <v>0</v>
      </c>
      <c r="DL70" s="15">
        <v>0</v>
      </c>
      <c r="DM70" s="15">
        <v>0</v>
      </c>
      <c r="DN70" s="15">
        <v>0</v>
      </c>
      <c r="DO70" s="15">
        <v>0</v>
      </c>
      <c r="DP70" s="15">
        <v>0</v>
      </c>
      <c r="DQ70" s="15">
        <v>0</v>
      </c>
      <c r="DR70" s="15">
        <v>0</v>
      </c>
      <c r="DS70" s="15">
        <v>0</v>
      </c>
      <c r="DT70" s="15">
        <v>0</v>
      </c>
      <c r="DU70" s="16">
        <v>100</v>
      </c>
      <c r="DV70" s="54" t="s">
        <v>398</v>
      </c>
      <c r="GR70" s="21">
        <v>91.777950026299621</v>
      </c>
      <c r="GS70" s="21">
        <v>109.88422754145063</v>
      </c>
      <c r="GT70" s="21">
        <v>84.911216360155592</v>
      </c>
      <c r="GU70" s="21">
        <v>119.47046543405591</v>
      </c>
      <c r="GV70" s="21">
        <v>86.73101377244349</v>
      </c>
      <c r="GW70" s="21">
        <v>118.26412827317063</v>
      </c>
      <c r="GX70" s="21">
        <v>80.243156165519963</v>
      </c>
      <c r="GY70" s="21">
        <v>67.043617835261756</v>
      </c>
      <c r="GZ70" s="21">
        <v>78.123970209511995</v>
      </c>
      <c r="HA70" s="21">
        <v>99.145710162033026</v>
      </c>
      <c r="HB70" s="21">
        <v>59.835526341728773</v>
      </c>
      <c r="HC70" s="21">
        <v>111.40802185174326</v>
      </c>
      <c r="HD70" s="21">
        <v>119.47046543405591</v>
      </c>
      <c r="HE70" s="21">
        <v>97.220921154431636</v>
      </c>
    </row>
    <row r="71" spans="1:213" ht="15" x14ac:dyDescent="0.25">
      <c r="A71" s="9" t="s">
        <v>345</v>
      </c>
      <c r="B71" s="9" t="s">
        <v>344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0.42553191489361702</v>
      </c>
      <c r="AA71" s="15">
        <v>49.361702127659576</v>
      </c>
      <c r="AB71" s="15">
        <v>0</v>
      </c>
      <c r="AC71" s="15">
        <v>0</v>
      </c>
      <c r="AD71" s="15">
        <v>0</v>
      </c>
      <c r="AE71" s="15">
        <v>49.361702127659576</v>
      </c>
      <c r="AF71" s="15">
        <v>0.42553191489361702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0.42553191489361702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0</v>
      </c>
      <c r="BU71" s="15">
        <v>0</v>
      </c>
      <c r="BV71" s="15">
        <v>0</v>
      </c>
      <c r="BW71" s="15">
        <v>0</v>
      </c>
      <c r="BX71" s="15">
        <v>0</v>
      </c>
      <c r="BY71" s="15">
        <v>0</v>
      </c>
      <c r="BZ71" s="15">
        <v>0</v>
      </c>
      <c r="CA71" s="15">
        <v>0</v>
      </c>
      <c r="CB71" s="15">
        <v>0</v>
      </c>
      <c r="CC71" s="15">
        <v>0</v>
      </c>
      <c r="CD71" s="15">
        <v>0</v>
      </c>
      <c r="CE71" s="15">
        <v>0</v>
      </c>
      <c r="CF71" s="15">
        <v>0</v>
      </c>
      <c r="CG71" s="15">
        <v>0</v>
      </c>
      <c r="CH71" s="15">
        <v>0</v>
      </c>
      <c r="CI71" s="15">
        <v>0</v>
      </c>
      <c r="CJ71" s="15">
        <v>0</v>
      </c>
      <c r="CK71" s="15">
        <v>0</v>
      </c>
      <c r="CL71" s="15">
        <v>0</v>
      </c>
      <c r="CM71" s="15">
        <v>0</v>
      </c>
      <c r="CN71" s="15">
        <v>0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0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0</v>
      </c>
      <c r="DN71" s="15">
        <v>0</v>
      </c>
      <c r="DO71" s="15">
        <v>0</v>
      </c>
      <c r="DP71" s="15">
        <v>0</v>
      </c>
      <c r="DQ71" s="15">
        <v>0</v>
      </c>
      <c r="DR71" s="15">
        <v>0</v>
      </c>
      <c r="DS71" s="15">
        <v>0</v>
      </c>
      <c r="DT71" s="15">
        <v>0</v>
      </c>
      <c r="DU71" s="16">
        <v>100</v>
      </c>
      <c r="GR71" s="21"/>
      <c r="GS71" s="21">
        <v>112.24972160321823</v>
      </c>
      <c r="GT71" s="21">
        <v>84.182673708615397</v>
      </c>
      <c r="GU71" s="21">
        <v>118.95377253370319</v>
      </c>
      <c r="GV71" s="21">
        <v>86.01788557600004</v>
      </c>
      <c r="GW71" s="21">
        <v>118.07781579004381</v>
      </c>
      <c r="GX71" s="21">
        <v>89.696720843650724</v>
      </c>
      <c r="GY71" s="21">
        <v>93.886283057438519</v>
      </c>
      <c r="GZ71" s="21">
        <v>77.331511108129575</v>
      </c>
      <c r="HA71" s="21">
        <v>100.90530316937949</v>
      </c>
      <c r="HB71" s="21">
        <v>111.23325658382126</v>
      </c>
      <c r="HC71" s="21">
        <v>116.66137554139277</v>
      </c>
      <c r="HD71" s="21">
        <v>118.95377253370319</v>
      </c>
      <c r="HE71" s="21">
        <v>96.585275270541445</v>
      </c>
    </row>
    <row r="72" spans="1:213" ht="15" x14ac:dyDescent="0.25">
      <c r="A72" s="9" t="s">
        <v>347</v>
      </c>
      <c r="B72" s="9" t="s">
        <v>346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10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20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70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0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5">
        <v>0</v>
      </c>
      <c r="DU72" s="16">
        <v>100</v>
      </c>
      <c r="GR72" s="21">
        <v>112.24972160321823</v>
      </c>
      <c r="GS72" s="21"/>
      <c r="GT72" s="21">
        <v>106.70858706182555</v>
      </c>
      <c r="GU72" s="21">
        <v>135.83077707206124</v>
      </c>
      <c r="GV72" s="21">
        <v>108.162269941814</v>
      </c>
      <c r="GW72" s="21">
        <v>135.03333803513374</v>
      </c>
      <c r="GX72" s="21">
        <v>110.6239512621426</v>
      </c>
      <c r="GY72" s="21">
        <v>111.86155787437121</v>
      </c>
      <c r="GZ72" s="21">
        <v>101.39113674412947</v>
      </c>
      <c r="HA72" s="21">
        <v>117.77163748535881</v>
      </c>
      <c r="HB72" s="21">
        <v>123.48808832627343</v>
      </c>
      <c r="HC72" s="21">
        <v>133.68933953824754</v>
      </c>
      <c r="HD72" s="21">
        <v>135.83077707206124</v>
      </c>
      <c r="HE72" s="21">
        <v>116.74208923557202</v>
      </c>
    </row>
    <row r="73" spans="1:213" ht="15" x14ac:dyDescent="0.25">
      <c r="A73" s="9" t="s">
        <v>349</v>
      </c>
      <c r="B73" s="9" t="s">
        <v>348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5">
        <v>0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100</v>
      </c>
      <c r="DR73" s="15">
        <v>0</v>
      </c>
      <c r="DS73" s="15">
        <v>0</v>
      </c>
      <c r="DT73" s="15">
        <v>0</v>
      </c>
      <c r="DU73" s="16">
        <v>100</v>
      </c>
      <c r="GR73" s="21">
        <v>84.182673708615397</v>
      </c>
      <c r="GS73" s="21">
        <v>106.70858706182555</v>
      </c>
      <c r="GT73" s="21"/>
      <c r="GU73" s="21">
        <v>113.73971405244171</v>
      </c>
      <c r="GV73" s="21">
        <v>75.202416416383159</v>
      </c>
      <c r="GW73" s="21">
        <v>112.8232827676926</v>
      </c>
      <c r="GX73" s="21">
        <v>82.657269993842718</v>
      </c>
      <c r="GY73" s="21">
        <v>87.185759726417885</v>
      </c>
      <c r="GZ73" s="21">
        <v>67.355211602787136</v>
      </c>
      <c r="HA73" s="21">
        <v>94.702707249769745</v>
      </c>
      <c r="HB73" s="21">
        <v>105.63881825812622</v>
      </c>
      <c r="HC73" s="21">
        <v>111.34001569939301</v>
      </c>
      <c r="HD73" s="21">
        <v>60.2859599851894</v>
      </c>
      <c r="HE73" s="21">
        <v>90.085725571909961</v>
      </c>
    </row>
    <row r="74" spans="1:213" ht="15" x14ac:dyDescent="0.25">
      <c r="A74" s="9" t="s">
        <v>351</v>
      </c>
      <c r="B74" s="9" t="s">
        <v>350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4.6153846153846159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10.76923076923077</v>
      </c>
      <c r="BI74" s="15">
        <v>0</v>
      </c>
      <c r="BJ74" s="15">
        <v>0</v>
      </c>
      <c r="BK74" s="15">
        <v>3.0769230769230771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72.307692307692307</v>
      </c>
      <c r="BT74" s="15">
        <v>1.5384615384615385</v>
      </c>
      <c r="BU74" s="15">
        <v>0</v>
      </c>
      <c r="BV74" s="15">
        <v>1.5384615384615385</v>
      </c>
      <c r="BW74" s="15">
        <v>1.5384615384615385</v>
      </c>
      <c r="BX74" s="15">
        <v>0</v>
      </c>
      <c r="BY74" s="15">
        <v>0</v>
      </c>
      <c r="BZ74" s="15">
        <v>0</v>
      </c>
      <c r="CA74" s="15">
        <v>0</v>
      </c>
      <c r="CB74" s="15">
        <v>0</v>
      </c>
      <c r="CC74" s="15">
        <v>0</v>
      </c>
      <c r="CD74" s="15">
        <v>0</v>
      </c>
      <c r="CE74" s="15">
        <v>3.0769230769230771</v>
      </c>
      <c r="CF74" s="15">
        <v>0</v>
      </c>
      <c r="CG74" s="15">
        <v>1.5384615384615385</v>
      </c>
      <c r="CH74" s="15">
        <v>0</v>
      </c>
      <c r="CI74" s="15">
        <v>0</v>
      </c>
      <c r="CJ74" s="15">
        <v>0</v>
      </c>
      <c r="CK74" s="15">
        <v>0</v>
      </c>
      <c r="CL74" s="15">
        <v>0</v>
      </c>
      <c r="CM74" s="15">
        <v>0</v>
      </c>
      <c r="CN74" s="15">
        <v>0</v>
      </c>
      <c r="CO74" s="15">
        <v>0</v>
      </c>
      <c r="CP74" s="15">
        <v>0</v>
      </c>
      <c r="CQ74" s="15">
        <v>0</v>
      </c>
      <c r="CR74" s="15">
        <v>0</v>
      </c>
      <c r="CS74" s="15">
        <v>0</v>
      </c>
      <c r="CT74" s="15">
        <v>0</v>
      </c>
      <c r="CU74" s="15">
        <v>0</v>
      </c>
      <c r="CV74" s="15">
        <v>0</v>
      </c>
      <c r="CW74" s="15">
        <v>0</v>
      </c>
      <c r="CX74" s="15">
        <v>0</v>
      </c>
      <c r="CY74" s="15">
        <v>0</v>
      </c>
      <c r="CZ74" s="15">
        <v>0</v>
      </c>
      <c r="DA74" s="15">
        <v>0</v>
      </c>
      <c r="DB74" s="15">
        <v>0</v>
      </c>
      <c r="DC74" s="15">
        <v>0</v>
      </c>
      <c r="DD74" s="15">
        <v>0</v>
      </c>
      <c r="DE74" s="15">
        <v>0</v>
      </c>
      <c r="DF74" s="15">
        <v>0</v>
      </c>
      <c r="DG74" s="15">
        <v>0</v>
      </c>
      <c r="DH74" s="15">
        <v>0</v>
      </c>
      <c r="DI74" s="15">
        <v>0</v>
      </c>
      <c r="DJ74" s="15">
        <v>0</v>
      </c>
      <c r="DK74" s="15">
        <v>0</v>
      </c>
      <c r="DL74" s="15">
        <v>0</v>
      </c>
      <c r="DM74" s="15">
        <v>0</v>
      </c>
      <c r="DN74" s="15">
        <v>0</v>
      </c>
      <c r="DO74" s="15">
        <v>0</v>
      </c>
      <c r="DP74" s="15">
        <v>0</v>
      </c>
      <c r="DQ74" s="15">
        <v>0</v>
      </c>
      <c r="DR74" s="15">
        <v>0</v>
      </c>
      <c r="DS74" s="15">
        <v>0</v>
      </c>
      <c r="DT74" s="15">
        <v>0</v>
      </c>
      <c r="DU74" s="16">
        <v>100</v>
      </c>
      <c r="GR74" s="21">
        <v>118.95377253370319</v>
      </c>
      <c r="GS74" s="21">
        <v>135.83077707206124</v>
      </c>
      <c r="GT74" s="21">
        <v>113.73971405244171</v>
      </c>
      <c r="GU74" s="21"/>
      <c r="GV74" s="21">
        <v>115.10463343830189</v>
      </c>
      <c r="GW74" s="21">
        <v>140.68536022538919</v>
      </c>
      <c r="GX74" s="21">
        <v>117.87918276822165</v>
      </c>
      <c r="GY74" s="21">
        <v>121.09762238104209</v>
      </c>
      <c r="GZ74" s="21">
        <v>108.76655097164185</v>
      </c>
      <c r="HA74" s="21">
        <v>126.61706128205782</v>
      </c>
      <c r="HB74" s="21">
        <v>134.99199002252769</v>
      </c>
      <c r="HC74" s="21">
        <v>139.49866143877466</v>
      </c>
      <c r="HD74" s="21">
        <v>141.42135623730951</v>
      </c>
      <c r="HE74" s="21">
        <v>123.20192936430121</v>
      </c>
    </row>
    <row r="75" spans="1:213" ht="15" x14ac:dyDescent="0.25">
      <c r="A75" s="9" t="s">
        <v>353</v>
      </c>
      <c r="B75" s="9" t="s">
        <v>352</v>
      </c>
      <c r="C75" s="15">
        <v>0</v>
      </c>
      <c r="D75" s="15">
        <v>96.92307692307692</v>
      </c>
      <c r="E75" s="15">
        <v>0</v>
      </c>
      <c r="F75" s="15">
        <v>0</v>
      </c>
      <c r="G75" s="15">
        <v>0</v>
      </c>
      <c r="H75" s="15">
        <v>3.0769230769230771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5">
        <v>0</v>
      </c>
      <c r="BW75" s="15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0</v>
      </c>
      <c r="CQ75" s="15">
        <v>0</v>
      </c>
      <c r="CR75" s="15">
        <v>0</v>
      </c>
      <c r="CS75" s="15">
        <v>0</v>
      </c>
      <c r="CT75" s="15">
        <v>0</v>
      </c>
      <c r="CU75" s="15">
        <v>0</v>
      </c>
      <c r="CV75" s="15">
        <v>0</v>
      </c>
      <c r="CW75" s="15">
        <v>0</v>
      </c>
      <c r="CX75" s="15">
        <v>0</v>
      </c>
      <c r="CY75" s="15">
        <v>0</v>
      </c>
      <c r="CZ75" s="15">
        <v>0</v>
      </c>
      <c r="DA75" s="15">
        <v>0</v>
      </c>
      <c r="DB75" s="15">
        <v>0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0</v>
      </c>
      <c r="DL75" s="15">
        <v>0</v>
      </c>
      <c r="DM75" s="15">
        <v>0</v>
      </c>
      <c r="DN75" s="15">
        <v>0</v>
      </c>
      <c r="DO75" s="15">
        <v>0</v>
      </c>
      <c r="DP75" s="15">
        <v>0</v>
      </c>
      <c r="DQ75" s="15">
        <v>0</v>
      </c>
      <c r="DR75" s="15">
        <v>0</v>
      </c>
      <c r="DS75" s="15">
        <v>0</v>
      </c>
      <c r="DT75" s="15">
        <v>0</v>
      </c>
      <c r="DU75" s="16">
        <v>100</v>
      </c>
      <c r="GR75" s="21">
        <v>86.01788557600004</v>
      </c>
      <c r="GS75" s="21">
        <v>108.162269941814</v>
      </c>
      <c r="GT75" s="21">
        <v>75.202416416383159</v>
      </c>
      <c r="GU75" s="21">
        <v>115.10463343830189</v>
      </c>
      <c r="GV75" s="21"/>
      <c r="GW75" s="21">
        <v>114.19915595447</v>
      </c>
      <c r="GX75" s="21">
        <v>84.525607771075173</v>
      </c>
      <c r="GY75" s="21">
        <v>88.957536771329302</v>
      </c>
      <c r="GZ75" s="21">
        <v>66.486391011455666</v>
      </c>
      <c r="HA75" s="21">
        <v>96.327716416436871</v>
      </c>
      <c r="HB75" s="21">
        <v>107.10702128809324</v>
      </c>
      <c r="HC75" s="21">
        <v>112.7339930197441</v>
      </c>
      <c r="HD75" s="21">
        <v>112.40570070617656</v>
      </c>
      <c r="HE75" s="21">
        <v>91.803006693964562</v>
      </c>
    </row>
    <row r="76" spans="1:213" ht="15" x14ac:dyDescent="0.25">
      <c r="A76" s="9" t="s">
        <v>355</v>
      </c>
      <c r="B76" s="9" t="s">
        <v>354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43.243243243243242</v>
      </c>
      <c r="Y76" s="15">
        <v>0</v>
      </c>
      <c r="Z76" s="15">
        <v>48.648648648648653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2.7027027027027026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0</v>
      </c>
      <c r="CQ76" s="15">
        <v>0</v>
      </c>
      <c r="CR76" s="15">
        <v>0</v>
      </c>
      <c r="CS76" s="15">
        <v>0</v>
      </c>
      <c r="CT76" s="15">
        <v>0</v>
      </c>
      <c r="CU76" s="15">
        <v>0</v>
      </c>
      <c r="CV76" s="15">
        <v>0</v>
      </c>
      <c r="CW76" s="15">
        <v>0</v>
      </c>
      <c r="CX76" s="15">
        <v>0</v>
      </c>
      <c r="CY76" s="15">
        <v>0</v>
      </c>
      <c r="CZ76" s="15">
        <v>0</v>
      </c>
      <c r="DA76" s="15">
        <v>0</v>
      </c>
      <c r="DB76" s="15">
        <v>5.4054054054054053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0</v>
      </c>
      <c r="DL76" s="15">
        <v>0</v>
      </c>
      <c r="DM76" s="15">
        <v>0</v>
      </c>
      <c r="DN76" s="15">
        <v>0</v>
      </c>
      <c r="DO76" s="15">
        <v>0</v>
      </c>
      <c r="DP76" s="15">
        <v>0</v>
      </c>
      <c r="DQ76" s="15">
        <v>0</v>
      </c>
      <c r="DR76" s="15">
        <v>0</v>
      </c>
      <c r="DS76" s="15">
        <v>0</v>
      </c>
      <c r="DT76" s="15">
        <v>0</v>
      </c>
      <c r="DU76" s="16">
        <v>100</v>
      </c>
      <c r="GR76" s="21">
        <v>118.07781579004381</v>
      </c>
      <c r="GS76" s="21">
        <v>135.03333803513374</v>
      </c>
      <c r="GT76" s="21">
        <v>112.8232827676926</v>
      </c>
      <c r="GU76" s="21">
        <v>140.68536022538919</v>
      </c>
      <c r="GV76" s="21">
        <v>114.19915595447</v>
      </c>
      <c r="GW76" s="21"/>
      <c r="GX76" s="21">
        <v>47.65178787601198</v>
      </c>
      <c r="GY76" s="21">
        <v>119.99674253604367</v>
      </c>
      <c r="GZ76" s="21">
        <v>107.80785310919738</v>
      </c>
      <c r="HA76" s="21">
        <v>24.459423291081137</v>
      </c>
      <c r="HB76" s="21">
        <v>132.92168273391565</v>
      </c>
      <c r="HC76" s="21">
        <v>138.73990188337572</v>
      </c>
      <c r="HD76" s="21">
        <v>140.68536022538919</v>
      </c>
      <c r="HE76" s="21">
        <v>122.35638921132718</v>
      </c>
    </row>
    <row r="77" spans="1:213" ht="15" x14ac:dyDescent="0.25">
      <c r="A77" s="9" t="s">
        <v>357</v>
      </c>
      <c r="B77" s="9" t="s">
        <v>356</v>
      </c>
      <c r="C77" s="15">
        <v>0</v>
      </c>
      <c r="D77" s="15">
        <v>0</v>
      </c>
      <c r="E77" s="15">
        <v>0</v>
      </c>
      <c r="F77" s="15">
        <v>0</v>
      </c>
      <c r="G77" s="15">
        <v>30</v>
      </c>
      <c r="H77" s="15">
        <v>0</v>
      </c>
      <c r="I77" s="15">
        <v>15</v>
      </c>
      <c r="J77" s="15">
        <v>55.000000000000007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0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5">
        <v>0</v>
      </c>
      <c r="DU77" s="16">
        <v>100</v>
      </c>
      <c r="GR77" s="21">
        <v>89.696720843650724</v>
      </c>
      <c r="GS77" s="21">
        <v>110.6239512621426</v>
      </c>
      <c r="GT77" s="21">
        <v>82.657269993842718</v>
      </c>
      <c r="GU77" s="21">
        <v>117.87918276822165</v>
      </c>
      <c r="GV77" s="21">
        <v>84.525607771075173</v>
      </c>
      <c r="GW77" s="21">
        <v>47.65178787601198</v>
      </c>
      <c r="GX77" s="21"/>
      <c r="GY77" s="21">
        <v>92.389099100179735</v>
      </c>
      <c r="GZ77" s="21">
        <v>75.668119709495713</v>
      </c>
      <c r="HA77" s="21">
        <v>28.895414221261383</v>
      </c>
      <c r="HB77" s="21">
        <v>109.24402068471903</v>
      </c>
      <c r="HC77" s="21">
        <v>115.56547180414087</v>
      </c>
      <c r="HD77" s="21">
        <v>117.87918276822165</v>
      </c>
      <c r="HE77" s="21">
        <v>95.258685321549919</v>
      </c>
    </row>
    <row r="78" spans="1:213" ht="15" x14ac:dyDescent="0.25">
      <c r="A78" s="9" t="s">
        <v>359</v>
      </c>
      <c r="B78" s="9" t="s">
        <v>358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6.666666666666667</v>
      </c>
      <c r="AA78" s="15">
        <v>0</v>
      </c>
      <c r="AB78" s="15">
        <v>0</v>
      </c>
      <c r="AC78" s="15">
        <v>0</v>
      </c>
      <c r="AD78" s="15">
        <v>0</v>
      </c>
      <c r="AE78" s="15">
        <v>91.666666666666657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5">
        <v>0</v>
      </c>
      <c r="BW78" s="15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0</v>
      </c>
      <c r="CC78" s="15">
        <v>0</v>
      </c>
      <c r="CD78" s="15">
        <v>0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0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1.6666666666666667</v>
      </c>
      <c r="CX78" s="15">
        <v>0</v>
      </c>
      <c r="CY78" s="15">
        <v>0</v>
      </c>
      <c r="CZ78" s="15">
        <v>0</v>
      </c>
      <c r="DA78" s="15">
        <v>0</v>
      </c>
      <c r="DB78" s="15">
        <v>0</v>
      </c>
      <c r="DC78" s="15">
        <v>0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0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5">
        <v>0</v>
      </c>
      <c r="DU78" s="16">
        <v>100</v>
      </c>
      <c r="GR78" s="21">
        <v>93.886283057438519</v>
      </c>
      <c r="GS78" s="21">
        <v>111.86155787437121</v>
      </c>
      <c r="GT78" s="21">
        <v>87.185759726417885</v>
      </c>
      <c r="GU78" s="21">
        <v>121.09762238104209</v>
      </c>
      <c r="GV78" s="21">
        <v>88.957536771329302</v>
      </c>
      <c r="GW78" s="21">
        <v>119.99674253604367</v>
      </c>
      <c r="GX78" s="21">
        <v>92.389099100179735</v>
      </c>
      <c r="GY78" s="21"/>
      <c r="GZ78" s="21">
        <v>80.590301876889825</v>
      </c>
      <c r="HA78" s="21">
        <v>103.3850744271038</v>
      </c>
      <c r="HB78" s="21">
        <v>66.857818763276327</v>
      </c>
      <c r="HC78" s="21">
        <v>117.78723692648653</v>
      </c>
      <c r="HD78" s="21">
        <v>121.09762238104209</v>
      </c>
      <c r="HE78" s="21">
        <v>99.208618301374372</v>
      </c>
    </row>
    <row r="79" spans="1:213" ht="15" x14ac:dyDescent="0.25">
      <c r="A79" s="9" t="s">
        <v>361</v>
      </c>
      <c r="B79" s="9" t="s">
        <v>360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4.6511627906976747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46.511627906976742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23.255813953488371</v>
      </c>
      <c r="BQ79" s="15">
        <v>0</v>
      </c>
      <c r="BR79" s="15">
        <v>0</v>
      </c>
      <c r="BS79" s="15">
        <v>0</v>
      </c>
      <c r="BT79" s="15">
        <v>11.627906976744185</v>
      </c>
      <c r="BU79" s="15">
        <v>0</v>
      </c>
      <c r="BV79" s="15">
        <v>2.3255813953488373</v>
      </c>
      <c r="BW79" s="15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6.9767441860465116</v>
      </c>
      <c r="CD79" s="15">
        <v>0</v>
      </c>
      <c r="CE79" s="15">
        <v>4.6511627906976747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0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0</v>
      </c>
      <c r="CX79" s="15">
        <v>0</v>
      </c>
      <c r="CY79" s="15">
        <v>0</v>
      </c>
      <c r="CZ79" s="15">
        <v>0</v>
      </c>
      <c r="DA79" s="15">
        <v>0</v>
      </c>
      <c r="DB79" s="15">
        <v>0</v>
      </c>
      <c r="DC79" s="15">
        <v>0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0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5">
        <v>0</v>
      </c>
      <c r="DU79" s="16">
        <v>100</v>
      </c>
      <c r="GR79" s="21">
        <v>77.331511108129575</v>
      </c>
      <c r="GS79" s="21">
        <v>101.39113674412947</v>
      </c>
      <c r="GT79" s="21">
        <v>67.355211602787136</v>
      </c>
      <c r="GU79" s="21">
        <v>108.76655097164185</v>
      </c>
      <c r="GV79" s="21">
        <v>66.486391011455666</v>
      </c>
      <c r="GW79" s="21">
        <v>107.80785310919738</v>
      </c>
      <c r="GX79" s="21">
        <v>75.668119709495713</v>
      </c>
      <c r="GY79" s="21">
        <v>80.590301876889825</v>
      </c>
      <c r="GZ79" s="21"/>
      <c r="HA79" s="21">
        <v>88.668161241626933</v>
      </c>
      <c r="HB79" s="21">
        <v>100.26464970521255</v>
      </c>
      <c r="HC79" s="21">
        <v>106.25459591696089</v>
      </c>
      <c r="HD79" s="21">
        <v>108.29159628873151</v>
      </c>
      <c r="HE79" s="21">
        <v>83.172204162607741</v>
      </c>
    </row>
    <row r="80" spans="1:213" ht="15" x14ac:dyDescent="0.25">
      <c r="A80" s="9" t="s">
        <v>363</v>
      </c>
      <c r="B80" s="9" t="s">
        <v>362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100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5">
        <v>0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0</v>
      </c>
      <c r="CC80" s="15">
        <v>0</v>
      </c>
      <c r="CD80" s="15">
        <v>0</v>
      </c>
      <c r="CE80" s="15">
        <v>0</v>
      </c>
      <c r="CF80" s="15">
        <v>0</v>
      </c>
      <c r="CG80" s="15">
        <v>0</v>
      </c>
      <c r="CH80" s="15">
        <v>0</v>
      </c>
      <c r="CI80" s="15">
        <v>0</v>
      </c>
      <c r="CJ80" s="15">
        <v>0</v>
      </c>
      <c r="CK80" s="15">
        <v>0</v>
      </c>
      <c r="CL80" s="15">
        <v>0</v>
      </c>
      <c r="CM80" s="15">
        <v>0</v>
      </c>
      <c r="CN80" s="15">
        <v>0</v>
      </c>
      <c r="CO80" s="15">
        <v>0</v>
      </c>
      <c r="CP80" s="15">
        <v>0</v>
      </c>
      <c r="CQ80" s="15">
        <v>0</v>
      </c>
      <c r="CR80" s="15">
        <v>0</v>
      </c>
      <c r="CS80" s="15">
        <v>0</v>
      </c>
      <c r="CT80" s="15">
        <v>0</v>
      </c>
      <c r="CU80" s="15">
        <v>0</v>
      </c>
      <c r="CV80" s="15">
        <v>0</v>
      </c>
      <c r="CW80" s="15">
        <v>0</v>
      </c>
      <c r="CX80" s="15">
        <v>0</v>
      </c>
      <c r="CY80" s="15">
        <v>0</v>
      </c>
      <c r="CZ80" s="15">
        <v>0</v>
      </c>
      <c r="DA80" s="15">
        <v>0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0</v>
      </c>
      <c r="DJ80" s="15">
        <v>0</v>
      </c>
      <c r="DK80" s="15">
        <v>0</v>
      </c>
      <c r="DL80" s="15">
        <v>0</v>
      </c>
      <c r="DM80" s="15">
        <v>0</v>
      </c>
      <c r="DN80" s="15">
        <v>0</v>
      </c>
      <c r="DO80" s="15">
        <v>0</v>
      </c>
      <c r="DP80" s="15">
        <v>0</v>
      </c>
      <c r="DQ80" s="15">
        <v>0</v>
      </c>
      <c r="DR80" s="15">
        <v>0</v>
      </c>
      <c r="DS80" s="15">
        <v>0</v>
      </c>
      <c r="DT80" s="15">
        <v>0</v>
      </c>
      <c r="DU80" s="16">
        <v>100</v>
      </c>
      <c r="GR80" s="21">
        <v>100.90530316937949</v>
      </c>
      <c r="GS80" s="21">
        <v>117.77163748535881</v>
      </c>
      <c r="GT80" s="21">
        <v>94.702707249769745</v>
      </c>
      <c r="GU80" s="21">
        <v>126.61706128205782</v>
      </c>
      <c r="GV80" s="21">
        <v>96.327716416436871</v>
      </c>
      <c r="GW80" s="21">
        <v>24.459423291081137</v>
      </c>
      <c r="GX80" s="21">
        <v>28.895414221261383</v>
      </c>
      <c r="GY80" s="21">
        <v>103.3850744271038</v>
      </c>
      <c r="GZ80" s="21">
        <v>88.668161241626933</v>
      </c>
      <c r="HA80" s="21"/>
      <c r="HB80" s="21">
        <v>118.46914095310383</v>
      </c>
      <c r="HC80" s="21">
        <v>124.46588589213617</v>
      </c>
      <c r="HD80" s="21">
        <v>126.61706128205782</v>
      </c>
      <c r="HE80" s="21">
        <v>105.88010014535617</v>
      </c>
    </row>
    <row r="81" spans="1:213" ht="15" x14ac:dyDescent="0.25">
      <c r="A81" s="9" t="s">
        <v>365</v>
      </c>
      <c r="B81" s="9" t="s">
        <v>364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11.842105263157894</v>
      </c>
      <c r="AL81" s="15">
        <v>0</v>
      </c>
      <c r="AM81" s="15">
        <v>3.5087719298245612</v>
      </c>
      <c r="AN81" s="15">
        <v>0.43859649122807015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0.43859649122807015</v>
      </c>
      <c r="BF81" s="15">
        <v>0</v>
      </c>
      <c r="BG81" s="15">
        <v>0.43859649122807015</v>
      </c>
      <c r="BH81" s="15">
        <v>3.070175438596491</v>
      </c>
      <c r="BI81" s="15">
        <v>2.6315789473684208</v>
      </c>
      <c r="BJ81" s="15">
        <v>0.8771929824561403</v>
      </c>
      <c r="BK81" s="15">
        <v>0</v>
      </c>
      <c r="BL81" s="15">
        <v>0.43859649122807015</v>
      </c>
      <c r="BM81" s="15">
        <v>0</v>
      </c>
      <c r="BN81" s="15">
        <v>0</v>
      </c>
      <c r="BO81" s="15">
        <v>0</v>
      </c>
      <c r="BP81" s="15">
        <v>0</v>
      </c>
      <c r="BQ81" s="15">
        <v>0.43859649122807015</v>
      </c>
      <c r="BR81" s="15">
        <v>0.8771929824561403</v>
      </c>
      <c r="BS81" s="15">
        <v>54.824561403508774</v>
      </c>
      <c r="BT81" s="15">
        <v>1.3157894736842104</v>
      </c>
      <c r="BU81" s="15">
        <v>0</v>
      </c>
      <c r="BV81" s="15">
        <v>5.2631578947368416</v>
      </c>
      <c r="BW81" s="15">
        <v>0</v>
      </c>
      <c r="BX81" s="15">
        <v>0.43859649122807015</v>
      </c>
      <c r="BY81" s="15">
        <v>3.5087719298245612</v>
      </c>
      <c r="BZ81" s="15">
        <v>1.7543859649122806</v>
      </c>
      <c r="CA81" s="15">
        <v>0</v>
      </c>
      <c r="CB81" s="15">
        <v>0</v>
      </c>
      <c r="CC81" s="15">
        <v>4.8245614035087714</v>
      </c>
      <c r="CD81" s="15">
        <v>0.43859649122807015</v>
      </c>
      <c r="CE81" s="15">
        <v>1.3157894736842104</v>
      </c>
      <c r="CF81" s="15">
        <v>0</v>
      </c>
      <c r="CG81" s="15">
        <v>1.3157894736842104</v>
      </c>
      <c r="CH81" s="15">
        <v>0</v>
      </c>
      <c r="CI81" s="15">
        <v>0</v>
      </c>
      <c r="CJ81" s="15">
        <v>0</v>
      </c>
      <c r="CK81" s="15">
        <v>0</v>
      </c>
      <c r="CL81" s="15">
        <v>0</v>
      </c>
      <c r="CM81" s="15">
        <v>0</v>
      </c>
      <c r="CN81" s="15">
        <v>0</v>
      </c>
      <c r="CO81" s="15">
        <v>0</v>
      </c>
      <c r="CP81" s="15">
        <v>0</v>
      </c>
      <c r="CQ81" s="15">
        <v>0</v>
      </c>
      <c r="CR81" s="15">
        <v>0</v>
      </c>
      <c r="CS81" s="15">
        <v>0</v>
      </c>
      <c r="CT81" s="15">
        <v>0</v>
      </c>
      <c r="CU81" s="15">
        <v>0</v>
      </c>
      <c r="CV81" s="15">
        <v>0</v>
      </c>
      <c r="CW81" s="15">
        <v>0</v>
      </c>
      <c r="CX81" s="15">
        <v>0</v>
      </c>
      <c r="CY81" s="15">
        <v>0</v>
      </c>
      <c r="CZ81" s="15">
        <v>0</v>
      </c>
      <c r="DA81" s="15">
        <v>0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0</v>
      </c>
      <c r="DJ81" s="15">
        <v>0</v>
      </c>
      <c r="DK81" s="15">
        <v>0</v>
      </c>
      <c r="DL81" s="15">
        <v>0</v>
      </c>
      <c r="DM81" s="15">
        <v>0</v>
      </c>
      <c r="DN81" s="15">
        <v>0</v>
      </c>
      <c r="DO81" s="15">
        <v>0</v>
      </c>
      <c r="DP81" s="15">
        <v>0</v>
      </c>
      <c r="DQ81" s="15">
        <v>0</v>
      </c>
      <c r="DR81" s="15">
        <v>0</v>
      </c>
      <c r="DS81" s="15">
        <v>0</v>
      </c>
      <c r="DT81" s="15">
        <v>0</v>
      </c>
      <c r="DU81" s="16">
        <v>100</v>
      </c>
      <c r="GR81" s="21">
        <v>111.23325658382126</v>
      </c>
      <c r="GS81" s="21">
        <v>123.48808832627343</v>
      </c>
      <c r="GT81" s="21">
        <v>105.63881825812622</v>
      </c>
      <c r="GU81" s="21">
        <v>134.99199002252769</v>
      </c>
      <c r="GV81" s="21">
        <v>107.10702128809324</v>
      </c>
      <c r="GW81" s="21">
        <v>132.92168273391565</v>
      </c>
      <c r="GX81" s="21">
        <v>109.24402068471903</v>
      </c>
      <c r="GY81" s="21">
        <v>66.857818763276327</v>
      </c>
      <c r="GZ81" s="21">
        <v>100.26464970521255</v>
      </c>
      <c r="HA81" s="21">
        <v>118.46914095310383</v>
      </c>
      <c r="HB81" s="21"/>
      <c r="HC81" s="21">
        <v>131.07038544078478</v>
      </c>
      <c r="HD81" s="21">
        <v>134.99199002252769</v>
      </c>
      <c r="HE81" s="21">
        <v>115.76507577559165</v>
      </c>
    </row>
    <row r="82" spans="1:213" ht="15" x14ac:dyDescent="0.25">
      <c r="A82" s="9" t="s">
        <v>367</v>
      </c>
      <c r="B82" s="9" t="s">
        <v>366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0.20920502092050208</v>
      </c>
      <c r="Y82" s="15">
        <v>0</v>
      </c>
      <c r="Z82" s="15">
        <v>0.62761506276150625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98.953974895397494</v>
      </c>
      <c r="AG82" s="15">
        <v>0.20920502092050208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5">
        <v>0</v>
      </c>
      <c r="BW82" s="15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0</v>
      </c>
      <c r="DN82" s="15">
        <v>0</v>
      </c>
      <c r="DO82" s="15">
        <v>0</v>
      </c>
      <c r="DP82" s="15">
        <v>0</v>
      </c>
      <c r="DQ82" s="15">
        <v>0</v>
      </c>
      <c r="DR82" s="15">
        <v>0</v>
      </c>
      <c r="DS82" s="15">
        <v>0</v>
      </c>
      <c r="DT82" s="15">
        <v>0</v>
      </c>
      <c r="DU82" s="16">
        <v>100</v>
      </c>
      <c r="GR82" s="21">
        <v>116.66137554139277</v>
      </c>
      <c r="GS82" s="21">
        <v>133.68933953824754</v>
      </c>
      <c r="GT82" s="21">
        <v>111.34001569939301</v>
      </c>
      <c r="GU82" s="21">
        <v>139.49866143877466</v>
      </c>
      <c r="GV82" s="21">
        <v>112.7339930197441</v>
      </c>
      <c r="GW82" s="21">
        <v>138.73990188337572</v>
      </c>
      <c r="GX82" s="21">
        <v>115.56547180414087</v>
      </c>
      <c r="GY82" s="21">
        <v>117.78723692648653</v>
      </c>
      <c r="GZ82" s="21">
        <v>106.25459591696089</v>
      </c>
      <c r="HA82" s="21">
        <v>124.46588589213617</v>
      </c>
      <c r="HB82" s="21">
        <v>131.07038544078478</v>
      </c>
      <c r="HC82" s="21"/>
      <c r="HD82" s="21">
        <v>139.49866143877466</v>
      </c>
      <c r="HE82" s="21">
        <v>120.9900489391427</v>
      </c>
    </row>
    <row r="83" spans="1:213" ht="15" x14ac:dyDescent="0.25">
      <c r="A83" s="9" t="s">
        <v>369</v>
      </c>
      <c r="B83" s="9" t="s">
        <v>368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20</v>
      </c>
      <c r="Y83" s="15">
        <v>0</v>
      </c>
      <c r="Z83" s="15">
        <v>0</v>
      </c>
      <c r="AA83" s="15">
        <v>0</v>
      </c>
      <c r="AB83" s="15">
        <v>0</v>
      </c>
      <c r="AC83" s="15">
        <v>0.58823529411764708</v>
      </c>
      <c r="AD83" s="15">
        <v>0</v>
      </c>
      <c r="AE83" s="15">
        <v>0.58823529411764708</v>
      </c>
      <c r="AF83" s="15">
        <v>57.647058823529406</v>
      </c>
      <c r="AG83" s="15">
        <v>0</v>
      </c>
      <c r="AH83" s="15">
        <v>0</v>
      </c>
      <c r="AI83" s="15">
        <v>4.7058823529411766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0</v>
      </c>
      <c r="CD83" s="15">
        <v>0</v>
      </c>
      <c r="CE83" s="15">
        <v>0</v>
      </c>
      <c r="CF83" s="15">
        <v>0</v>
      </c>
      <c r="CG83" s="15">
        <v>0</v>
      </c>
      <c r="CH83" s="15">
        <v>0</v>
      </c>
      <c r="CI83" s="15">
        <v>0</v>
      </c>
      <c r="CJ83" s="15">
        <v>0</v>
      </c>
      <c r="CK83" s="15">
        <v>0</v>
      </c>
      <c r="CL83" s="15">
        <v>0</v>
      </c>
      <c r="CM83" s="15">
        <v>0</v>
      </c>
      <c r="CN83" s="15">
        <v>0</v>
      </c>
      <c r="CO83" s="15">
        <v>0</v>
      </c>
      <c r="CP83" s="15">
        <v>0</v>
      </c>
      <c r="CQ83" s="15">
        <v>0</v>
      </c>
      <c r="CR83" s="15">
        <v>0</v>
      </c>
      <c r="CS83" s="15">
        <v>0</v>
      </c>
      <c r="CT83" s="15">
        <v>0</v>
      </c>
      <c r="CU83" s="15">
        <v>0</v>
      </c>
      <c r="CV83" s="15">
        <v>0</v>
      </c>
      <c r="CW83" s="15">
        <v>0</v>
      </c>
      <c r="CX83" s="15">
        <v>0</v>
      </c>
      <c r="CY83" s="15">
        <v>0</v>
      </c>
      <c r="CZ83" s="15">
        <v>0</v>
      </c>
      <c r="DA83" s="15">
        <v>0</v>
      </c>
      <c r="DB83" s="15">
        <v>0</v>
      </c>
      <c r="DC83" s="15">
        <v>11.76470588235294</v>
      </c>
      <c r="DD83" s="15">
        <v>0</v>
      </c>
      <c r="DE83" s="15">
        <v>0</v>
      </c>
      <c r="DF83" s="15">
        <v>0</v>
      </c>
      <c r="DG83" s="15">
        <v>2.3529411764705883</v>
      </c>
      <c r="DH83" s="15">
        <v>2.3529411764705883</v>
      </c>
      <c r="DI83" s="15">
        <v>0</v>
      </c>
      <c r="DJ83" s="15">
        <v>0</v>
      </c>
      <c r="DK83" s="15">
        <v>0</v>
      </c>
      <c r="DL83" s="15">
        <v>0</v>
      </c>
      <c r="DM83" s="15">
        <v>0</v>
      </c>
      <c r="DN83" s="15">
        <v>0</v>
      </c>
      <c r="DO83" s="15">
        <v>0</v>
      </c>
      <c r="DP83" s="15">
        <v>0</v>
      </c>
      <c r="DQ83" s="15">
        <v>0</v>
      </c>
      <c r="DR83" s="15">
        <v>0</v>
      </c>
      <c r="DS83" s="15">
        <v>0</v>
      </c>
      <c r="DT83" s="15">
        <v>0</v>
      </c>
      <c r="DU83" s="16">
        <v>100</v>
      </c>
      <c r="GR83" s="21">
        <v>118.95377253370319</v>
      </c>
      <c r="GS83" s="21">
        <v>135.83077707206124</v>
      </c>
      <c r="GT83" s="21">
        <v>60.2859599851894</v>
      </c>
      <c r="GU83" s="21">
        <v>141.42135623730951</v>
      </c>
      <c r="GV83" s="21">
        <v>112.40570070617656</v>
      </c>
      <c r="GW83" s="21">
        <v>140.68536022538919</v>
      </c>
      <c r="GX83" s="21">
        <v>117.87918276822165</v>
      </c>
      <c r="GY83" s="21">
        <v>121.09762238104209</v>
      </c>
      <c r="GZ83" s="21">
        <v>108.29159628873151</v>
      </c>
      <c r="HA83" s="21">
        <v>126.61706128205782</v>
      </c>
      <c r="HB83" s="21">
        <v>134.99199002252769</v>
      </c>
      <c r="HC83" s="21">
        <v>139.49866143877466</v>
      </c>
      <c r="HD83" s="21"/>
      <c r="HE83" s="21">
        <v>123.20192936430122</v>
      </c>
    </row>
    <row r="84" spans="1:213" ht="15.75" thickBot="1" x14ac:dyDescent="0.3">
      <c r="A84" s="9" t="s">
        <v>371</v>
      </c>
      <c r="B84" s="9" t="s">
        <v>370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0.3048780487804878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0.6097560975609756</v>
      </c>
      <c r="Y84" s="15">
        <v>51.219512195121951</v>
      </c>
      <c r="Z84" s="15">
        <v>45.121951219512198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2.1341463414634148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0.3048780487804878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0</v>
      </c>
      <c r="BL84" s="15">
        <v>0</v>
      </c>
      <c r="BM84" s="15">
        <v>0</v>
      </c>
      <c r="BN84" s="15">
        <v>0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0</v>
      </c>
      <c r="BU84" s="15">
        <v>0</v>
      </c>
      <c r="BV84" s="15">
        <v>0</v>
      </c>
      <c r="BW84" s="15">
        <v>0</v>
      </c>
      <c r="BX84" s="15">
        <v>0</v>
      </c>
      <c r="BY84" s="15">
        <v>0</v>
      </c>
      <c r="BZ84" s="15">
        <v>0</v>
      </c>
      <c r="CA84" s="15">
        <v>0</v>
      </c>
      <c r="CB84" s="15">
        <v>0</v>
      </c>
      <c r="CC84" s="15">
        <v>0</v>
      </c>
      <c r="CD84" s="15">
        <v>0</v>
      </c>
      <c r="CE84" s="15">
        <v>0</v>
      </c>
      <c r="CF84" s="15">
        <v>0</v>
      </c>
      <c r="CG84" s="15">
        <v>0</v>
      </c>
      <c r="CH84" s="15">
        <v>0</v>
      </c>
      <c r="CI84" s="15">
        <v>0</v>
      </c>
      <c r="CJ84" s="15">
        <v>0</v>
      </c>
      <c r="CK84" s="15">
        <v>0</v>
      </c>
      <c r="CL84" s="15">
        <v>0</v>
      </c>
      <c r="CM84" s="15">
        <v>0</v>
      </c>
      <c r="CN84" s="15">
        <v>0</v>
      </c>
      <c r="CO84" s="15">
        <v>0</v>
      </c>
      <c r="CP84" s="15">
        <v>0</v>
      </c>
      <c r="CQ84" s="15">
        <v>0</v>
      </c>
      <c r="CR84" s="15">
        <v>0</v>
      </c>
      <c r="CS84" s="15">
        <v>0</v>
      </c>
      <c r="CT84" s="15">
        <v>0</v>
      </c>
      <c r="CU84" s="15">
        <v>0</v>
      </c>
      <c r="CV84" s="15">
        <v>0</v>
      </c>
      <c r="CW84" s="15">
        <v>0</v>
      </c>
      <c r="CX84" s="15">
        <v>0</v>
      </c>
      <c r="CY84" s="15">
        <v>0.3048780487804878</v>
      </c>
      <c r="CZ84" s="15">
        <v>0</v>
      </c>
      <c r="DA84" s="15">
        <v>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0</v>
      </c>
      <c r="DL84" s="15">
        <v>0</v>
      </c>
      <c r="DM84" s="15">
        <v>0</v>
      </c>
      <c r="DN84" s="15">
        <v>0</v>
      </c>
      <c r="DO84" s="15">
        <v>0</v>
      </c>
      <c r="DP84" s="15">
        <v>0</v>
      </c>
      <c r="DQ84" s="15">
        <v>0</v>
      </c>
      <c r="DR84" s="15">
        <v>0</v>
      </c>
      <c r="DS84" s="15">
        <v>0</v>
      </c>
      <c r="DT84" s="15">
        <v>0</v>
      </c>
      <c r="DU84" s="16">
        <v>100</v>
      </c>
      <c r="GR84" s="22">
        <v>96.585275270541445</v>
      </c>
      <c r="GS84" s="22">
        <v>116.74208923557202</v>
      </c>
      <c r="GT84" s="22">
        <v>90.085725571909961</v>
      </c>
      <c r="GU84" s="22">
        <v>123.20192936430121</v>
      </c>
      <c r="GV84" s="22">
        <v>91.803006693964562</v>
      </c>
      <c r="GW84" s="22">
        <v>122.35638921132718</v>
      </c>
      <c r="GX84" s="22">
        <v>95.258685321549919</v>
      </c>
      <c r="GY84" s="22">
        <v>99.208618301374372</v>
      </c>
      <c r="GZ84" s="22">
        <v>83.172204162607741</v>
      </c>
      <c r="HA84" s="22">
        <v>105.88010014535617</v>
      </c>
      <c r="HB84" s="22">
        <v>115.76507577559165</v>
      </c>
      <c r="HC84" s="22">
        <v>120.9900489391427</v>
      </c>
      <c r="HD84" s="22">
        <v>123.20192936430122</v>
      </c>
      <c r="HE84" s="22"/>
    </row>
    <row r="85" spans="1:213" x14ac:dyDescent="0.2">
      <c r="A85" s="9" t="s">
        <v>373</v>
      </c>
      <c r="B85" s="9" t="s">
        <v>372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4.1237113402061851</v>
      </c>
      <c r="AK85" s="15">
        <v>19.587628865979383</v>
      </c>
      <c r="AL85" s="15">
        <v>0</v>
      </c>
      <c r="AM85" s="15">
        <v>0</v>
      </c>
      <c r="AN85" s="15">
        <v>0</v>
      </c>
      <c r="AO85" s="15">
        <v>0.51546391752577314</v>
      </c>
      <c r="AP85" s="15">
        <v>0</v>
      </c>
      <c r="AQ85" s="15">
        <v>0</v>
      </c>
      <c r="AR85" s="15">
        <v>0</v>
      </c>
      <c r="AS85" s="15">
        <v>0.51546391752577314</v>
      </c>
      <c r="AT85" s="15">
        <v>0</v>
      </c>
      <c r="AU85" s="15">
        <v>1.0309278350515463</v>
      </c>
      <c r="AV85" s="15">
        <v>0</v>
      </c>
      <c r="AW85" s="15">
        <v>0</v>
      </c>
      <c r="AX85" s="15">
        <v>0</v>
      </c>
      <c r="AY85" s="15">
        <v>0</v>
      </c>
      <c r="AZ85" s="15">
        <v>23.195876288659793</v>
      </c>
      <c r="BA85" s="15">
        <v>7.216494845360824</v>
      </c>
      <c r="BB85" s="15">
        <v>13.917525773195877</v>
      </c>
      <c r="BC85" s="15">
        <v>0</v>
      </c>
      <c r="BD85" s="15">
        <v>0</v>
      </c>
      <c r="BE85" s="15">
        <v>25.257731958762886</v>
      </c>
      <c r="BF85" s="15">
        <v>0</v>
      </c>
      <c r="BG85" s="15">
        <v>0</v>
      </c>
      <c r="BH85" s="15">
        <v>0.51546391752577314</v>
      </c>
      <c r="BI85" s="15">
        <v>0</v>
      </c>
      <c r="BJ85" s="15">
        <v>0</v>
      </c>
      <c r="BK85" s="15">
        <v>1.0309278350515463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1.5463917525773196</v>
      </c>
      <c r="BT85" s="15">
        <v>0</v>
      </c>
      <c r="BU85" s="15">
        <v>0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0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0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1.5463917525773196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5">
        <v>0</v>
      </c>
      <c r="DU85" s="16">
        <v>100</v>
      </c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</row>
    <row r="86" spans="1:213" x14ac:dyDescent="0.2">
      <c r="A86" s="9" t="s">
        <v>375</v>
      </c>
      <c r="B86" s="9" t="s">
        <v>374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5.4945054945054945</v>
      </c>
      <c r="Y86" s="15">
        <v>0</v>
      </c>
      <c r="Z86" s="15">
        <v>0</v>
      </c>
      <c r="AA86" s="15">
        <v>7.6923076923076925</v>
      </c>
      <c r="AB86" s="15">
        <v>0</v>
      </c>
      <c r="AC86" s="15">
        <v>0</v>
      </c>
      <c r="AD86" s="15">
        <v>0</v>
      </c>
      <c r="AE86" s="15">
        <v>3.296703296703297</v>
      </c>
      <c r="AF86" s="15">
        <v>76.923076923076934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2.197802197802198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5">
        <v>0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0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0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2.197802197802198</v>
      </c>
      <c r="CX86" s="15">
        <v>2.197802197802198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0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5">
        <v>0</v>
      </c>
      <c r="DU86" s="16">
        <v>100</v>
      </c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</row>
    <row r="87" spans="1:213" x14ac:dyDescent="0.2">
      <c r="A87" s="9" t="s">
        <v>377</v>
      </c>
      <c r="B87" s="9" t="s">
        <v>376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1.1764705882352942</v>
      </c>
      <c r="Y87" s="15">
        <v>2.3529411764705883</v>
      </c>
      <c r="Z87" s="15">
        <v>90.588235294117652</v>
      </c>
      <c r="AA87" s="15">
        <v>1.1764705882352942</v>
      </c>
      <c r="AB87" s="15">
        <v>0</v>
      </c>
      <c r="AC87" s="15">
        <v>0</v>
      </c>
      <c r="AD87" s="15">
        <v>0</v>
      </c>
      <c r="AE87" s="15">
        <v>1.1764705882352942</v>
      </c>
      <c r="AF87" s="15">
        <v>1.1764705882352942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5">
        <v>0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2.3529411764705883</v>
      </c>
      <c r="DS87" s="15">
        <v>0</v>
      </c>
      <c r="DT87" s="15">
        <v>0</v>
      </c>
      <c r="DU87" s="16">
        <v>100</v>
      </c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</row>
    <row r="88" spans="1:213" x14ac:dyDescent="0.2">
      <c r="A88" s="9" t="s">
        <v>379</v>
      </c>
      <c r="B88" s="9" t="s">
        <v>378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2.7777777777777777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97.222222222222214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5">
        <v>0</v>
      </c>
      <c r="DU88" s="16">
        <v>100</v>
      </c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</row>
    <row r="89" spans="1:213" x14ac:dyDescent="0.2">
      <c r="A89" s="9" t="s">
        <v>381</v>
      </c>
      <c r="B89" s="9" t="s">
        <v>380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100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0</v>
      </c>
      <c r="BW89" s="15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5">
        <v>0</v>
      </c>
      <c r="DU89" s="16">
        <v>100</v>
      </c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</row>
    <row r="90" spans="1:213" x14ac:dyDescent="0.2">
      <c r="A90" s="9" t="s">
        <v>383</v>
      </c>
      <c r="B90" s="9" t="s">
        <v>382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70.491803278688522</v>
      </c>
      <c r="U90" s="15">
        <v>1.639344262295082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1.639344262295082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1.639344262295082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v>0</v>
      </c>
      <c r="BX90" s="15">
        <v>0</v>
      </c>
      <c r="BY90" s="15">
        <v>0</v>
      </c>
      <c r="BZ90" s="15">
        <v>0</v>
      </c>
      <c r="CA90" s="15">
        <v>0</v>
      </c>
      <c r="CB90" s="15">
        <v>0</v>
      </c>
      <c r="CC90" s="15">
        <v>0</v>
      </c>
      <c r="CD90" s="15">
        <v>0</v>
      </c>
      <c r="CE90" s="15">
        <v>0</v>
      </c>
      <c r="CF90" s="15">
        <v>0</v>
      </c>
      <c r="CG90" s="15">
        <v>0</v>
      </c>
      <c r="CH90" s="15">
        <v>0</v>
      </c>
      <c r="CI90" s="15">
        <v>0</v>
      </c>
      <c r="CJ90" s="15">
        <v>0</v>
      </c>
      <c r="CK90" s="15">
        <v>0</v>
      </c>
      <c r="CL90" s="15">
        <v>0</v>
      </c>
      <c r="CM90" s="15">
        <v>0</v>
      </c>
      <c r="CN90" s="15">
        <v>0</v>
      </c>
      <c r="CO90" s="15">
        <v>0</v>
      </c>
      <c r="CP90" s="15">
        <v>0</v>
      </c>
      <c r="CQ90" s="15">
        <v>0</v>
      </c>
      <c r="CR90" s="15">
        <v>0</v>
      </c>
      <c r="CS90" s="15">
        <v>0</v>
      </c>
      <c r="CT90" s="15">
        <v>0</v>
      </c>
      <c r="CU90" s="15">
        <v>0</v>
      </c>
      <c r="CV90" s="15">
        <v>4.918032786885246</v>
      </c>
      <c r="CW90" s="15">
        <v>0</v>
      </c>
      <c r="CX90" s="15">
        <v>0</v>
      </c>
      <c r="CY90" s="15">
        <v>1.639344262295082</v>
      </c>
      <c r="CZ90" s="15">
        <v>0</v>
      </c>
      <c r="DA90" s="15">
        <v>0</v>
      </c>
      <c r="DB90" s="15">
        <v>0</v>
      </c>
      <c r="DC90" s="15">
        <v>0</v>
      </c>
      <c r="DD90" s="15">
        <v>0</v>
      </c>
      <c r="DE90" s="15">
        <v>0</v>
      </c>
      <c r="DF90" s="15">
        <v>0</v>
      </c>
      <c r="DG90" s="15">
        <v>0</v>
      </c>
      <c r="DH90" s="15">
        <v>0</v>
      </c>
      <c r="DI90" s="15">
        <v>0</v>
      </c>
      <c r="DJ90" s="15">
        <v>0</v>
      </c>
      <c r="DK90" s="15">
        <v>0</v>
      </c>
      <c r="DL90" s="15">
        <v>0</v>
      </c>
      <c r="DM90" s="15">
        <v>6.557377049180328</v>
      </c>
      <c r="DN90" s="15">
        <v>11.475409836065573</v>
      </c>
      <c r="DO90" s="15">
        <v>0</v>
      </c>
      <c r="DP90" s="15">
        <v>0</v>
      </c>
      <c r="DQ90" s="15">
        <v>0</v>
      </c>
      <c r="DR90" s="15">
        <v>0</v>
      </c>
      <c r="DS90" s="15">
        <v>0</v>
      </c>
      <c r="DT90" s="15">
        <v>0</v>
      </c>
      <c r="DU90" s="16">
        <v>100</v>
      </c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</row>
    <row r="91" spans="1:213" x14ac:dyDescent="0.2">
      <c r="A91" s="10"/>
      <c r="B91" s="23" t="s">
        <v>292</v>
      </c>
      <c r="C91" s="17">
        <v>3.666361136571952E-3</v>
      </c>
      <c r="D91" s="17">
        <v>0.23831347387717688</v>
      </c>
      <c r="E91" s="17">
        <v>1.0999083409715857E-2</v>
      </c>
      <c r="F91" s="17">
        <v>7.332722273143904E-3</v>
      </c>
      <c r="G91" s="17">
        <v>0.19431714023831348</v>
      </c>
      <c r="H91" s="17">
        <v>0.10265811182401466</v>
      </c>
      <c r="I91" s="17">
        <v>2.1998166819431713E-2</v>
      </c>
      <c r="J91" s="17">
        <v>0.230980751604033</v>
      </c>
      <c r="K91" s="17">
        <v>1.2392300641613199</v>
      </c>
      <c r="L91" s="17">
        <v>1.0999083409715857E-2</v>
      </c>
      <c r="M91" s="17">
        <v>1.0999083409715857E-2</v>
      </c>
      <c r="N91" s="17">
        <v>0.47662694775435377</v>
      </c>
      <c r="O91" s="17">
        <v>0.24564619615032082</v>
      </c>
      <c r="P91" s="17">
        <v>0.16498625114573787</v>
      </c>
      <c r="Q91" s="17">
        <v>1.2098991750687442</v>
      </c>
      <c r="R91" s="17">
        <v>8.7992667277726852E-2</v>
      </c>
      <c r="S91" s="17">
        <v>0.25664527956003669</v>
      </c>
      <c r="T91" s="17">
        <v>1.5875343721356554</v>
      </c>
      <c r="U91" s="17">
        <v>0.20531622364802932</v>
      </c>
      <c r="V91" s="17">
        <v>0.54995417048579287</v>
      </c>
      <c r="W91" s="17">
        <v>0.23831347387717688</v>
      </c>
      <c r="X91" s="17">
        <v>0.71127406049495867</v>
      </c>
      <c r="Y91" s="17">
        <v>0.74060494958753442</v>
      </c>
      <c r="Z91" s="17">
        <v>1.378551787351054</v>
      </c>
      <c r="AA91" s="17">
        <v>3.9413382218148487</v>
      </c>
      <c r="AB91" s="17">
        <v>6.2328139321723194E-2</v>
      </c>
      <c r="AC91" s="17">
        <v>0.64161319890009172</v>
      </c>
      <c r="AD91" s="17">
        <v>1.0302474793767187</v>
      </c>
      <c r="AE91" s="17">
        <v>1.5142071494042164</v>
      </c>
      <c r="AF91" s="17">
        <v>6.5114573785517864</v>
      </c>
      <c r="AG91" s="17">
        <v>8.0659945004582956E-2</v>
      </c>
      <c r="AH91" s="17">
        <v>1.2795600366636113</v>
      </c>
      <c r="AI91" s="17">
        <v>0.95692025664527947</v>
      </c>
      <c r="AJ91" s="17">
        <v>0.60861594867094404</v>
      </c>
      <c r="AK91" s="17">
        <v>2.2144821264894592</v>
      </c>
      <c r="AL91" s="17">
        <v>1.2502291475710356</v>
      </c>
      <c r="AM91" s="17">
        <v>3.0027497708524287</v>
      </c>
      <c r="AN91" s="17">
        <v>1.3345554537121906</v>
      </c>
      <c r="AO91" s="17">
        <v>0.29697525206232817</v>
      </c>
      <c r="AP91" s="17">
        <v>1.8331805682859761E-2</v>
      </c>
      <c r="AQ91" s="17">
        <v>2.7021081576535289</v>
      </c>
      <c r="AR91" s="17">
        <v>5.8661778185151232E-2</v>
      </c>
      <c r="AS91" s="17">
        <v>0.15032080659945005</v>
      </c>
      <c r="AT91" s="17">
        <v>0.86526122823098084</v>
      </c>
      <c r="AU91" s="17">
        <v>3.6663611365719523E-2</v>
      </c>
      <c r="AV91" s="17">
        <v>0.72227314390467467</v>
      </c>
      <c r="AW91" s="17">
        <v>2.1998166819431713E-2</v>
      </c>
      <c r="AX91" s="17">
        <v>0.24564619615032082</v>
      </c>
      <c r="AY91" s="17">
        <v>0.59761686526122826</v>
      </c>
      <c r="AZ91" s="17">
        <v>0.60494958753437211</v>
      </c>
      <c r="BA91" s="17">
        <v>0.60128322639780019</v>
      </c>
      <c r="BB91" s="17">
        <v>0.35563703024747934</v>
      </c>
      <c r="BC91" s="17">
        <v>3.2997250229147568E-2</v>
      </c>
      <c r="BD91" s="17">
        <v>0.45829514207149402</v>
      </c>
      <c r="BE91" s="17">
        <v>1.2612282309807514</v>
      </c>
      <c r="BF91" s="17">
        <v>0.21631530705774521</v>
      </c>
      <c r="BG91" s="17">
        <v>0.17231897341888175</v>
      </c>
      <c r="BH91" s="17">
        <v>2.5737855178735107</v>
      </c>
      <c r="BI91" s="17">
        <v>0.24931255728689278</v>
      </c>
      <c r="BJ91" s="17">
        <v>0.69660861594867096</v>
      </c>
      <c r="BK91" s="17">
        <v>0.94225481209899176</v>
      </c>
      <c r="BL91" s="17">
        <v>1.1365719523373052</v>
      </c>
      <c r="BM91" s="17">
        <v>0.1759853345554537</v>
      </c>
      <c r="BN91" s="17">
        <v>0.76993583868010995</v>
      </c>
      <c r="BO91" s="17">
        <v>0.31530705774518786</v>
      </c>
      <c r="BP91" s="17">
        <v>0.60128322639780019</v>
      </c>
      <c r="BQ91" s="17">
        <v>0.13932172318973418</v>
      </c>
      <c r="BR91" s="17">
        <v>5.8661778185151232E-2</v>
      </c>
      <c r="BS91" s="17">
        <v>3.4647112740604946</v>
      </c>
      <c r="BT91" s="17">
        <v>0.8982584784601283</v>
      </c>
      <c r="BU91" s="17">
        <v>9.5325389550870762E-2</v>
      </c>
      <c r="BV91" s="17">
        <v>0.19431714023831348</v>
      </c>
      <c r="BW91" s="17">
        <v>1.1769019248395967</v>
      </c>
      <c r="BX91" s="17">
        <v>4.3996333638863426E-2</v>
      </c>
      <c r="BY91" s="17">
        <v>0.16131989000916591</v>
      </c>
      <c r="BZ91" s="17">
        <v>0.20164986251145736</v>
      </c>
      <c r="CA91" s="17">
        <v>1.1732355637030247</v>
      </c>
      <c r="CB91" s="17">
        <v>2.5664527956003665E-2</v>
      </c>
      <c r="CC91" s="17">
        <v>0.2089825847846013</v>
      </c>
      <c r="CD91" s="17">
        <v>2.1998166819431713E-2</v>
      </c>
      <c r="CE91" s="17">
        <v>0.69294225481209892</v>
      </c>
      <c r="CF91" s="17">
        <v>0.10999083409715857</v>
      </c>
      <c r="CG91" s="17">
        <v>0.34830430797433548</v>
      </c>
      <c r="CH91" s="17">
        <v>1.4665444546287808E-2</v>
      </c>
      <c r="CI91" s="17">
        <v>7.332722273143904E-3</v>
      </c>
      <c r="CJ91" s="17">
        <v>1.4665444546287808E-2</v>
      </c>
      <c r="CK91" s="17">
        <v>0.35197066911090741</v>
      </c>
      <c r="CL91" s="17">
        <v>6.9660861594867091E-2</v>
      </c>
      <c r="CM91" s="17">
        <v>9.8991750687442703E-2</v>
      </c>
      <c r="CN91" s="17">
        <v>0.13565536205316223</v>
      </c>
      <c r="CO91" s="17">
        <v>7.332722273143904E-3</v>
      </c>
      <c r="CP91" s="17">
        <v>1.0999083409715857E-2</v>
      </c>
      <c r="CQ91" s="17">
        <v>7.332722273143904E-3</v>
      </c>
      <c r="CR91" s="17">
        <v>0.70760769935838674</v>
      </c>
      <c r="CS91" s="17">
        <v>0.2089825847846013</v>
      </c>
      <c r="CT91" s="17">
        <v>1.6461961503208067</v>
      </c>
      <c r="CU91" s="17">
        <v>8.4326306141154911E-2</v>
      </c>
      <c r="CV91" s="17">
        <v>1.6278643446379466</v>
      </c>
      <c r="CW91" s="17">
        <v>7.813015582034831</v>
      </c>
      <c r="CX91" s="17">
        <v>2.1998166819431715</v>
      </c>
      <c r="CY91" s="17">
        <v>2.3281393217231896</v>
      </c>
      <c r="CZ91" s="17">
        <v>1.5875343721356554</v>
      </c>
      <c r="DA91" s="17">
        <v>1.7488542621448211</v>
      </c>
      <c r="DB91" s="17">
        <v>0.40329972502291472</v>
      </c>
      <c r="DC91" s="17">
        <v>5.3088909257561872</v>
      </c>
      <c r="DD91" s="17">
        <v>0.44729605866177818</v>
      </c>
      <c r="DE91" s="17">
        <v>0.43996333638863427</v>
      </c>
      <c r="DF91" s="17">
        <v>0.59761686526122826</v>
      </c>
      <c r="DG91" s="17">
        <v>0.30064161319890009</v>
      </c>
      <c r="DH91" s="17">
        <v>0.95692025664527947</v>
      </c>
      <c r="DI91" s="17">
        <v>0.41429880843263056</v>
      </c>
      <c r="DJ91" s="17">
        <v>3.5527039413382222</v>
      </c>
      <c r="DK91" s="17">
        <v>0.6526122823098075</v>
      </c>
      <c r="DL91" s="17">
        <v>2.7827681026581121</v>
      </c>
      <c r="DM91" s="17">
        <v>1.0962419798350136</v>
      </c>
      <c r="DN91" s="17">
        <v>1.0852428964252978</v>
      </c>
      <c r="DO91" s="17">
        <v>0.20531622364802932</v>
      </c>
      <c r="DP91" s="17">
        <v>0.24564619615032082</v>
      </c>
      <c r="DQ91" s="17">
        <v>0.18331805682859761</v>
      </c>
      <c r="DR91" s="17">
        <v>7.332722273143904E-3</v>
      </c>
      <c r="DS91" s="17">
        <v>1.8331805682859761E-2</v>
      </c>
      <c r="DT91" s="17">
        <v>0.38130155820348305</v>
      </c>
      <c r="DU91" s="18">
        <v>100</v>
      </c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</row>
    <row r="92" spans="1:213" x14ac:dyDescent="0.2"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</row>
    <row r="93" spans="1:213" x14ac:dyDescent="0.2"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</row>
    <row r="94" spans="1:213" x14ac:dyDescent="0.2"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</row>
    <row r="95" spans="1:213" x14ac:dyDescent="0.2"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</row>
    <row r="96" spans="1:213" x14ac:dyDescent="0.2"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</row>
    <row r="97" spans="200:213" x14ac:dyDescent="0.2"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</row>
    <row r="98" spans="200:213" x14ac:dyDescent="0.2"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</row>
    <row r="99" spans="200:213" x14ac:dyDescent="0.2"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</row>
    <row r="100" spans="200:213" x14ac:dyDescent="0.2"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</row>
    <row r="101" spans="200:213" x14ac:dyDescent="0.2"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</row>
    <row r="102" spans="200:213" x14ac:dyDescent="0.2"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</row>
    <row r="103" spans="200:213" x14ac:dyDescent="0.2"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</row>
    <row r="104" spans="200:213" x14ac:dyDescent="0.2"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</row>
    <row r="105" spans="200:213" x14ac:dyDescent="0.2"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</row>
    <row r="106" spans="200:213" x14ac:dyDescent="0.2"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</row>
    <row r="107" spans="200:213" x14ac:dyDescent="0.2"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</row>
    <row r="108" spans="200:213" x14ac:dyDescent="0.2"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</row>
    <row r="109" spans="200:213" x14ac:dyDescent="0.2"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</row>
    <row r="110" spans="200:213" x14ac:dyDescent="0.2"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</row>
    <row r="111" spans="200:213" x14ac:dyDescent="0.2"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</row>
    <row r="112" spans="200:213" x14ac:dyDescent="0.2"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</row>
    <row r="113" spans="200:213" x14ac:dyDescent="0.2"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</row>
    <row r="114" spans="200:213" x14ac:dyDescent="0.2"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  <c r="HE114" s="20"/>
    </row>
    <row r="115" spans="200:213" x14ac:dyDescent="0.2"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/>
      <c r="HC115" s="20"/>
      <c r="HD115" s="20"/>
      <c r="HE115" s="20"/>
    </row>
    <row r="116" spans="200:213" x14ac:dyDescent="0.2"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</row>
    <row r="117" spans="200:213" x14ac:dyDescent="0.2"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/>
    </row>
    <row r="118" spans="200:213" x14ac:dyDescent="0.2">
      <c r="GR118" s="20"/>
      <c r="GS118" s="20"/>
      <c r="GT118" s="20"/>
      <c r="GU118" s="20"/>
      <c r="GV118" s="20"/>
      <c r="GW118" s="20"/>
      <c r="GX118" s="20"/>
      <c r="GY118" s="20"/>
      <c r="GZ118" s="20"/>
      <c r="HA118" s="20"/>
      <c r="HB118" s="20"/>
      <c r="HC118" s="20"/>
      <c r="HD118" s="20"/>
      <c r="HE118" s="20"/>
    </row>
    <row r="119" spans="200:213" x14ac:dyDescent="0.2"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</row>
    <row r="120" spans="200:213" x14ac:dyDescent="0.2">
      <c r="GR120" s="20"/>
      <c r="GS120" s="20"/>
      <c r="GT120" s="20"/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</row>
    <row r="121" spans="200:213" x14ac:dyDescent="0.2"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</row>
    <row r="122" spans="200:213" x14ac:dyDescent="0.2"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  <c r="HE122" s="20"/>
    </row>
    <row r="123" spans="200:213" x14ac:dyDescent="0.2"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</row>
    <row r="124" spans="200:213" x14ac:dyDescent="0.2"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</row>
    <row r="125" spans="200:213" x14ac:dyDescent="0.2"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</row>
    <row r="126" spans="200:213" x14ac:dyDescent="0.2"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</row>
    <row r="127" spans="200:213" x14ac:dyDescent="0.2"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</row>
    <row r="128" spans="200:213" x14ac:dyDescent="0.2"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</row>
    <row r="129" spans="200:213" x14ac:dyDescent="0.2"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</row>
    <row r="130" spans="200:213" x14ac:dyDescent="0.2"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</row>
    <row r="131" spans="200:213" x14ac:dyDescent="0.2"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</row>
    <row r="132" spans="200:213" x14ac:dyDescent="0.2"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</row>
    <row r="133" spans="200:213" x14ac:dyDescent="0.2"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</row>
    <row r="134" spans="200:213" x14ac:dyDescent="0.2"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</row>
    <row r="135" spans="200:213" x14ac:dyDescent="0.2"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</row>
    <row r="136" spans="200:213" x14ac:dyDescent="0.2"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</row>
    <row r="137" spans="200:213" x14ac:dyDescent="0.2"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</row>
    <row r="138" spans="200:213" x14ac:dyDescent="0.2"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</row>
    <row r="139" spans="200:213" x14ac:dyDescent="0.2"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</row>
    <row r="140" spans="200:213" x14ac:dyDescent="0.2"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</row>
    <row r="141" spans="200:213" x14ac:dyDescent="0.2"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</row>
    <row r="142" spans="200:213" x14ac:dyDescent="0.2"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</row>
    <row r="143" spans="200:213" x14ac:dyDescent="0.2"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</row>
    <row r="144" spans="200:213" x14ac:dyDescent="0.2"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</row>
    <row r="145" spans="200:213" x14ac:dyDescent="0.2"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</row>
    <row r="146" spans="200:213" x14ac:dyDescent="0.2">
      <c r="GR146" s="20"/>
      <c r="GS146" s="20"/>
      <c r="GT146" s="20"/>
      <c r="GU146" s="20"/>
      <c r="GV146" s="20"/>
      <c r="GW146" s="20"/>
      <c r="GX146" s="20"/>
      <c r="GY146" s="20"/>
      <c r="GZ146" s="20"/>
      <c r="HA146" s="20"/>
      <c r="HB146" s="20"/>
      <c r="HC146" s="20"/>
      <c r="HD146" s="20"/>
      <c r="HE146" s="20"/>
    </row>
    <row r="147" spans="200:213" x14ac:dyDescent="0.2">
      <c r="GR147" s="20"/>
      <c r="GS147" s="20"/>
      <c r="GT147" s="20"/>
      <c r="GU147" s="20"/>
      <c r="GV147" s="20"/>
      <c r="GW147" s="20"/>
      <c r="GX147" s="20"/>
      <c r="GY147" s="20"/>
      <c r="GZ147" s="20"/>
      <c r="HA147" s="20"/>
      <c r="HB147" s="20"/>
      <c r="HC147" s="20"/>
      <c r="HD147" s="20"/>
      <c r="HE147" s="20"/>
    </row>
    <row r="148" spans="200:213" x14ac:dyDescent="0.2">
      <c r="GR148" s="20"/>
      <c r="GS148" s="20"/>
      <c r="GT148" s="20"/>
      <c r="GU148" s="20"/>
      <c r="GV148" s="20"/>
      <c r="GW148" s="20"/>
      <c r="GX148" s="20"/>
      <c r="GY148" s="20"/>
      <c r="GZ148" s="20"/>
      <c r="HA148" s="20"/>
      <c r="HB148" s="20"/>
      <c r="HC148" s="20"/>
      <c r="HD148" s="20"/>
      <c r="HE148" s="20"/>
    </row>
    <row r="149" spans="200:213" x14ac:dyDescent="0.2">
      <c r="GR149" s="20"/>
      <c r="GS149" s="20"/>
      <c r="GT149" s="20"/>
      <c r="GU149" s="20"/>
      <c r="GV149" s="20"/>
      <c r="GW149" s="20"/>
      <c r="GX149" s="20"/>
      <c r="GY149" s="20"/>
      <c r="GZ149" s="20"/>
      <c r="HA149" s="20"/>
      <c r="HB149" s="20"/>
      <c r="HC149" s="20"/>
      <c r="HD149" s="20"/>
      <c r="HE149" s="20"/>
    </row>
    <row r="150" spans="200:213" x14ac:dyDescent="0.2">
      <c r="GR150" s="20"/>
      <c r="GS150" s="20"/>
      <c r="GT150" s="20"/>
      <c r="GU150" s="20"/>
      <c r="GV150" s="20"/>
      <c r="GW150" s="20"/>
      <c r="GX150" s="20"/>
      <c r="GY150" s="20"/>
      <c r="GZ150" s="20"/>
      <c r="HA150" s="20"/>
      <c r="HB150" s="20"/>
      <c r="HC150" s="20"/>
      <c r="HD150" s="20"/>
      <c r="HE150" s="20"/>
    </row>
    <row r="151" spans="200:213" x14ac:dyDescent="0.2">
      <c r="GR151" s="20"/>
      <c r="GS151" s="20"/>
      <c r="GT151" s="20"/>
      <c r="GU151" s="20"/>
      <c r="GV151" s="20"/>
      <c r="GW151" s="20"/>
      <c r="GX151" s="20"/>
      <c r="GY151" s="20"/>
      <c r="GZ151" s="20"/>
      <c r="HA151" s="20"/>
      <c r="HB151" s="20"/>
      <c r="HC151" s="20"/>
      <c r="HD151" s="20"/>
      <c r="HE151" s="20"/>
    </row>
    <row r="152" spans="200:213" x14ac:dyDescent="0.2">
      <c r="GR152" s="20"/>
      <c r="GS152" s="20"/>
      <c r="GT152" s="20"/>
      <c r="GU152" s="20"/>
      <c r="GV152" s="20"/>
      <c r="GW152" s="20"/>
      <c r="GX152" s="20"/>
      <c r="GY152" s="20"/>
      <c r="GZ152" s="20"/>
      <c r="HA152" s="20"/>
      <c r="HB152" s="20"/>
      <c r="HC152" s="20"/>
      <c r="HD152" s="20"/>
      <c r="HE152" s="20"/>
    </row>
    <row r="153" spans="200:213" x14ac:dyDescent="0.2">
      <c r="GR153" s="20"/>
      <c r="GS153" s="20"/>
      <c r="GT153" s="20"/>
      <c r="GU153" s="20"/>
      <c r="GV153" s="20"/>
      <c r="GW153" s="20"/>
      <c r="GX153" s="20"/>
      <c r="GY153" s="20"/>
      <c r="GZ153" s="20"/>
      <c r="HA153" s="20"/>
      <c r="HB153" s="20"/>
      <c r="HC153" s="20"/>
      <c r="HD153" s="20"/>
      <c r="HE153" s="20"/>
    </row>
    <row r="154" spans="200:213" x14ac:dyDescent="0.2"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</row>
    <row r="155" spans="200:213" x14ac:dyDescent="0.2">
      <c r="GR155" s="20"/>
      <c r="GS155" s="20"/>
      <c r="GT155" s="20"/>
      <c r="GU155" s="20"/>
      <c r="GV155" s="20"/>
      <c r="GW155" s="20"/>
      <c r="GX155" s="20"/>
      <c r="GY155" s="20"/>
      <c r="GZ155" s="20"/>
      <c r="HA155" s="20"/>
      <c r="HB155" s="20"/>
      <c r="HC155" s="20"/>
      <c r="HD155" s="20"/>
      <c r="HE155" s="20"/>
    </row>
    <row r="156" spans="200:213" x14ac:dyDescent="0.2">
      <c r="GR156" s="20"/>
      <c r="GS156" s="20"/>
      <c r="GT156" s="20"/>
      <c r="GU156" s="20"/>
      <c r="GV156" s="20"/>
      <c r="GW156" s="20"/>
      <c r="GX156" s="20"/>
      <c r="GY156" s="20"/>
      <c r="GZ156" s="20"/>
      <c r="HA156" s="20"/>
      <c r="HB156" s="20"/>
      <c r="HC156" s="20"/>
      <c r="HD156" s="20"/>
      <c r="HE156" s="20"/>
    </row>
    <row r="157" spans="200:213" x14ac:dyDescent="0.2">
      <c r="GR157" s="20"/>
      <c r="GS157" s="20"/>
      <c r="GT157" s="20"/>
      <c r="GU157" s="20"/>
      <c r="GV157" s="20"/>
      <c r="GW157" s="20"/>
      <c r="GX157" s="20"/>
      <c r="GY157" s="20"/>
      <c r="GZ157" s="20"/>
      <c r="HA157" s="20"/>
      <c r="HB157" s="20"/>
      <c r="HC157" s="20"/>
      <c r="HD157" s="20"/>
      <c r="HE157" s="20"/>
    </row>
    <row r="158" spans="200:213" x14ac:dyDescent="0.2">
      <c r="GR158" s="20"/>
      <c r="GS158" s="20"/>
      <c r="GT158" s="20"/>
      <c r="GU158" s="20"/>
      <c r="GV158" s="20"/>
      <c r="GW158" s="20"/>
      <c r="GX158" s="20"/>
      <c r="GY158" s="20"/>
      <c r="GZ158" s="20"/>
      <c r="HA158" s="20"/>
      <c r="HB158" s="20"/>
      <c r="HC158" s="20"/>
      <c r="HD158" s="20"/>
      <c r="HE158" s="20"/>
    </row>
    <row r="159" spans="200:213" x14ac:dyDescent="0.2">
      <c r="GR159" s="20"/>
      <c r="GS159" s="20"/>
      <c r="GT159" s="20"/>
      <c r="GU159" s="20"/>
      <c r="GV159" s="20"/>
      <c r="GW159" s="20"/>
      <c r="GX159" s="20"/>
      <c r="GY159" s="20"/>
      <c r="GZ159" s="20"/>
      <c r="HA159" s="20"/>
      <c r="HB159" s="20"/>
      <c r="HC159" s="20"/>
      <c r="HD159" s="20"/>
      <c r="HE159" s="20"/>
    </row>
    <row r="160" spans="200:213" x14ac:dyDescent="0.2">
      <c r="GR160" s="20"/>
      <c r="GS160" s="20"/>
      <c r="GT160" s="20"/>
      <c r="GU160" s="20"/>
      <c r="GV160" s="20"/>
      <c r="GW160" s="20"/>
      <c r="GX160" s="20"/>
      <c r="GY160" s="20"/>
      <c r="GZ160" s="20"/>
      <c r="HA160" s="20"/>
      <c r="HB160" s="20"/>
      <c r="HC160" s="20"/>
      <c r="HD160" s="20"/>
      <c r="HE160" s="20"/>
    </row>
    <row r="161" spans="200:213" x14ac:dyDescent="0.2">
      <c r="GR161" s="20"/>
      <c r="GS161" s="20"/>
      <c r="GT161" s="20"/>
      <c r="GU161" s="20"/>
      <c r="GV161" s="20"/>
      <c r="GW161" s="20"/>
      <c r="GX161" s="20"/>
      <c r="GY161" s="20"/>
      <c r="GZ161" s="20"/>
      <c r="HA161" s="20"/>
      <c r="HB161" s="20"/>
      <c r="HC161" s="20"/>
      <c r="HD161" s="20"/>
      <c r="HE161" s="20"/>
    </row>
    <row r="162" spans="200:213" x14ac:dyDescent="0.2">
      <c r="GR162" s="20"/>
      <c r="GS162" s="20"/>
      <c r="GT162" s="20"/>
      <c r="GU162" s="20"/>
      <c r="GV162" s="20"/>
      <c r="GW162" s="20"/>
      <c r="GX162" s="20"/>
      <c r="GY162" s="20"/>
      <c r="GZ162" s="20"/>
      <c r="HA162" s="20"/>
      <c r="HB162" s="20"/>
      <c r="HC162" s="20"/>
      <c r="HD162" s="20"/>
      <c r="HE162" s="20"/>
    </row>
    <row r="163" spans="200:213" x14ac:dyDescent="0.2">
      <c r="GR163" s="20"/>
      <c r="GS163" s="20"/>
      <c r="GT163" s="20"/>
      <c r="GU163" s="20"/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</row>
    <row r="164" spans="200:213" x14ac:dyDescent="0.2">
      <c r="GR164" s="20"/>
      <c r="GS164" s="20"/>
      <c r="GT164" s="20"/>
      <c r="GU164" s="20"/>
      <c r="GV164" s="20"/>
      <c r="GW164" s="20"/>
      <c r="GX164" s="20"/>
      <c r="GY164" s="20"/>
      <c r="GZ164" s="20"/>
      <c r="HA164" s="20"/>
      <c r="HB164" s="20"/>
      <c r="HC164" s="20"/>
      <c r="HD164" s="20"/>
      <c r="HE164" s="20"/>
    </row>
    <row r="165" spans="200:213" x14ac:dyDescent="0.2">
      <c r="GR165" s="20"/>
      <c r="GS165" s="20"/>
      <c r="GT165" s="20"/>
      <c r="GU165" s="20"/>
      <c r="GV165" s="20"/>
      <c r="GW165" s="20"/>
      <c r="GX165" s="20"/>
      <c r="GY165" s="20"/>
      <c r="GZ165" s="20"/>
      <c r="HA165" s="20"/>
      <c r="HB165" s="20"/>
      <c r="HC165" s="20"/>
      <c r="HD165" s="20"/>
      <c r="HE165" s="20"/>
    </row>
    <row r="166" spans="200:213" x14ac:dyDescent="0.2">
      <c r="GR166" s="20"/>
      <c r="GS166" s="20"/>
      <c r="GT166" s="20"/>
      <c r="GU166" s="20"/>
      <c r="GV166" s="20"/>
      <c r="GW166" s="20"/>
      <c r="GX166" s="20"/>
      <c r="GY166" s="20"/>
      <c r="GZ166" s="20"/>
      <c r="HA166" s="20"/>
      <c r="HB166" s="20"/>
      <c r="HC166" s="20"/>
      <c r="HD166" s="20"/>
      <c r="HE166" s="20"/>
    </row>
    <row r="167" spans="200:213" x14ac:dyDescent="0.2">
      <c r="GR167" s="20"/>
      <c r="GS167" s="20"/>
      <c r="GT167" s="20"/>
      <c r="GU167" s="20"/>
      <c r="GV167" s="20"/>
      <c r="GW167" s="20"/>
      <c r="GX167" s="20"/>
      <c r="GY167" s="20"/>
      <c r="GZ167" s="20"/>
      <c r="HA167" s="20"/>
      <c r="HB167" s="20"/>
      <c r="HC167" s="20"/>
      <c r="HD167" s="20"/>
      <c r="HE167" s="20"/>
    </row>
    <row r="168" spans="200:213" x14ac:dyDescent="0.2">
      <c r="GR168" s="20"/>
      <c r="GS168" s="20"/>
      <c r="GT168" s="20"/>
      <c r="GU168" s="20"/>
      <c r="GV168" s="20"/>
      <c r="GW168" s="20"/>
      <c r="GX168" s="20"/>
      <c r="GY168" s="20"/>
      <c r="GZ168" s="20"/>
      <c r="HA168" s="20"/>
      <c r="HB168" s="20"/>
      <c r="HC168" s="20"/>
      <c r="HD168" s="20"/>
      <c r="HE168" s="20"/>
    </row>
    <row r="169" spans="200:213" x14ac:dyDescent="0.2">
      <c r="GR169" s="20"/>
      <c r="GS169" s="20"/>
      <c r="GT169" s="20"/>
      <c r="GU169" s="20"/>
      <c r="GV169" s="20"/>
      <c r="GW169" s="20"/>
      <c r="GX169" s="20"/>
      <c r="GY169" s="20"/>
      <c r="GZ169" s="20"/>
      <c r="HA169" s="20"/>
      <c r="HB169" s="20"/>
      <c r="HC169" s="20"/>
      <c r="HD169" s="20"/>
      <c r="HE169" s="20"/>
    </row>
    <row r="170" spans="200:213" x14ac:dyDescent="0.2">
      <c r="GR170" s="20"/>
      <c r="GS170" s="20"/>
      <c r="GT170" s="20"/>
      <c r="GU170" s="20"/>
      <c r="GV170" s="20"/>
      <c r="GW170" s="20"/>
      <c r="GX170" s="20"/>
      <c r="GY170" s="20"/>
      <c r="GZ170" s="20"/>
      <c r="HA170" s="20"/>
      <c r="HB170" s="20"/>
      <c r="HC170" s="20"/>
      <c r="HD170" s="20"/>
      <c r="HE170" s="20"/>
    </row>
    <row r="171" spans="200:213" x14ac:dyDescent="0.2">
      <c r="GR171" s="20"/>
      <c r="GS171" s="20"/>
      <c r="GT171" s="20"/>
      <c r="GU171" s="20"/>
      <c r="GV171" s="20"/>
      <c r="GW171" s="20"/>
      <c r="GX171" s="20"/>
      <c r="GY171" s="20"/>
      <c r="GZ171" s="20"/>
      <c r="HA171" s="20"/>
      <c r="HB171" s="20"/>
      <c r="HC171" s="20"/>
      <c r="HD171" s="20"/>
      <c r="HE171" s="20"/>
    </row>
    <row r="172" spans="200:213" x14ac:dyDescent="0.2">
      <c r="GR172" s="20"/>
      <c r="GS172" s="20"/>
      <c r="GT172" s="20"/>
      <c r="GU172" s="20"/>
      <c r="GV172" s="20"/>
      <c r="GW172" s="20"/>
      <c r="GX172" s="20"/>
      <c r="GY172" s="20"/>
      <c r="GZ172" s="20"/>
      <c r="HA172" s="20"/>
      <c r="HB172" s="20"/>
      <c r="HC172" s="20"/>
      <c r="HD172" s="20"/>
      <c r="HE172" s="20"/>
    </row>
    <row r="173" spans="200:213" x14ac:dyDescent="0.2">
      <c r="GR173" s="20"/>
      <c r="GS173" s="20"/>
      <c r="GT173" s="20"/>
      <c r="GU173" s="20"/>
      <c r="GV173" s="20"/>
      <c r="GW173" s="20"/>
      <c r="GX173" s="20"/>
      <c r="GY173" s="20"/>
      <c r="GZ173" s="20"/>
      <c r="HA173" s="20"/>
      <c r="HB173" s="20"/>
      <c r="HC173" s="20"/>
      <c r="HD173" s="20"/>
      <c r="HE173" s="20"/>
    </row>
    <row r="174" spans="200:213" x14ac:dyDescent="0.2">
      <c r="GR174" s="20"/>
      <c r="GS174" s="20"/>
      <c r="GT174" s="20"/>
      <c r="GU174" s="20"/>
      <c r="GV174" s="20"/>
      <c r="GW174" s="20"/>
      <c r="GX174" s="20"/>
      <c r="GY174" s="20"/>
      <c r="GZ174" s="20"/>
      <c r="HA174" s="20"/>
      <c r="HB174" s="20"/>
      <c r="HC174" s="20"/>
      <c r="HD174" s="20"/>
      <c r="HE174" s="20"/>
    </row>
    <row r="175" spans="200:213" x14ac:dyDescent="0.2">
      <c r="GR175" s="20"/>
      <c r="GS175" s="20"/>
      <c r="GT175" s="20"/>
      <c r="GU175" s="20"/>
      <c r="GV175" s="20"/>
      <c r="GW175" s="20"/>
      <c r="GX175" s="20"/>
      <c r="GY175" s="20"/>
      <c r="GZ175" s="20"/>
      <c r="HA175" s="20"/>
      <c r="HB175" s="20"/>
      <c r="HC175" s="20"/>
      <c r="HD175" s="20"/>
      <c r="HE175" s="20"/>
    </row>
    <row r="176" spans="200:213" x14ac:dyDescent="0.2">
      <c r="GR176" s="20"/>
      <c r="GS176" s="20"/>
      <c r="GT176" s="20"/>
      <c r="GU176" s="20"/>
      <c r="GV176" s="20"/>
      <c r="GW176" s="20"/>
      <c r="GX176" s="20"/>
      <c r="GY176" s="20"/>
      <c r="GZ176" s="20"/>
      <c r="HA176" s="20"/>
      <c r="HB176" s="20"/>
      <c r="HC176" s="20"/>
      <c r="HD176" s="20"/>
      <c r="HE176" s="20"/>
    </row>
    <row r="177" spans="200:213" x14ac:dyDescent="0.2">
      <c r="GR177" s="20"/>
      <c r="GS177" s="20"/>
      <c r="GT177" s="20"/>
      <c r="GU177" s="20"/>
      <c r="GV177" s="20"/>
      <c r="GW177" s="20"/>
      <c r="GX177" s="20"/>
      <c r="GY177" s="20"/>
      <c r="GZ177" s="20"/>
      <c r="HA177" s="20"/>
      <c r="HB177" s="20"/>
      <c r="HC177" s="20"/>
      <c r="HD177" s="20"/>
      <c r="HE177" s="20"/>
    </row>
    <row r="178" spans="200:213" ht="15" x14ac:dyDescent="0.25"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</row>
  </sheetData>
  <mergeCells count="2">
    <mergeCell ref="A1:CQ1"/>
    <mergeCell ref="A2:CQ2"/>
  </mergeCells>
  <conditionalFormatting sqref="C5:DU91">
    <cfRule type="colorScale" priority="1">
      <colorScale>
        <cfvo type="num" val="0"/>
        <cfvo type="num" val="100"/>
        <color rgb="FFFCFCFF"/>
        <color rgb="FF92D050"/>
      </colorScale>
    </cfRule>
  </conditionalFormatting>
  <pageMargins left="0.7" right="0.7" top="0.78740157499999996" bottom="0.78740157499999996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dle výsledků projektu</vt:lpstr>
      <vt:lpstr>dle výsledků výzkumníků (abs.)</vt:lpstr>
      <vt:lpstr>dle výsledků výzkumníků (rel.)</vt:lpstr>
      <vt:lpstr>shluk analýza (skupiny oborů)</vt:lpstr>
      <vt:lpstr>shluk analýza (obory)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Marek</dc:creator>
  <cp:lastModifiedBy>David Marek</cp:lastModifiedBy>
  <dcterms:created xsi:type="dcterms:W3CDTF">2013-05-11T13:59:22Z</dcterms:created>
  <dcterms:modified xsi:type="dcterms:W3CDTF">2013-06-21T07:08:19Z</dcterms:modified>
</cp:coreProperties>
</file>