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4240" windowHeight="12720" activeTab="3"/>
  </bookViews>
  <sheets>
    <sheet name="dle výsledků projektu" sheetId="23" r:id="rId1"/>
    <sheet name="dle výsledků výzkumníků (abs.)" sheetId="4" r:id="rId2"/>
    <sheet name="dle výsledků výzkumníků (rel.)" sheetId="24" r:id="rId3"/>
    <sheet name="shluk analýza (skupiny oborů)" sheetId="25" r:id="rId4"/>
    <sheet name="shluk analýza (obory)" sheetId="26" r:id="rId5"/>
  </sheets>
  <calcPr calcId="145621"/>
</workbook>
</file>

<file path=xl/calcChain.xml><?xml version="1.0" encoding="utf-8"?>
<calcChain xmlns="http://schemas.openxmlformats.org/spreadsheetml/2006/main">
  <c r="P32" i="23" l="1"/>
  <c r="N32" i="23"/>
  <c r="M32" i="23"/>
  <c r="L32" i="23"/>
  <c r="K32" i="23"/>
  <c r="J32" i="23"/>
  <c r="I32" i="23"/>
  <c r="H32" i="23"/>
  <c r="G32" i="23"/>
  <c r="F32" i="23"/>
  <c r="D32" i="23"/>
  <c r="C32" i="23"/>
  <c r="P31" i="23"/>
  <c r="O31" i="23"/>
  <c r="N31" i="23"/>
  <c r="M31" i="23"/>
  <c r="L31" i="23"/>
  <c r="K31" i="23"/>
  <c r="J31" i="23"/>
  <c r="I31" i="23"/>
  <c r="H31" i="23"/>
  <c r="G31" i="23"/>
  <c r="F31" i="23"/>
  <c r="E31" i="23"/>
  <c r="D31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C30" i="23"/>
  <c r="P29" i="23"/>
  <c r="O29" i="23"/>
  <c r="N29" i="23"/>
  <c r="L29" i="23"/>
  <c r="K29" i="23"/>
  <c r="J29" i="23"/>
  <c r="I29" i="23"/>
  <c r="H29" i="23"/>
  <c r="G29" i="23"/>
  <c r="E29" i="23"/>
  <c r="D29" i="23"/>
  <c r="C29" i="23"/>
  <c r="P28" i="23"/>
  <c r="O28" i="23"/>
  <c r="N28" i="23"/>
  <c r="M28" i="23"/>
  <c r="L28" i="23"/>
  <c r="K28" i="23"/>
  <c r="H28" i="23"/>
  <c r="F28" i="23"/>
  <c r="E28" i="23"/>
  <c r="D28" i="23"/>
  <c r="C28" i="23"/>
  <c r="P27" i="23"/>
  <c r="O27" i="23"/>
  <c r="N27" i="23"/>
  <c r="M27" i="23"/>
  <c r="L27" i="23"/>
  <c r="K27" i="23"/>
  <c r="J27" i="23"/>
  <c r="I27" i="23"/>
  <c r="G27" i="23"/>
  <c r="F27" i="23"/>
  <c r="E27" i="23"/>
  <c r="D27" i="23"/>
  <c r="C27" i="23"/>
  <c r="P26" i="23"/>
  <c r="O26" i="23"/>
  <c r="N26" i="23"/>
  <c r="M26" i="23"/>
  <c r="L26" i="23"/>
  <c r="J26" i="23"/>
  <c r="I26" i="23"/>
  <c r="H26" i="23"/>
  <c r="G26" i="23"/>
  <c r="F26" i="23"/>
  <c r="E26" i="23"/>
  <c r="D26" i="23"/>
  <c r="C26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C25" i="23"/>
  <c r="P24" i="23"/>
  <c r="O24" i="23"/>
  <c r="M24" i="23"/>
  <c r="L24" i="23"/>
  <c r="K24" i="23"/>
  <c r="J24" i="23"/>
  <c r="I24" i="23"/>
  <c r="H24" i="23"/>
  <c r="G24" i="23"/>
  <c r="F24" i="23"/>
  <c r="E24" i="23"/>
  <c r="D24" i="23"/>
  <c r="C24" i="23"/>
  <c r="P23" i="23"/>
  <c r="O23" i="23"/>
  <c r="N23" i="23"/>
  <c r="M23" i="23"/>
  <c r="K23" i="23"/>
  <c r="J23" i="23"/>
  <c r="I23" i="23"/>
  <c r="H23" i="23"/>
  <c r="G23" i="23"/>
  <c r="F23" i="23"/>
  <c r="E23" i="23"/>
  <c r="D23" i="23"/>
  <c r="C23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C22" i="23"/>
  <c r="P21" i="23"/>
  <c r="N21" i="23"/>
  <c r="M21" i="23"/>
  <c r="L21" i="23"/>
  <c r="K21" i="23"/>
  <c r="J21" i="23"/>
  <c r="I21" i="23"/>
  <c r="H21" i="23"/>
  <c r="G21" i="23"/>
  <c r="F21" i="23"/>
  <c r="E21" i="23"/>
  <c r="D21" i="23"/>
  <c r="C21" i="23"/>
  <c r="Q17" i="23"/>
  <c r="Q32" i="23" s="1"/>
  <c r="Q16" i="23"/>
  <c r="C31" i="23" s="1"/>
  <c r="Q15" i="23"/>
  <c r="Q30" i="23" s="1"/>
  <c r="Q14" i="23"/>
  <c r="F29" i="23" s="1"/>
  <c r="Q13" i="23"/>
  <c r="Q28" i="23" s="1"/>
  <c r="Q12" i="23"/>
  <c r="H27" i="23" s="1"/>
  <c r="Q11" i="23"/>
  <c r="K26" i="23" s="1"/>
  <c r="Q10" i="23"/>
  <c r="Q25" i="23" s="1"/>
  <c r="Q9" i="23"/>
  <c r="Q24" i="23" s="1"/>
  <c r="Q8" i="23"/>
  <c r="L23" i="23" s="1"/>
  <c r="Q7" i="23"/>
  <c r="Q22" i="23" s="1"/>
  <c r="Q6" i="23"/>
  <c r="O21" i="23" s="1"/>
  <c r="Q23" i="23" l="1"/>
  <c r="N24" i="23"/>
  <c r="J28" i="23"/>
  <c r="D30" i="23"/>
  <c r="P22" i="23"/>
  <c r="Q27" i="23"/>
  <c r="Q31" i="23"/>
  <c r="D25" i="23"/>
  <c r="Q26" i="23"/>
  <c r="G28" i="23"/>
  <c r="O32" i="23"/>
  <c r="Q21" i="23"/>
  <c r="M29" i="23"/>
  <c r="Q29" i="23"/>
  <c r="I28" i="23"/>
  <c r="E32" i="23"/>
  <c r="DU38" i="4" l="1"/>
  <c r="DT38" i="4"/>
  <c r="DS38" i="4"/>
  <c r="DR38" i="4"/>
  <c r="DQ38" i="4"/>
  <c r="DP38" i="4"/>
  <c r="DO38" i="4"/>
  <c r="DN38" i="4"/>
  <c r="DM38" i="4"/>
  <c r="DL38" i="4"/>
  <c r="DK38" i="4"/>
  <c r="DJ38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</calcChain>
</file>

<file path=xl/comments1.xml><?xml version="1.0" encoding="utf-8"?>
<comments xmlns="http://schemas.openxmlformats.org/spreadsheetml/2006/main">
  <authors>
    <author>David Marek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součet příslušné skupiny oborů - zde společenské vědy</t>
        </r>
      </text>
    </comment>
    <comment ref="C5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podmíněné formátování - tmavší zelená barva odpovídá většímu zastoupení daného oboru v projektu</t>
        </r>
      </text>
    </comment>
  </commentList>
</comments>
</file>

<file path=xl/comments2.xml><?xml version="1.0" encoding="utf-8"?>
<comments xmlns="http://schemas.openxmlformats.org/spreadsheetml/2006/main">
  <authors>
    <author>David Marek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  <comment ref="B5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modrý text - projekty velkých infrastruktur pro VaVaI</t>
        </r>
      </text>
    </comment>
  </commentList>
</comments>
</file>

<file path=xl/comments3.xml><?xml version="1.0" encoding="utf-8"?>
<comments xmlns="http://schemas.openxmlformats.org/spreadsheetml/2006/main">
  <authors>
    <author>David Marek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šedý text - neúplné informace o projektu (chybí technický popis nebo vedoucí výzkumných programů nemají záznamy v RIV)</t>
        </r>
      </text>
    </comment>
    <comment ref="B5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modrý text - projekty velkých infrastruktur pro VaVaI</t>
        </r>
      </text>
    </comment>
  </commentList>
</comments>
</file>

<file path=xl/sharedStrings.xml><?xml version="1.0" encoding="utf-8"?>
<sst xmlns="http://schemas.openxmlformats.org/spreadsheetml/2006/main" count="991" uniqueCount="334">
  <si>
    <t>CETOCOEN</t>
  </si>
  <si>
    <t>ED0001/01/01</t>
  </si>
  <si>
    <t>ED0002/01/01</t>
  </si>
  <si>
    <t>ED0005/01/01</t>
  </si>
  <si>
    <t>ED0006/01/01</t>
  </si>
  <si>
    <t>ED0007/01/01</t>
  </si>
  <si>
    <t>Centra materiálového výzkumu na FCH VUT v Brně</t>
  </si>
  <si>
    <t>ED0012/01/01</t>
  </si>
  <si>
    <t>Centrum výzkumu a využití obnovitelných zdrojů energie</t>
  </si>
  <si>
    <t>ED0014/01/01</t>
  </si>
  <si>
    <t>ED0017/01/01</t>
  </si>
  <si>
    <t>Biomedicína pro regionální rozvoj a lidské zdroje</t>
  </si>
  <si>
    <t>ED0030/01/01</t>
  </si>
  <si>
    <t>Inovace pro efektivitu a životní prostředí</t>
  </si>
  <si>
    <t>ED0036/01/01</t>
  </si>
  <si>
    <t>Regionální materiálově technologické výzkumné centrum</t>
  </si>
  <si>
    <t>ED0040/01/01</t>
  </si>
  <si>
    <t>Centrum excelence Telč</t>
  </si>
  <si>
    <t>ED1.1.00/02.0060</t>
  </si>
  <si>
    <t>ED1.1.00/02.0061</t>
  </si>
  <si>
    <t>ED1.1.00/02.0068</t>
  </si>
  <si>
    <t>ED1.1.00/02.0070</t>
  </si>
  <si>
    <t>ED1.1.00/02.0073</t>
  </si>
  <si>
    <t>ED1.1.00/02.0090</t>
  </si>
  <si>
    <t>ED1.1.00/02.0109</t>
  </si>
  <si>
    <t>ED1.100/02/0123</t>
  </si>
  <si>
    <t>ED2.1.00/01.0024</t>
  </si>
  <si>
    <t>ED2.1.00/01.0027</t>
  </si>
  <si>
    <t>Regionální centrum pokročilých technologií a materiálů</t>
  </si>
  <si>
    <t>ED2.1.00/03.0058</t>
  </si>
  <si>
    <t>Dopravní VaV centrum</t>
  </si>
  <si>
    <t>ED2.1.00/03.0064</t>
  </si>
  <si>
    <t>ED2.1.00/03.0069</t>
  </si>
  <si>
    <t>Unipetrol výzkumně vzdělávací centrum</t>
  </si>
  <si>
    <t>ED2.1.00/03.0071</t>
  </si>
  <si>
    <t>ED2.1.00/03.0072</t>
  </si>
  <si>
    <t>Biomedicínské centrum Lékařské fakulty v Plzni</t>
  </si>
  <si>
    <t>ED2.1.00/03.0076</t>
  </si>
  <si>
    <t>Západočeské materiálově metalurgické centrum</t>
  </si>
  <si>
    <t>ED2.1.00/03.0077</t>
  </si>
  <si>
    <t>Národní ústav duševního zdraví</t>
  </si>
  <si>
    <t>ED2.1.00/03.0078</t>
  </si>
  <si>
    <t>ED2.1.00/03.0079</t>
  </si>
  <si>
    <t>ED2.1.00/03.0082</t>
  </si>
  <si>
    <t>Membránové inovační centrum</t>
  </si>
  <si>
    <t>ED2.1.00/03.0084</t>
  </si>
  <si>
    <t>ED2.1.00/03.0086</t>
  </si>
  <si>
    <t>ED2.1.00/03.0088</t>
  </si>
  <si>
    <t>ED2.1.00/03.0089</t>
  </si>
  <si>
    <t>ED2.1.00/03.0091</t>
  </si>
  <si>
    <t>ED2.1.00/03.0093</t>
  </si>
  <si>
    <t>ED2.1.00/03.0094</t>
  </si>
  <si>
    <t>Centrum rozvoje strojírenského výzkumu Liberec</t>
  </si>
  <si>
    <t>ED2.1.00/03.0096</t>
  </si>
  <si>
    <t>ED2.1.00/03.0097</t>
  </si>
  <si>
    <t>Institut environmentálních technologií</t>
  </si>
  <si>
    <t>ED2.1.00/03.0100</t>
  </si>
  <si>
    <t>ED2.1.00/03.0101</t>
  </si>
  <si>
    <t>ED2.1.00/03.0108</t>
  </si>
  <si>
    <t>ED2.1.00/03.0110</t>
  </si>
  <si>
    <t>Centrum polymerních systémů</t>
  </si>
  <si>
    <t>ED2.1.00/03.0111</t>
  </si>
  <si>
    <t>Ovocnářský výzkumný institut</t>
  </si>
  <si>
    <t>ED2.1.00/03.0116</t>
  </si>
  <si>
    <t>ED2.1.00/03.0124</t>
  </si>
  <si>
    <t>ED2.1.00/03.0125</t>
  </si>
  <si>
    <t>Centrum pro inovace a transfer technologií</t>
  </si>
  <si>
    <t>ED3.1.00/10.0210</t>
  </si>
  <si>
    <t>ED3.2.00/08.0142</t>
  </si>
  <si>
    <t>ED3.2.00/08.0144</t>
  </si>
  <si>
    <t>ED3.2.00/08.0146</t>
  </si>
  <si>
    <t>Informační zdroje pro medicínu a příbuzné obory</t>
  </si>
  <si>
    <t>ED3.2.00/12.0225</t>
  </si>
  <si>
    <t>NETME Centre</t>
  </si>
  <si>
    <t>ELI</t>
  </si>
  <si>
    <t>CEITEC</t>
  </si>
  <si>
    <t>IT4Innovations</t>
  </si>
  <si>
    <t>CzechGlobe</t>
  </si>
  <si>
    <t>NTIS</t>
  </si>
  <si>
    <t>BIOCEV</t>
  </si>
  <si>
    <t>FNUSA - ICRC</t>
  </si>
  <si>
    <t>HiLASE</t>
  </si>
  <si>
    <t>ENET</t>
  </si>
  <si>
    <t>SIX</t>
  </si>
  <si>
    <t>TOPTEC</t>
  </si>
  <si>
    <t>CENTEM</t>
  </si>
  <si>
    <t>CEBIA-Tech</t>
  </si>
  <si>
    <t>UCEEB</t>
  </si>
  <si>
    <t>RTI</t>
  </si>
  <si>
    <t>RICE</t>
  </si>
  <si>
    <t>AdMaS</t>
  </si>
  <si>
    <t>RECAMO</t>
  </si>
  <si>
    <t>SUSEN</t>
  </si>
  <si>
    <t>Algatech</t>
  </si>
  <si>
    <t>ExAM</t>
  </si>
  <si>
    <t>eIGeR</t>
  </si>
  <si>
    <t>CERIT SC</t>
  </si>
  <si>
    <t>VAVINET</t>
  </si>
  <si>
    <t>AA</t>
  </si>
  <si>
    <t>AC</t>
  </si>
  <si>
    <t>AF</t>
  </si>
  <si>
    <t>AI</t>
  </si>
  <si>
    <t>AJ</t>
  </si>
  <si>
    <t>AM</t>
  </si>
  <si>
    <t>BB</t>
  </si>
  <si>
    <t>BC</t>
  </si>
  <si>
    <t>BE</t>
  </si>
  <si>
    <t>BH</t>
  </si>
  <si>
    <t>BJ</t>
  </si>
  <si>
    <t>BO</t>
  </si>
  <si>
    <t>CB</t>
  </si>
  <si>
    <t>CC</t>
  </si>
  <si>
    <t>CD</t>
  </si>
  <si>
    <t>CE</t>
  </si>
  <si>
    <t>CF</t>
  </si>
  <si>
    <t>CG</t>
  </si>
  <si>
    <t>DA</t>
  </si>
  <si>
    <t>DB</t>
  </si>
  <si>
    <t>DD</t>
  </si>
  <si>
    <t>DF</t>
  </si>
  <si>
    <t>DI</t>
  </si>
  <si>
    <t>DJ</t>
  </si>
  <si>
    <t>DK</t>
  </si>
  <si>
    <t>DN</t>
  </si>
  <si>
    <t>EA</t>
  </si>
  <si>
    <t>EB</t>
  </si>
  <si>
    <t>EC</t>
  </si>
  <si>
    <t>ED</t>
  </si>
  <si>
    <t>EE</t>
  </si>
  <si>
    <t>EF</t>
  </si>
  <si>
    <t>EG</t>
  </si>
  <si>
    <t>EH</t>
  </si>
  <si>
    <t>EI</t>
  </si>
  <si>
    <t>FA</t>
  </si>
  <si>
    <t>FC</t>
  </si>
  <si>
    <t>FD</t>
  </si>
  <si>
    <t>FE</t>
  </si>
  <si>
    <t>FF</t>
  </si>
  <si>
    <t>FH</t>
  </si>
  <si>
    <t>FJ</t>
  </si>
  <si>
    <t>FK</t>
  </si>
  <si>
    <t>FM</t>
  </si>
  <si>
    <t>FN</t>
  </si>
  <si>
    <t>FP</t>
  </si>
  <si>
    <t>FR</t>
  </si>
  <si>
    <t>FS</t>
  </si>
  <si>
    <t>GJ</t>
  </si>
  <si>
    <t>GL</t>
  </si>
  <si>
    <t>IN</t>
  </si>
  <si>
    <t>JA</t>
  </si>
  <si>
    <t>JB</t>
  </si>
  <si>
    <t>JC</t>
  </si>
  <si>
    <t>JD</t>
  </si>
  <si>
    <t>JS</t>
  </si>
  <si>
    <t>KA</t>
  </si>
  <si>
    <t>AE</t>
  </si>
  <si>
    <t>AH</t>
  </si>
  <si>
    <t>AQ</t>
  </si>
  <si>
    <t>BA</t>
  </si>
  <si>
    <t>BK</t>
  </si>
  <si>
    <t>CI</t>
  </si>
  <si>
    <t>JE</t>
  </si>
  <si>
    <t>JF</t>
  </si>
  <si>
    <t>JG</t>
  </si>
  <si>
    <t>JH</t>
  </si>
  <si>
    <t>JI</t>
  </si>
  <si>
    <t>JJ</t>
  </si>
  <si>
    <t>JK</t>
  </si>
  <si>
    <t>JL</t>
  </si>
  <si>
    <t>JP</t>
  </si>
  <si>
    <t>JQ</t>
  </si>
  <si>
    <t>JR</t>
  </si>
  <si>
    <t>JT</t>
  </si>
  <si>
    <t>JU</t>
  </si>
  <si>
    <t>BL</t>
  </si>
  <si>
    <t>GH</t>
  </si>
  <si>
    <t>BM</t>
  </si>
  <si>
    <t>CA</t>
  </si>
  <si>
    <t>GA</t>
  </si>
  <si>
    <t>GC</t>
  </si>
  <si>
    <t>GE</t>
  </si>
  <si>
    <t>GF</t>
  </si>
  <si>
    <t>GM</t>
  </si>
  <si>
    <t>DM</t>
  </si>
  <si>
    <t>JN</t>
  </si>
  <si>
    <t>AP</t>
  </si>
  <si>
    <t>FB</t>
  </si>
  <si>
    <t>FG</t>
  </si>
  <si>
    <t>FI</t>
  </si>
  <si>
    <t>FO</t>
  </si>
  <si>
    <t>GK</t>
  </si>
  <si>
    <t>DG</t>
  </si>
  <si>
    <t>DH</t>
  </si>
  <si>
    <t>DL</t>
  </si>
  <si>
    <t>DO</t>
  </si>
  <si>
    <t>AL</t>
  </si>
  <si>
    <t>JM</t>
  </si>
  <si>
    <t>AB</t>
  </si>
  <si>
    <t>BF</t>
  </si>
  <si>
    <t>BG</t>
  </si>
  <si>
    <t>AK</t>
  </si>
  <si>
    <t>BD</t>
  </si>
  <si>
    <t>AO</t>
  </si>
  <si>
    <t>DC</t>
  </si>
  <si>
    <t>DE</t>
  </si>
  <si>
    <t>JO</t>
  </si>
  <si>
    <t>AG</t>
  </si>
  <si>
    <t>BI</t>
  </si>
  <si>
    <t>FL</t>
  </si>
  <si>
    <t>AN</t>
  </si>
  <si>
    <t>GG</t>
  </si>
  <si>
    <t>GI</t>
  </si>
  <si>
    <t>BN</t>
  </si>
  <si>
    <t>JW</t>
  </si>
  <si>
    <t>FQ</t>
  </si>
  <si>
    <t>GB</t>
  </si>
  <si>
    <t>CH</t>
  </si>
  <si>
    <t>GD</t>
  </si>
  <si>
    <t>LM2010001</t>
  </si>
  <si>
    <t>LM2010002</t>
  </si>
  <si>
    <t>LM2010003</t>
  </si>
  <si>
    <t>LM2010004</t>
  </si>
  <si>
    <t>LM2010005</t>
  </si>
  <si>
    <t>LM2010006</t>
  </si>
  <si>
    <t>LM2010007</t>
  </si>
  <si>
    <t>LM2010008</t>
  </si>
  <si>
    <t>LM2010009</t>
  </si>
  <si>
    <t>LM2010010</t>
  </si>
  <si>
    <t>LM2010011</t>
  </si>
  <si>
    <t>LM2010012</t>
  </si>
  <si>
    <t>LM2010013</t>
  </si>
  <si>
    <t>LM2010014</t>
  </si>
  <si>
    <t>LM2010015</t>
  </si>
  <si>
    <t>LM2011016</t>
  </si>
  <si>
    <t>LM2011017</t>
  </si>
  <si>
    <t>LM2011018</t>
  </si>
  <si>
    <t>Bibliografie dějin Českých zemí</t>
  </si>
  <si>
    <t>LM2011019</t>
  </si>
  <si>
    <t>LM2011020</t>
  </si>
  <si>
    <t>CEITEC – open access</t>
  </si>
  <si>
    <t>LM2011021</t>
  </si>
  <si>
    <t>LM2011022</t>
  </si>
  <si>
    <t>LM2011023</t>
  </si>
  <si>
    <t>Český národní korpus</t>
  </si>
  <si>
    <t>LM2011024</t>
  </si>
  <si>
    <t>LM2011025</t>
  </si>
  <si>
    <t>LM2011026</t>
  </si>
  <si>
    <t>Laboratoř nanostruktur a nanomateriálů</t>
  </si>
  <si>
    <t>LM2011027</t>
  </si>
  <si>
    <t>LM2011028</t>
  </si>
  <si>
    <t>LM2011029</t>
  </si>
  <si>
    <t>LM2011030</t>
  </si>
  <si>
    <t>LM2011031</t>
  </si>
  <si>
    <t>LM2011032</t>
  </si>
  <si>
    <t>LM2011033</t>
  </si>
  <si>
    <t>ThALES</t>
  </si>
  <si>
    <t>JHR</t>
  </si>
  <si>
    <t>SHARE</t>
  </si>
  <si>
    <t>BBMRI_CZ</t>
  </si>
  <si>
    <t>CESNET</t>
  </si>
  <si>
    <t>CESSDA</t>
  </si>
  <si>
    <t>CzeCOS/ICOS</t>
  </si>
  <si>
    <t>CzechGeo/EPOS</t>
  </si>
  <si>
    <t>CzechPolar</t>
  </si>
  <si>
    <t>CZERA</t>
  </si>
  <si>
    <t>ESS</t>
  </si>
  <si>
    <t>ESS – survey</t>
  </si>
  <si>
    <t>LINDAT-CLARIN</t>
  </si>
  <si>
    <t>PALS</t>
  </si>
  <si>
    <t>Reaktory Řež</t>
  </si>
  <si>
    <t>Aerodynamické tunely</t>
  </si>
  <si>
    <t>ACIU</t>
  </si>
  <si>
    <t>CANAM</t>
  </si>
  <si>
    <t>COMPASS-RI</t>
  </si>
  <si>
    <t>CZ-OPENSCREEN</t>
  </si>
  <si>
    <t>EATRIS-CZ</t>
  </si>
  <si>
    <t>LMNT</t>
  </si>
  <si>
    <t>LSM/ULISSE</t>
  </si>
  <si>
    <t>RECETOX</t>
  </si>
  <si>
    <t>SAFMAT</t>
  </si>
  <si>
    <t>Van de Graaff</t>
  </si>
  <si>
    <t>VR1</t>
  </si>
  <si>
    <t>Infrafrontier-CZ</t>
  </si>
  <si>
    <t>Zabezpečení účasti ČR v iniciativě PRACE</t>
  </si>
  <si>
    <t>AD</t>
  </si>
  <si>
    <t>JV</t>
  </si>
  <si>
    <t>Celkový součet</t>
  </si>
  <si>
    <t>Celkem</t>
  </si>
  <si>
    <t>A</t>
  </si>
  <si>
    <t>B</t>
  </si>
  <si>
    <t>C</t>
  </si>
  <si>
    <t>D</t>
  </si>
  <si>
    <t>E</t>
  </si>
  <si>
    <t>F</t>
  </si>
  <si>
    <t>G</t>
  </si>
  <si>
    <t>J</t>
  </si>
  <si>
    <t>I</t>
  </si>
  <si>
    <t>K</t>
  </si>
  <si>
    <t>Dendrogram VaV centra (OP VaVpI)</t>
  </si>
  <si>
    <t>Dendrogram velké infrastruktury</t>
  </si>
  <si>
    <t>Dendrogram - VaV centra (OP VaVpI)</t>
  </si>
  <si>
    <t>společně s velkými infrastrukturami</t>
  </si>
  <si>
    <t>Řízení, správa a administrativa</t>
  </si>
  <si>
    <t>Jazykověda</t>
  </si>
  <si>
    <t>Sociologie, demografie</t>
  </si>
  <si>
    <t>Jaderná, atomová a molekulová fyzika, urychlovače</t>
  </si>
  <si>
    <t>Fyzikální chemie a teoretická chemie</t>
  </si>
  <si>
    <t>Geologie a mineralogie</t>
  </si>
  <si>
    <t>Seismologie, vulkanologie a struktura Země</t>
  </si>
  <si>
    <t>Vědy o atmosféře, meteorologie</t>
  </si>
  <si>
    <t>Botanika</t>
  </si>
  <si>
    <t>Ekologie – společenstva</t>
  </si>
  <si>
    <t>Onkologie a hematologie</t>
  </si>
  <si>
    <t>Potravinářství</t>
  </si>
  <si>
    <t>Informatika</t>
  </si>
  <si>
    <t>Jaderná energetika</t>
  </si>
  <si>
    <t>Projekt a počet výsledků v RIV dle oborů (absolutně)</t>
  </si>
  <si>
    <t>Projekt a počet výsledků v RIV dle oborů (realativně)</t>
  </si>
  <si>
    <t>Oborové zaměření uvedených projektů dle výsledků asociovaných s vedoucími výzkumných programů daného projektu (relativně)</t>
  </si>
  <si>
    <t>Zdroj: IS VaVaI, MŠMT, vlastní úpravy | Pozn.: Využita je oborová klasifikace IS VaVaI (10 skupin oborů, 123 oborů). Zobrazeny jsou pouze neprázdné kategorie. Více v komentářích a v textu.</t>
  </si>
  <si>
    <t>Projekt</t>
  </si>
  <si>
    <t>Kód projektu</t>
  </si>
  <si>
    <t>Centrum pro nanomateriály, pokročilé technologie a inovace</t>
  </si>
  <si>
    <t>Centrum pro apl. mikrobiologii a imunologii ve vet. medicíně</t>
  </si>
  <si>
    <t>Centrum regionu Haná pro biotech. a zemědělský výzkum</t>
  </si>
  <si>
    <t>Apl. a výv. laboratoře pokročilých mikrotech. a nanotech.</t>
  </si>
  <si>
    <t>Jihočeské výzk. centrum akvakultury a biodiverzity hydrocenóz</t>
  </si>
  <si>
    <t>Institut čistých technologií těžby a užití energ. surovin</t>
  </si>
  <si>
    <t>Reg. VaV centrum pro plazm. a nanotech. povrch. úpravy</t>
  </si>
  <si>
    <t>Pořízení technologie pro Centrum vozidel udrž. mobility</t>
  </si>
  <si>
    <t>Shluková analýza zaměření uvedených projektů dle výsledků asociovaných s vedoucími výzkumných programů daného projektu (skupiny oborů)</t>
  </si>
  <si>
    <t>Shluková analýza zaměření uvedených projektů dle výsledků asociovaných s vedoucími výzkumných programů daného projektu (obory)</t>
  </si>
  <si>
    <t>Oborové zaměření uvedených projektů dle výsledků asociovaných s vedoucími výzkumných programů daného projektu (absolutně)</t>
  </si>
  <si>
    <t>Oborové zaměření uvedených projektů dle výsledků asociovaných přímo s projektem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</si>
</sst>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7F7F7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1"/>
      <color indexed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CCD"/>
        <bgColor indexed="64"/>
      </patternFill>
    </fill>
    <fill>
      <patternFill patternType="solid">
        <fgColor rgb="FFE6AF14"/>
        <bgColor theme="4" tint="0.79998168889431442"/>
      </patternFill>
    </fill>
    <fill>
      <patternFill patternType="solid">
        <fgColor rgb="FF00416E"/>
        <bgColor theme="4" tint="0.79998168889431442"/>
      </patternFill>
    </fill>
    <fill>
      <patternFill patternType="solid">
        <fgColor rgb="FFE6AF14"/>
        <bgColor indexed="64"/>
      </patternFill>
    </fill>
    <fill>
      <patternFill patternType="solid">
        <fgColor rgb="FF00416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0" fillId="0" borderId="0" xfId="0" applyFont="1"/>
    <xf numFmtId="0" fontId="18" fillId="0" borderId="0" xfId="0" applyFont="1"/>
    <xf numFmtId="0" fontId="16" fillId="33" borderId="10" xfId="0" applyFont="1" applyFill="1" applyBorder="1"/>
    <xf numFmtId="0" fontId="16" fillId="33" borderId="11" xfId="0" applyFont="1" applyFill="1" applyBorder="1" applyAlignment="1">
      <alignment horizontal="left"/>
    </xf>
    <xf numFmtId="0" fontId="0" fillId="0" borderId="0" xfId="0"/>
    <xf numFmtId="1" fontId="0" fillId="0" borderId="0" xfId="0" applyNumberFormat="1"/>
    <xf numFmtId="1" fontId="16" fillId="33" borderId="11" xfId="0" applyNumberFormat="1" applyFont="1" applyFill="1" applyBorder="1"/>
    <xf numFmtId="0" fontId="16" fillId="33" borderId="10" xfId="0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0" fillId="35" borderId="0" xfId="0" applyNumberFormat="1" applyFill="1" applyAlignment="1">
      <alignment horizontal="center"/>
    </xf>
    <xf numFmtId="0" fontId="19" fillId="36" borderId="0" xfId="0" applyFont="1" applyFill="1"/>
    <xf numFmtId="0" fontId="0" fillId="37" borderId="0" xfId="0" applyFill="1"/>
    <xf numFmtId="164" fontId="20" fillId="37" borderId="0" xfId="0" applyNumberFormat="1" applyFont="1" applyFill="1" applyBorder="1" applyAlignment="1">
      <alignment horizontal="right"/>
    </xf>
    <xf numFmtId="164" fontId="20" fillId="37" borderId="12" xfId="0" applyNumberFormat="1" applyFont="1" applyFill="1" applyBorder="1" applyAlignment="1">
      <alignment horizontal="right"/>
    </xf>
    <xf numFmtId="0" fontId="16" fillId="33" borderId="11" xfId="0" applyFont="1" applyFill="1" applyBorder="1" applyAlignment="1">
      <alignment horizontal="right"/>
    </xf>
    <xf numFmtId="0" fontId="0" fillId="0" borderId="0" xfId="0" applyAlignment="1">
      <alignment horizontal="right"/>
    </xf>
    <xf numFmtId="1" fontId="0" fillId="38" borderId="0" xfId="0" applyNumberFormat="1" applyFill="1" applyAlignment="1">
      <alignment horizontal="center"/>
    </xf>
    <xf numFmtId="1" fontId="21" fillId="41" borderId="10" xfId="0" applyNumberFormat="1" applyFont="1" applyFill="1" applyBorder="1" applyAlignment="1">
      <alignment horizontal="center"/>
    </xf>
    <xf numFmtId="1" fontId="17" fillId="42" borderId="10" xfId="0" applyNumberFormat="1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center"/>
    </xf>
    <xf numFmtId="0" fontId="0" fillId="33" borderId="10" xfId="0" applyFont="1" applyFill="1" applyBorder="1"/>
    <xf numFmtId="1" fontId="0" fillId="43" borderId="0" xfId="0" applyNumberFormat="1" applyFill="1" applyAlignment="1">
      <alignment horizontal="center"/>
    </xf>
    <xf numFmtId="0" fontId="22" fillId="43" borderId="0" xfId="0" applyFont="1" applyFill="1"/>
    <xf numFmtId="0" fontId="22" fillId="0" borderId="0" xfId="0" applyFont="1" applyFill="1"/>
    <xf numFmtId="0" fontId="13" fillId="44" borderId="0" xfId="0" applyFont="1" applyFill="1"/>
    <xf numFmtId="0" fontId="22" fillId="0" borderId="0" xfId="0" applyFont="1"/>
    <xf numFmtId="0" fontId="18" fillId="43" borderId="0" xfId="0" applyFont="1" applyFill="1"/>
    <xf numFmtId="0" fontId="16" fillId="33" borderId="1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Fill="1"/>
    <xf numFmtId="3" fontId="0" fillId="0" borderId="0" xfId="0" applyNumberFormat="1"/>
    <xf numFmtId="3" fontId="16" fillId="33" borderId="11" xfId="0" applyNumberFormat="1" applyFont="1" applyFill="1" applyBorder="1" applyAlignment="1">
      <alignment horizontal="center"/>
    </xf>
    <xf numFmtId="0" fontId="0" fillId="0" borderId="0" xfId="0" applyFont="1" applyAlignment="1">
      <alignment textRotation="90"/>
    </xf>
    <xf numFmtId="0" fontId="0" fillId="39" borderId="0" xfId="0" applyFont="1" applyFill="1"/>
    <xf numFmtId="0" fontId="0" fillId="0" borderId="0" xfId="0" applyFont="1" applyFill="1"/>
    <xf numFmtId="1" fontId="0" fillId="0" borderId="0" xfId="0" applyNumberFormat="1" applyFont="1" applyFill="1"/>
    <xf numFmtId="0" fontId="13" fillId="44" borderId="0" xfId="0" applyFont="1" applyFill="1" applyBorder="1" applyAlignment="1">
      <alignment horizontal="center" vertical="center" wrapText="1"/>
    </xf>
    <xf numFmtId="0" fontId="13" fillId="40" borderId="0" xfId="0" applyFont="1" applyFill="1" applyAlignment="1">
      <alignment horizontal="left"/>
    </xf>
    <xf numFmtId="0" fontId="17" fillId="40" borderId="0" xfId="0" applyFont="1" applyFill="1" applyAlignment="1">
      <alignment horizontal="left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416E"/>
      <color rgb="FF008CCD"/>
      <color rgb="FFCDCDD2"/>
      <color rgb="FF9B9BA0"/>
      <color rgb="FFA0BE32"/>
      <color rgb="FFE6AF14"/>
      <color rgb="FFCD5F1E"/>
      <color rgb="FFFCF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58616039060798"/>
          <c:y val="1.4285714285714285E-2"/>
          <c:w val="0.74978111960087412"/>
          <c:h val="0.9644912567747213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</c:v>
              </c:pt>
              <c:pt idx="1">
                <c:v>25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0.69088780879974365</c:v>
              </c:pt>
              <c:pt idx="2">
                <c:v>0.69088780879974365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</c:v>
              </c:pt>
              <c:pt idx="1">
                <c:v>29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xVal>
            <c:numLit>
              <c:formatCode>General</c:formatCode>
              <c:ptCount val="4"/>
              <c:pt idx="0">
                <c:v>0.69088780879974365</c:v>
              </c:pt>
              <c:pt idx="1">
                <c:v>1.0004431009292603</c:v>
              </c:pt>
              <c:pt idx="2">
                <c:v>1.0004431009292603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28</c:v>
              </c:pt>
              <c:pt idx="1">
                <c:v>28</c:v>
              </c:pt>
              <c:pt idx="2">
                <c:v>24</c:v>
              </c:pt>
              <c:pt idx="3">
                <c:v>24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udrž. mobility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1.1025676727294922</c:v>
              </c:pt>
              <c:pt idx="2">
                <c:v>1.1025676727294922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35</c:v>
              </c:pt>
              <c:pt idx="1">
                <c:v>35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1.1025676727294922</c:v>
              </c:pt>
              <c:pt idx="1">
                <c:v>1.247478723526001</c:v>
              </c:pt>
              <c:pt idx="2">
                <c:v>1.247478723526001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34</c:v>
              </c:pt>
              <c:pt idx="1">
                <c:v>34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xVal>
            <c:numLit>
              <c:formatCode>General</c:formatCode>
              <c:ptCount val="4"/>
              <c:pt idx="0">
                <c:v>1.247478723526001</c:v>
              </c:pt>
              <c:pt idx="1">
                <c:v>1.550498366355896</c:v>
              </c:pt>
              <c:pt idx="2">
                <c:v>1.550498366355896</c:v>
              </c:pt>
              <c:pt idx="3">
                <c:v>1.0004431009292603</c:v>
              </c:pt>
            </c:numLit>
          </c:xVal>
          <c:yVal>
            <c:numLit>
              <c:formatCode>General</c:formatCode>
              <c:ptCount val="4"/>
              <c:pt idx="0">
                <c:v>32.5</c:v>
              </c:pt>
              <c:pt idx="1">
                <c:v>32.5</c:v>
              </c:pt>
              <c:pt idx="2">
                <c:v>26</c:v>
              </c:pt>
              <c:pt idx="3">
                <c:v>26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2.2555651664733887</c:v>
              </c:pt>
              <c:pt idx="2">
                <c:v>2.2555651664733887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</c:v>
              </c:pt>
              <c:pt idx="1">
                <c:v>55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pokr. technologie a inovace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2.3827023506164551</c:v>
              </c:pt>
              <c:pt idx="2">
                <c:v>2.3827023506164551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19</c:v>
              </c:pt>
              <c:pt idx="1">
                <c:v>19</c:v>
              </c:pt>
              <c:pt idx="2">
                <c:v>17</c:v>
              </c:pt>
              <c:pt idx="3">
                <c:v>17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1.550498366355896</c:v>
              </c:pt>
              <c:pt idx="1">
                <c:v>2.6125264167785645</c:v>
              </c:pt>
              <c:pt idx="2">
                <c:v>2.6125264167785645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29.25</c:v>
              </c:pt>
              <c:pt idx="1">
                <c:v>29.25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xVal>
            <c:numLit>
              <c:formatCode>General</c:formatCode>
              <c:ptCount val="4"/>
              <c:pt idx="0">
                <c:v>2.6125264167785645</c:v>
              </c:pt>
              <c:pt idx="1">
                <c:v>3.3628013134002686</c:v>
              </c:pt>
              <c:pt idx="2">
                <c:v>3.3628013134002686</c:v>
              </c:pt>
              <c:pt idx="3">
                <c:v>2.3827023506164551</c:v>
              </c:pt>
            </c:numLit>
          </c:xVal>
          <c:yVal>
            <c:numLit>
              <c:formatCode>General</c:formatCode>
              <c:ptCount val="4"/>
              <c:pt idx="0">
                <c:v>25.125</c:v>
              </c:pt>
              <c:pt idx="1">
                <c:v>25.125</c:v>
              </c:pt>
              <c:pt idx="2">
                <c:v>18</c:v>
              </c:pt>
              <c:pt idx="3">
                <c:v>18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2.2555651664733887</c:v>
              </c:pt>
              <c:pt idx="1">
                <c:v>3.9483628273010254</c:v>
              </c:pt>
              <c:pt idx="2">
                <c:v>3.9483628273010254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54</c:v>
              </c:pt>
              <c:pt idx="1">
                <c:v>54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4.1413054466247559</c:v>
              </c:pt>
              <c:pt idx="2">
                <c:v>4.1413054466247559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3.3628013134002686</c:v>
              </c:pt>
              <c:pt idx="1">
                <c:v>4.9057893753051758</c:v>
              </c:pt>
              <c:pt idx="2">
                <c:v>4.9057893753051758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21.5625</c:v>
              </c:pt>
              <c:pt idx="1">
                <c:v>21.5625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 VaV centrum pro plazm. a nanotech. povrch. úpravy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3.9483628273010254</c:v>
              </c:pt>
              <c:pt idx="1">
                <c:v>6.2294778823852539</c:v>
              </c:pt>
              <c:pt idx="2">
                <c:v>6.2294778823852539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52.5</c:v>
              </c:pt>
              <c:pt idx="1">
                <c:v>52.5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11.239071846008301</c:v>
              </c:pt>
              <c:pt idx="2">
                <c:v>11.239071846008301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</c:v>
              </c:pt>
              <c:pt idx="1">
                <c:v>47</c:v>
              </c:pt>
              <c:pt idx="2">
                <c:v>45</c:v>
              </c:pt>
              <c:pt idx="3">
                <c:v>45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12.530126571655273</c:v>
              </c:pt>
              <c:pt idx="2">
                <c:v>12.530126571655273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12.530126571655273</c:v>
              </c:pt>
              <c:pt idx="1">
                <c:v>12.633825302124023</c:v>
              </c:pt>
              <c:pt idx="2">
                <c:v>12.633825302124023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6235562269249651"/>
                  <c:y val="2.5974025974025974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výv. laboratoře pokročilých mikrotech. a nanotech. </a:t>
                    </a:r>
                  </a:p>
                </c:rich>
              </c:tx>
              <c:spPr/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13.08603572845459</c:v>
              </c:pt>
              <c:pt idx="2">
                <c:v>13.08603572845459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63</c:v>
              </c:pt>
              <c:pt idx="1">
                <c:v>63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4.1413054466247559</c:v>
              </c:pt>
              <c:pt idx="1">
                <c:v>15.387557029724121</c:v>
              </c:pt>
              <c:pt idx="2">
                <c:v>15.387557029724121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15.691058158874512</c:v>
              </c:pt>
              <c:pt idx="2">
                <c:v>15.691058158874512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</c:v>
              </c:pt>
              <c:pt idx="1">
                <c:v>39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16.549808502197266</c:v>
              </c:pt>
              <c:pt idx="2">
                <c:v>16.549808502197266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15.691058158874512</c:v>
              </c:pt>
              <c:pt idx="1">
                <c:v>18.068130493164062</c:v>
              </c:pt>
              <c:pt idx="2">
                <c:v>18.068130493164062</c:v>
              </c:pt>
              <c:pt idx="3">
                <c:v>4.9057893753051758</c:v>
              </c:pt>
            </c:numLit>
          </c:xVal>
          <c:yVal>
            <c:numLit>
              <c:formatCode>General</c:formatCode>
              <c:ptCount val="4"/>
              <c:pt idx="0">
                <c:v>38</c:v>
              </c:pt>
              <c:pt idx="1">
                <c:v>38</c:v>
              </c:pt>
              <c:pt idx="2">
                <c:v>18.28125</c:v>
              </c:pt>
              <c:pt idx="3">
                <c:v>18.28125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výzk. c. akvakultury a biodiverzity hydrocenóz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mikrobiol. a imunologii ve vet.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21.440649032592773</c:v>
              </c:pt>
              <c:pt idx="2">
                <c:v>21.440649032592773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</c:v>
              </c:pt>
              <c:pt idx="1">
                <c:v>5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22.755390167236328</c:v>
              </c:pt>
              <c:pt idx="2">
                <c:v>22.755390167236328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73</c:v>
              </c:pt>
              <c:pt idx="1">
                <c:v>73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energ. surovin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11.239071846008301</c:v>
              </c:pt>
              <c:pt idx="1">
                <c:v>24.633909225463867</c:v>
              </c:pt>
              <c:pt idx="2">
                <c:v>24.633909225463867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46</c:v>
              </c:pt>
              <c:pt idx="1">
                <c:v>46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24.728815078735352</c:v>
              </c:pt>
              <c:pt idx="2">
                <c:v>24.728815078735352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</c:v>
              </c:pt>
              <c:pt idx="1">
                <c:v>13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25.333745956420898</c:v>
              </c:pt>
              <c:pt idx="2">
                <c:v>25.333745956420898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83</c:v>
              </c:pt>
              <c:pt idx="1">
                <c:v>83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biotech.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16.549808502197266</c:v>
              </c:pt>
              <c:pt idx="1">
                <c:v>25.505502700805664</c:v>
              </c:pt>
              <c:pt idx="2">
                <c:v>25.505502700805664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13.08603572845459</c:v>
              </c:pt>
              <c:pt idx="1">
                <c:v>26.557510375976562</c:v>
              </c:pt>
              <c:pt idx="2">
                <c:v>26.557510375976562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62</c:v>
              </c:pt>
              <c:pt idx="1">
                <c:v>62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21.440649032592773</c:v>
              </c:pt>
              <c:pt idx="1">
                <c:v>26.958198547363281</c:v>
              </c:pt>
              <c:pt idx="2">
                <c:v>26.958198547363281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</c:v>
              </c:pt>
              <c:pt idx="1">
                <c:v>4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24.633909225463867</c:v>
              </c:pt>
              <c:pt idx="1">
                <c:v>27.243099212646484</c:v>
              </c:pt>
              <c:pt idx="2">
                <c:v>27.243099212646484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44.5</c:v>
              </c:pt>
              <c:pt idx="1">
                <c:v>44.5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xVal>
            <c:numLit>
              <c:formatCode>General</c:formatCode>
              <c:ptCount val="4"/>
              <c:pt idx="0">
                <c:v>27.243099212646484</c:v>
              </c:pt>
              <c:pt idx="1">
                <c:v>27.870920181274414</c:v>
              </c:pt>
              <c:pt idx="2">
                <c:v>27.870920181274414</c:v>
              </c:pt>
              <c:pt idx="3">
                <c:v>18.068130493164062</c:v>
              </c:pt>
            </c:numLit>
          </c:xVal>
          <c:yVal>
            <c:numLit>
              <c:formatCode>General</c:formatCode>
              <c:ptCount val="4"/>
              <c:pt idx="0">
                <c:v>42.75</c:v>
              </c:pt>
              <c:pt idx="1">
                <c:v>42.75</c:v>
              </c:pt>
              <c:pt idx="2">
                <c:v>28.140625</c:v>
              </c:pt>
              <c:pt idx="3">
                <c:v>28.140625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26.557510375976562</c:v>
              </c:pt>
              <c:pt idx="1">
                <c:v>30.320301055908203</c:v>
              </c:pt>
              <c:pt idx="2">
                <c:v>30.320301055908203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60.5</c:v>
              </c:pt>
              <c:pt idx="1">
                <c:v>60.5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xVal>
            <c:numLit>
              <c:formatCode>General</c:formatCode>
              <c:ptCount val="4"/>
              <c:pt idx="0">
                <c:v>25.333745956420898</c:v>
              </c:pt>
              <c:pt idx="1">
                <c:v>30.628541946411133</c:v>
              </c:pt>
              <c:pt idx="2">
                <c:v>30.628541946411133</c:v>
              </c:pt>
              <c:pt idx="3">
                <c:v>15.387557029724121</c:v>
              </c:pt>
            </c:numLit>
          </c:xVal>
          <c:yVal>
            <c:numLit>
              <c:formatCode>General</c:formatCode>
              <c:ptCount val="4"/>
              <c:pt idx="0">
                <c:v>82</c:v>
              </c:pt>
              <c:pt idx="1">
                <c:v>82</c:v>
              </c:pt>
              <c:pt idx="2">
                <c:v>76.5</c:v>
              </c:pt>
              <c:pt idx="3">
                <c:v>76.5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xVal>
            <c:numLit>
              <c:formatCode>General</c:formatCode>
              <c:ptCount val="4"/>
              <c:pt idx="0">
                <c:v>30.320301055908203</c:v>
              </c:pt>
              <c:pt idx="1">
                <c:v>32.513141632080078</c:v>
              </c:pt>
              <c:pt idx="2">
                <c:v>32.513141632080078</c:v>
              </c:pt>
              <c:pt idx="3">
                <c:v>6.2294778823852539</c:v>
              </c:pt>
            </c:numLit>
          </c:xVal>
          <c:yVal>
            <c:numLit>
              <c:formatCode>General</c:formatCode>
              <c:ptCount val="4"/>
              <c:pt idx="0">
                <c:v>58.75</c:v>
              </c:pt>
              <c:pt idx="1">
                <c:v>58.75</c:v>
              </c:pt>
              <c:pt idx="2">
                <c:v>50.75</c:v>
              </c:pt>
              <c:pt idx="3">
                <c:v>50.75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xVal>
            <c:numLit>
              <c:formatCode>General</c:formatCode>
              <c:ptCount val="4"/>
              <c:pt idx="0">
                <c:v>32.513141632080078</c:v>
              </c:pt>
              <c:pt idx="1">
                <c:v>34.825916290283203</c:v>
              </c:pt>
              <c:pt idx="2">
                <c:v>34.825916290283203</c:v>
              </c:pt>
              <c:pt idx="3">
                <c:v>27.870920181274414</c:v>
              </c:pt>
            </c:numLit>
          </c:xVal>
          <c:yVal>
            <c:numLit>
              <c:formatCode>General</c:formatCode>
              <c:ptCount val="4"/>
              <c:pt idx="0">
                <c:v>54.75</c:v>
              </c:pt>
              <c:pt idx="1">
                <c:v>54.75</c:v>
              </c:pt>
              <c:pt idx="2">
                <c:v>35.4453125</c:v>
              </c:pt>
              <c:pt idx="3">
                <c:v>35.4453125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34.825916290283203</c:v>
              </c:pt>
              <c:pt idx="1">
                <c:v>36.042495727539063</c:v>
              </c:pt>
              <c:pt idx="2">
                <c:v>36.042495727539063</c:v>
              </c:pt>
              <c:pt idx="3">
                <c:v>24.728815078735352</c:v>
              </c:pt>
            </c:numLit>
          </c:xVal>
          <c:yVal>
            <c:numLit>
              <c:formatCode>General</c:formatCode>
              <c:ptCount val="4"/>
              <c:pt idx="0">
                <c:v>45.09765625</c:v>
              </c:pt>
              <c:pt idx="1">
                <c:v>45.09765625</c:v>
              </c:pt>
              <c:pt idx="2">
                <c:v>12</c:v>
              </c:pt>
              <c:pt idx="3">
                <c:v>12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25.505502700805664</c:v>
              </c:pt>
              <c:pt idx="1">
                <c:v>37.899650573730469</c:v>
              </c:pt>
              <c:pt idx="2">
                <c:v>37.899650573730469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92.5</c:v>
              </c:pt>
              <c:pt idx="1">
                <c:v>92.5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37.899650573730469</c:v>
              </c:pt>
              <c:pt idx="1">
                <c:v>38.378482818603516</c:v>
              </c:pt>
              <c:pt idx="2">
                <c:v>38.378482818603516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90.75</c:v>
              </c:pt>
              <c:pt idx="1">
                <c:v>90.75</c:v>
              </c:pt>
              <c:pt idx="2">
                <c:v>87</c:v>
              </c:pt>
              <c:pt idx="3">
                <c:v>87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xVal>
            <c:numLit>
              <c:formatCode>General</c:formatCode>
              <c:ptCount val="4"/>
              <c:pt idx="0">
                <c:v>22.755390167236328</c:v>
              </c:pt>
              <c:pt idx="1">
                <c:v>41.800819396972656</c:v>
              </c:pt>
              <c:pt idx="2">
                <c:v>41.800819396972656</c:v>
              </c:pt>
              <c:pt idx="3">
                <c:v>12.633825302124023</c:v>
              </c:pt>
            </c:numLit>
          </c:xVal>
          <c:yVal>
            <c:numLit>
              <c:formatCode>General</c:formatCode>
              <c:ptCount val="4"/>
              <c:pt idx="0">
                <c:v>72</c:v>
              </c:pt>
              <c:pt idx="1">
                <c:v>72</c:v>
              </c:pt>
              <c:pt idx="2">
                <c:v>66.5</c:v>
              </c:pt>
              <c:pt idx="3">
                <c:v>66.5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38.378482818603516</c:v>
              </c:pt>
              <c:pt idx="1">
                <c:v>41.856285095214844</c:v>
              </c:pt>
              <c:pt idx="2">
                <c:v>41.856285095214844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88.875</c:v>
              </c:pt>
              <c:pt idx="1">
                <c:v>88.875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xVal>
            <c:numLit>
              <c:formatCode>General</c:formatCode>
              <c:ptCount val="4"/>
              <c:pt idx="0">
                <c:v>41.800819396972656</c:v>
              </c:pt>
              <c:pt idx="1">
                <c:v>42.060836791992188</c:v>
              </c:pt>
              <c:pt idx="2">
                <c:v>42.060836791992188</c:v>
              </c:pt>
              <c:pt idx="3">
                <c:v>36.042495727539063</c:v>
              </c:pt>
            </c:numLit>
          </c:xVal>
          <c:yVal>
            <c:numLit>
              <c:formatCode>General</c:formatCode>
              <c:ptCount val="4"/>
              <c:pt idx="0">
                <c:v>69.25</c:v>
              </c:pt>
              <c:pt idx="1">
                <c:v>69.25</c:v>
              </c:pt>
              <c:pt idx="2">
                <c:v>28.548828125</c:v>
              </c:pt>
              <c:pt idx="3">
                <c:v>28.548828125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xVal>
            <c:numLit>
              <c:formatCode>General</c:formatCode>
              <c:ptCount val="4"/>
              <c:pt idx="0">
                <c:v>41.856285095214844</c:v>
              </c:pt>
              <c:pt idx="1">
                <c:v>43.943252563476563</c:v>
              </c:pt>
              <c:pt idx="2">
                <c:v>43.943252563476563</c:v>
              </c:pt>
              <c:pt idx="3">
                <c:v>30.628541946411133</c:v>
              </c:pt>
            </c:numLit>
          </c:xVal>
          <c:yVal>
            <c:numLit>
              <c:formatCode>General</c:formatCode>
              <c:ptCount val="4"/>
              <c:pt idx="0">
                <c:v>86.9375</c:v>
              </c:pt>
              <c:pt idx="1">
                <c:v>86.9375</c:v>
              </c:pt>
              <c:pt idx="2">
                <c:v>79.25</c:v>
              </c:pt>
              <c:pt idx="3">
                <c:v>79.25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xVal>
            <c:numLit>
              <c:formatCode>General</c:formatCode>
              <c:ptCount val="4"/>
              <c:pt idx="0">
                <c:v>43.943252563476563</c:v>
              </c:pt>
              <c:pt idx="1">
                <c:v>44.835239410400391</c:v>
              </c:pt>
              <c:pt idx="2">
                <c:v>44.835239410400391</c:v>
              </c:pt>
              <c:pt idx="3">
                <c:v>42.060836791992188</c:v>
              </c:pt>
            </c:numLit>
          </c:xVal>
          <c:yVal>
            <c:numLit>
              <c:formatCode>General</c:formatCode>
              <c:ptCount val="4"/>
              <c:pt idx="0">
                <c:v>83.09375</c:v>
              </c:pt>
              <c:pt idx="1">
                <c:v>83.09375</c:v>
              </c:pt>
              <c:pt idx="2">
                <c:v>48.8994140625</c:v>
              </c:pt>
              <c:pt idx="3">
                <c:v>48.8994140625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44.835239410400391</c:v>
              </c:pt>
              <c:pt idx="1">
                <c:v>45.217334747314453</c:v>
              </c:pt>
              <c:pt idx="2">
                <c:v>45.217334747314453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65.99658203125</c:v>
              </c:pt>
              <c:pt idx="1">
                <c:v>65.99658203125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45.217334747314453</c:v>
              </c:pt>
              <c:pt idx="1">
                <c:v>47.787300109863281</c:v>
              </c:pt>
              <c:pt idx="2">
                <c:v>47.787300109863281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37.498291015625</c:v>
              </c:pt>
              <c:pt idx="1">
                <c:v>37.498291015625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xVal>
            <c:numLit>
              <c:formatCode>General</c:formatCode>
              <c:ptCount val="4"/>
              <c:pt idx="0">
                <c:v>47.787300109863281</c:v>
              </c:pt>
              <c:pt idx="1">
                <c:v>52.323287963867188</c:v>
              </c:pt>
              <c:pt idx="2">
                <c:v>52.323287963867188</c:v>
              </c:pt>
              <c:pt idx="3">
                <c:v>26.958198547363281</c:v>
              </c:pt>
            </c:numLit>
          </c:xVal>
          <c:yVal>
            <c:numLit>
              <c:formatCode>General</c:formatCode>
              <c:ptCount val="4"/>
              <c:pt idx="0">
                <c:v>22.2491455078125</c:v>
              </c:pt>
              <c:pt idx="1">
                <c:v>22.2491455078125</c:v>
              </c:pt>
              <c:pt idx="2">
                <c:v>2.5</c:v>
              </c:pt>
              <c:pt idx="3">
                <c:v>2.5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2"/>
              <c:pt idx="0">
                <c:v>52.323287963867188</c:v>
              </c:pt>
              <c:pt idx="1">
                <c:v>57.555614471435547</c:v>
              </c:pt>
            </c:numLit>
          </c:xVal>
          <c:yVal>
            <c:numLit>
              <c:formatCode>General</c:formatCode>
              <c:ptCount val="2"/>
              <c:pt idx="0">
                <c:v>12.37457275390625</c:v>
              </c:pt>
              <c:pt idx="1">
                <c:v>12.37457275390625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43456"/>
        <c:axId val="85061632"/>
      </c:scatterChart>
      <c:valAx>
        <c:axId val="85043456"/>
        <c:scaling>
          <c:orientation val="minMax"/>
          <c:max val="57.555615667190466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85061632"/>
        <c:crosses val="autoZero"/>
        <c:crossBetween val="midCat"/>
        <c:majorUnit val="57.555615667190466"/>
        <c:minorUnit val="14.388903916797616"/>
      </c:valAx>
      <c:valAx>
        <c:axId val="85061632"/>
        <c:scaling>
          <c:orientation val="minMax"/>
          <c:max val="9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85043456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9090277777779"/>
          <c:y val="2.0183486238532111E-2"/>
          <c:w val="0.80994118055555553"/>
          <c:h val="0.94983168388355121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41</c:v>
              </c:pt>
              <c:pt idx="1">
                <c:v>41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65</c:v>
              </c:pt>
              <c:pt idx="1">
                <c:v>65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27</c:v>
              </c:pt>
              <c:pt idx="1">
                <c:v>27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</c:v>
              </c:pt>
              <c:pt idx="1">
                <c:v>31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30</c:v>
              </c:pt>
              <c:pt idx="1">
                <c:v>30</c:v>
              </c:pt>
              <c:pt idx="2">
                <c:v>26</c:v>
              </c:pt>
              <c:pt idx="3">
                <c:v>26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0.49275735020637512</c:v>
              </c:pt>
              <c:pt idx="2">
                <c:v>0.49275735020637512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26.5</c:v>
              </c:pt>
              <c:pt idx="1">
                <c:v>26.5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0.60179299116134644</c:v>
              </c:pt>
              <c:pt idx="2">
                <c:v>0.60179299116134644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40</c:v>
              </c:pt>
              <c:pt idx="1">
                <c:v>40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0.60179299116134644</c:v>
              </c:pt>
              <c:pt idx="1">
                <c:v>0.66308337450027466</c:v>
              </c:pt>
              <c:pt idx="2">
                <c:v>0.66308337450027466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38.5</c:v>
              </c:pt>
              <c:pt idx="1">
                <c:v>38.5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0.97053873538970947</c:v>
              </c:pt>
              <c:pt idx="2">
                <c:v>0.97053873538970947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xVal>
            <c:numLit>
              <c:formatCode>General</c:formatCode>
              <c:ptCount val="4"/>
              <c:pt idx="0">
                <c:v>0.97053873538970947</c:v>
              </c:pt>
              <c:pt idx="1">
                <c:v>1.6142870187759399</c:v>
              </c:pt>
              <c:pt idx="2">
                <c:v>1.6142870187759399</c:v>
              </c:pt>
              <c:pt idx="3">
                <c:v>0.66308337450027466</c:v>
              </c:pt>
            </c:numLit>
          </c:xVal>
          <c:yVal>
            <c:numLit>
              <c:formatCode>General</c:formatCode>
              <c:ptCount val="4"/>
              <c:pt idx="0">
                <c:v>44</c:v>
              </c:pt>
              <c:pt idx="1">
                <c:v>44</c:v>
              </c:pt>
              <c:pt idx="2">
                <c:v>36.75</c:v>
              </c:pt>
              <c:pt idx="3">
                <c:v>36.75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3.9283709526062012</c:v>
              </c:pt>
              <c:pt idx="2">
                <c:v>3.9283709526062012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</c:v>
              </c:pt>
              <c:pt idx="1">
                <c:v>64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3.9305160045623779</c:v>
              </c:pt>
              <c:pt idx="2">
                <c:v>3.9305160045623779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49</c:v>
              </c:pt>
              <c:pt idx="1">
                <c:v>49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xVal>
            <c:numLit>
              <c:formatCode>General</c:formatCode>
              <c:ptCount val="4"/>
              <c:pt idx="0">
                <c:v>3.9305160045623779</c:v>
              </c:pt>
              <c:pt idx="1">
                <c:v>5.1946468353271484</c:v>
              </c:pt>
              <c:pt idx="2">
                <c:v>5.1946468353271484</c:v>
              </c:pt>
              <c:pt idx="3">
                <c:v>1.6142870187759399</c:v>
              </c:pt>
            </c:numLit>
          </c:xVal>
          <c:yVal>
            <c:numLit>
              <c:formatCode>General</c:formatCode>
              <c:ptCount val="4"/>
              <c:pt idx="0">
                <c:v>48</c:v>
              </c:pt>
              <c:pt idx="1">
                <c:v>48</c:v>
              </c:pt>
              <c:pt idx="2">
                <c:v>40.375</c:v>
              </c:pt>
              <c:pt idx="3">
                <c:v>40.375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0.49275735020637512</c:v>
              </c:pt>
              <c:pt idx="1">
                <c:v>5.4272785186767578</c:v>
              </c:pt>
              <c:pt idx="2">
                <c:v>5.4272785186767578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24.75</c:v>
              </c:pt>
              <c:pt idx="1">
                <c:v>24.75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10.588674545288086</c:v>
              </c:pt>
              <c:pt idx="2">
                <c:v>10.588674545288086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</c:v>
              </c:pt>
              <c:pt idx="1">
                <c:v>53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13.898244857788086</c:v>
              </c:pt>
              <c:pt idx="2">
                <c:v>13.898244857788086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13.898244857788086</c:v>
              </c:pt>
              <c:pt idx="1">
                <c:v>13.950954437255859</c:v>
              </c:pt>
              <c:pt idx="2">
                <c:v>13.950954437255859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</c:v>
              </c:pt>
              <c:pt idx="1">
                <c:v>16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xVal>
            <c:numLit>
              <c:formatCode>General</c:formatCode>
              <c:ptCount val="4"/>
              <c:pt idx="0">
                <c:v>10.588674545288086</c:v>
              </c:pt>
              <c:pt idx="1">
                <c:v>17.96302604675293</c:v>
              </c:pt>
              <c:pt idx="2">
                <c:v>17.96302604675293</c:v>
              </c:pt>
              <c:pt idx="3">
                <c:v>5.1946468353271484</c:v>
              </c:pt>
            </c:numLit>
          </c:xVal>
          <c:yVal>
            <c:numLit>
              <c:formatCode>General</c:formatCode>
              <c:ptCount val="4"/>
              <c:pt idx="0">
                <c:v>52</c:v>
              </c:pt>
              <c:pt idx="1">
                <c:v>52</c:v>
              </c:pt>
              <c:pt idx="2">
                <c:v>44.1875</c:v>
              </c:pt>
              <c:pt idx="3">
                <c:v>44.1875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17.96302604675293</c:v>
              </c:pt>
              <c:pt idx="1">
                <c:v>19.289649963378906</c:v>
              </c:pt>
              <c:pt idx="2">
                <c:v>19.289649963378906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48.09375</c:v>
              </c:pt>
              <c:pt idx="1">
                <c:v>48.09375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29.738004684448242</c:v>
              </c:pt>
              <c:pt idx="2">
                <c:v>29.738004684448242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</c:v>
              </c:pt>
              <c:pt idx="1">
                <c:v>3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3.9283709526062012</c:v>
              </c:pt>
              <c:pt idx="1">
                <c:v>34.542869567871094</c:v>
              </c:pt>
              <c:pt idx="2">
                <c:v>34.542869567871094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62.5</c:v>
              </c:pt>
              <c:pt idx="1">
                <c:v>62.5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5.4272785186767578</c:v>
              </c:pt>
              <c:pt idx="1">
                <c:v>35.226253509521484</c:v>
              </c:pt>
              <c:pt idx="2">
                <c:v>35.226253509521484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22.875</c:v>
              </c:pt>
              <c:pt idx="1">
                <c:v>22.875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40.119819641113281</c:v>
              </c:pt>
              <c:pt idx="2">
                <c:v>40.119819641113281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</c:v>
              </c:pt>
              <c:pt idx="1">
                <c:v>9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40.119819641113281</c:v>
              </c:pt>
              <c:pt idx="1">
                <c:v>41.734111785888672</c:v>
              </c:pt>
              <c:pt idx="2">
                <c:v>41.734111785888672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</c:v>
              </c:pt>
              <c:pt idx="1">
                <c:v>8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13.950954437255859</c:v>
              </c:pt>
              <c:pt idx="1">
                <c:v>46.221275329589844</c:v>
              </c:pt>
              <c:pt idx="2">
                <c:v>46.221275329589844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14.5</c:v>
              </c:pt>
              <c:pt idx="1">
                <c:v>14.5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34.542869567871094</c:v>
              </c:pt>
              <c:pt idx="1">
                <c:v>48.869575500488281</c:v>
              </c:pt>
              <c:pt idx="2">
                <c:v>48.869575500488281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60.75</c:v>
              </c:pt>
              <c:pt idx="1">
                <c:v>60.75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48.869575500488281</c:v>
              </c:pt>
              <c:pt idx="1">
                <c:v>49.620292663574219</c:v>
              </c:pt>
              <c:pt idx="2">
                <c:v>49.620292663574219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58.875</c:v>
              </c:pt>
              <c:pt idx="1">
                <c:v>58.875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xVal>
            <c:numLit>
              <c:formatCode>General</c:formatCode>
              <c:ptCount val="4"/>
              <c:pt idx="0">
                <c:v>46.221275329589844</c:v>
              </c:pt>
              <c:pt idx="1">
                <c:v>59.916957855224609</c:v>
              </c:pt>
              <c:pt idx="2">
                <c:v>59.916957855224609</c:v>
              </c:pt>
              <c:pt idx="3">
                <c:v>41.734111785888672</c:v>
              </c:pt>
            </c:numLit>
          </c:xVal>
          <c:yVal>
            <c:numLit>
              <c:formatCode>General</c:formatCode>
              <c:ptCount val="4"/>
              <c:pt idx="0">
                <c:v>12.75</c:v>
              </c:pt>
              <c:pt idx="1">
                <c:v>12.75</c:v>
              </c:pt>
              <c:pt idx="2">
                <c:v>6.5</c:v>
              </c:pt>
              <c:pt idx="3">
                <c:v>6.5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xVal>
            <c:numLit>
              <c:formatCode>General</c:formatCode>
              <c:ptCount val="4"/>
              <c:pt idx="0">
                <c:v>49.620292663574219</c:v>
              </c:pt>
              <c:pt idx="1">
                <c:v>66.59051513671875</c:v>
              </c:pt>
              <c:pt idx="2">
                <c:v>66.59051513671875</c:v>
              </c:pt>
              <c:pt idx="3">
                <c:v>19.289649963378906</c:v>
              </c:pt>
            </c:numLit>
          </c:xVal>
          <c:yVal>
            <c:numLit>
              <c:formatCode>General</c:formatCode>
              <c:ptCount val="4"/>
              <c:pt idx="0">
                <c:v>56.9375</c:v>
              </c:pt>
              <c:pt idx="1">
                <c:v>56.9375</c:v>
              </c:pt>
              <c:pt idx="2">
                <c:v>40.546875</c:v>
              </c:pt>
              <c:pt idx="3">
                <c:v>40.546875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59.916957855224609</c:v>
              </c:pt>
              <c:pt idx="1">
                <c:v>67.282341003417969</c:v>
              </c:pt>
              <c:pt idx="2">
                <c:v>67.282341003417969</c:v>
              </c:pt>
              <c:pt idx="3">
                <c:v>29.738004684448242</c:v>
              </c:pt>
            </c:numLit>
          </c:xVal>
          <c:yVal>
            <c:numLit>
              <c:formatCode>General</c:formatCode>
              <c:ptCount val="4"/>
              <c:pt idx="0">
                <c:v>9.625</c:v>
              </c:pt>
              <c:pt idx="1">
                <c:v>9.625</c:v>
              </c:pt>
              <c:pt idx="2">
                <c:v>2</c:v>
              </c:pt>
              <c:pt idx="3">
                <c:v>2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xVal>
            <c:numLit>
              <c:formatCode>General</c:formatCode>
              <c:ptCount val="4"/>
              <c:pt idx="0">
                <c:v>66.59051513671875</c:v>
              </c:pt>
              <c:pt idx="1">
                <c:v>67.818672180175781</c:v>
              </c:pt>
              <c:pt idx="2">
                <c:v>67.818672180175781</c:v>
              </c:pt>
              <c:pt idx="3">
                <c:v>35.226253509521484</c:v>
              </c:pt>
            </c:numLit>
          </c:xVal>
          <c:yVal>
            <c:numLit>
              <c:formatCode>General</c:formatCode>
              <c:ptCount val="4"/>
              <c:pt idx="0">
                <c:v>48.7421875</c:v>
              </c:pt>
              <c:pt idx="1">
                <c:v>48.7421875</c:v>
              </c:pt>
              <c:pt idx="2">
                <c:v>20.9375</c:v>
              </c:pt>
              <c:pt idx="3">
                <c:v>20.9375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xVal>
            <c:numLit>
              <c:formatCode>General</c:formatCode>
              <c:ptCount val="4"/>
              <c:pt idx="0">
                <c:v>67.818672180175781</c:v>
              </c:pt>
              <c:pt idx="1">
                <c:v>69.824722290039063</c:v>
              </c:pt>
              <c:pt idx="2">
                <c:v>69.824722290039063</c:v>
              </c:pt>
              <c:pt idx="3">
                <c:v>67.282341003417969</c:v>
              </c:pt>
            </c:numLit>
          </c:xVal>
          <c:yVal>
            <c:numLit>
              <c:formatCode>General</c:formatCode>
              <c:ptCount val="4"/>
              <c:pt idx="0">
                <c:v>34.83984375</c:v>
              </c:pt>
              <c:pt idx="1">
                <c:v>34.83984375</c:v>
              </c:pt>
              <c:pt idx="2">
                <c:v>5.8125</c:v>
              </c:pt>
              <c:pt idx="3">
                <c:v>5.8125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2"/>
              <c:pt idx="0">
                <c:v>69.824722290039063</c:v>
              </c:pt>
              <c:pt idx="1">
                <c:v>76.807197570800781</c:v>
              </c:pt>
            </c:numLit>
          </c:xVal>
          <c:yVal>
            <c:numLit>
              <c:formatCode>General</c:formatCode>
              <c:ptCount val="2"/>
              <c:pt idx="0">
                <c:v>20.326171875</c:v>
              </c:pt>
              <c:pt idx="1">
                <c:v>20.326171875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97760"/>
        <c:axId val="93811840"/>
      </c:scatterChart>
      <c:valAx>
        <c:axId val="93797760"/>
        <c:scaling>
          <c:orientation val="minMax"/>
          <c:max val="76.807198323232626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93811840"/>
        <c:crosses val="autoZero"/>
        <c:crossBetween val="midCat"/>
        <c:majorUnit val="76.807198323232626"/>
        <c:minorUnit val="19.201799580808157"/>
      </c:valAx>
      <c:valAx>
        <c:axId val="93811840"/>
        <c:scaling>
          <c:orientation val="minMax"/>
          <c:max val="6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3797760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262840277777778"/>
          <c:y val="8.2089552238805968E-3"/>
          <c:w val="0.7385036805555556"/>
          <c:h val="0.97959572217651902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57</c:v>
              </c:pt>
              <c:pt idx="1">
                <c:v>57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eIGeR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</c:v>
              </c:pt>
              <c:pt idx="1">
                <c:v>31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VAVINET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51</c:v>
              </c:pt>
              <c:pt idx="1">
                <c:v>51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101</c:v>
              </c:pt>
              <c:pt idx="1">
                <c:v>101</c:v>
              </c:pt>
              <c:pt idx="2">
                <c:v>99</c:v>
              </c:pt>
              <c:pt idx="3">
                <c:v>99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</c:v>
              </c:pt>
              <c:pt idx="1">
                <c:v>15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56</c:v>
              </c:pt>
              <c:pt idx="1">
                <c:v>56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19</c:v>
              </c:pt>
              <c:pt idx="1">
                <c:v>19</c:v>
              </c:pt>
              <c:pt idx="2">
                <c:v>17</c:v>
              </c:pt>
              <c:pt idx="3">
                <c:v>17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</c:v>
              </c:pt>
              <c:pt idx="1">
                <c:v>55</c:v>
              </c:pt>
              <c:pt idx="2">
                <c:v>50</c:v>
              </c:pt>
              <c:pt idx="3">
                <c:v>50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</c:v>
              </c:pt>
              <c:pt idx="1">
                <c:v>18</c:v>
              </c:pt>
              <c:pt idx="2">
                <c:v>14</c:v>
              </c:pt>
              <c:pt idx="3">
                <c:v>14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1.4210854715202004E-14</c:v>
              </c:pt>
              <c:pt idx="2">
                <c:v>1.4210854715202004E-14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100</c:v>
              </c:pt>
              <c:pt idx="1">
                <c:v>100</c:v>
              </c:pt>
              <c:pt idx="2">
                <c:v>97</c:v>
              </c:pt>
              <c:pt idx="3">
                <c:v>97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0.4772760272026062</c:v>
              </c:pt>
              <c:pt idx="2">
                <c:v>0.4772760272026062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0.49275735020637512</c:v>
              </c:pt>
              <c:pt idx="2">
                <c:v>0.49275735020637512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14.5</c:v>
              </c:pt>
              <c:pt idx="1">
                <c:v>14.5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1.4210854715202004E-14</c:v>
              </c:pt>
              <c:pt idx="1">
                <c:v>0.60179299116134644</c:v>
              </c:pt>
              <c:pt idx="2">
                <c:v>0.60179299116134644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98.5</c:v>
              </c:pt>
              <c:pt idx="1">
                <c:v>98.5</c:v>
              </c:pt>
              <c:pt idx="2">
                <c:v>95</c:v>
              </c:pt>
              <c:pt idx="3">
                <c:v>95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0.60179299116134644</c:v>
              </c:pt>
              <c:pt idx="1">
                <c:v>0.66308337450027466</c:v>
              </c:pt>
              <c:pt idx="2">
                <c:v>0.66308337450027466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96.75</c:v>
              </c:pt>
              <c:pt idx="1">
                <c:v>96.75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0.69088780879974365</c:v>
              </c:pt>
              <c:pt idx="2">
                <c:v>0.69088780879974365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61</c:v>
              </c:pt>
              <c:pt idx="1">
                <c:v>61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 VaV centrum pro plazm. a nanotech. povrch. úpravy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0.87321346998214722</c:v>
              </c:pt>
              <c:pt idx="2">
                <c:v>0.87321346998214722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115</c:v>
              </c:pt>
              <c:pt idx="1">
                <c:v>115</c:v>
              </c:pt>
              <c:pt idx="2">
                <c:v>113</c:v>
              </c:pt>
              <c:pt idx="3">
                <c:v>113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0.97053873538970947</c:v>
              </c:pt>
              <c:pt idx="2">
                <c:v>0.97053873538970947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105</c:v>
              </c:pt>
              <c:pt idx="1">
                <c:v>105</c:v>
              </c:pt>
              <c:pt idx="2">
                <c:v>103</c:v>
              </c:pt>
              <c:pt idx="3">
                <c:v>103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xVal>
            <c:numLit>
              <c:formatCode>General</c:formatCode>
              <c:ptCount val="4"/>
              <c:pt idx="0">
                <c:v>0.69088780879974365</c:v>
              </c:pt>
              <c:pt idx="1">
                <c:v>1.0004431009292603</c:v>
              </c:pt>
              <c:pt idx="2">
                <c:v>1.0004431009292603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</c:v>
              </c:pt>
              <c:pt idx="1">
                <c:v>60</c:v>
              </c:pt>
              <c:pt idx="2">
                <c:v>53.5</c:v>
              </c:pt>
              <c:pt idx="3">
                <c:v>53.5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0.4772760272026062</c:v>
              </c:pt>
              <c:pt idx="1">
                <c:v>1.0289045572280884</c:v>
              </c:pt>
              <c:pt idx="2">
                <c:v>1.0289045572280884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1.0289045572280884</c:v>
              </c:pt>
              <c:pt idx="1">
                <c:v>1.247478723526001</c:v>
              </c:pt>
              <c:pt idx="2">
                <c:v>1.247478723526001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66.5</c:v>
              </c:pt>
              <c:pt idx="1">
                <c:v>66.5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xVal>
            <c:numLit>
              <c:formatCode>General</c:formatCode>
              <c:ptCount val="4"/>
              <c:pt idx="0">
                <c:v>1.247478723526001</c:v>
              </c:pt>
              <c:pt idx="1">
                <c:v>1.550498366355896</c:v>
              </c:pt>
              <c:pt idx="2">
                <c:v>1.550498366355896</c:v>
              </c:pt>
              <c:pt idx="3">
                <c:v>1.0004431009292603</c:v>
              </c:pt>
            </c:numLit>
          </c:xVal>
          <c:yVal>
            <c:numLit>
              <c:formatCode>General</c:formatCode>
              <c:ptCount val="4"/>
              <c:pt idx="0">
                <c:v>64.75</c:v>
              </c:pt>
              <c:pt idx="1">
                <c:v>64.75</c:v>
              </c:pt>
              <c:pt idx="2">
                <c:v>56.75</c:v>
              </c:pt>
              <c:pt idx="3">
                <c:v>56.75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0.97053873538970947</c:v>
              </c:pt>
              <c:pt idx="1">
                <c:v>1.6142870187759399</c:v>
              </c:pt>
              <c:pt idx="2">
                <c:v>1.6142870187759399</c:v>
              </c:pt>
              <c:pt idx="3">
                <c:v>0.66308337450027466</c:v>
              </c:pt>
            </c:numLit>
          </c:xVal>
          <c:yVal>
            <c:numLit>
              <c:formatCode>General</c:formatCode>
              <c:ptCount val="4"/>
              <c:pt idx="0">
                <c:v>104</c:v>
              </c:pt>
              <c:pt idx="1">
                <c:v>104</c:v>
              </c:pt>
              <c:pt idx="2">
                <c:v>94.875</c:v>
              </c:pt>
              <c:pt idx="3">
                <c:v>94.875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2.2555651664733887</c:v>
              </c:pt>
              <c:pt idx="2">
                <c:v>2.2555651664733887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109</c:v>
              </c:pt>
              <c:pt idx="1">
                <c:v>109</c:v>
              </c:pt>
              <c:pt idx="2">
                <c:v>107</c:v>
              </c:pt>
              <c:pt idx="3">
                <c:v>107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2.3827023506164551</c:v>
              </c:pt>
              <c:pt idx="2">
                <c:v>2.3827023506164551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1.550498366355896</c:v>
              </c:pt>
              <c:pt idx="1">
                <c:v>2.6125264167785645</c:v>
              </c:pt>
              <c:pt idx="2">
                <c:v>2.6125264167785645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60.75</c:v>
              </c:pt>
              <c:pt idx="1">
                <c:v>60.75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xVal>
            <c:numLit>
              <c:formatCode>General</c:formatCode>
              <c:ptCount val="4"/>
              <c:pt idx="0">
                <c:v>2.2555651664733887</c:v>
              </c:pt>
              <c:pt idx="1">
                <c:v>3.0930500030517578</c:v>
              </c:pt>
              <c:pt idx="2">
                <c:v>3.0930500030517578</c:v>
              </c:pt>
              <c:pt idx="3">
                <c:v>1.6142870187759399</c:v>
              </c:pt>
            </c:numLit>
          </c:xVal>
          <c:yVal>
            <c:numLit>
              <c:formatCode>General</c:formatCode>
              <c:ptCount val="4"/>
              <c:pt idx="0">
                <c:v>108</c:v>
              </c:pt>
              <c:pt idx="1">
                <c:v>108</c:v>
              </c:pt>
              <c:pt idx="2">
                <c:v>99.4375</c:v>
              </c:pt>
              <c:pt idx="3">
                <c:v>99.4375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xVal>
            <c:numLit>
              <c:formatCode>General</c:formatCode>
              <c:ptCount val="4"/>
              <c:pt idx="0">
                <c:v>2.6125264167785645</c:v>
              </c:pt>
              <c:pt idx="1">
                <c:v>3.3628013134002686</c:v>
              </c:pt>
              <c:pt idx="2">
                <c:v>3.3628013134002686</c:v>
              </c:pt>
              <c:pt idx="3">
                <c:v>2.3827023506164551</c:v>
              </c:pt>
            </c:numLit>
          </c:xVal>
          <c:yVal>
            <c:numLit>
              <c:formatCode>General</c:formatCode>
              <c:ptCount val="4"/>
              <c:pt idx="0">
                <c:v>53.875</c:v>
              </c:pt>
              <c:pt idx="1">
                <c:v>53.875</c:v>
              </c:pt>
              <c:pt idx="2">
                <c:v>44</c:v>
              </c:pt>
              <c:pt idx="3">
                <c:v>44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0.87321346998214722</c:v>
              </c:pt>
              <c:pt idx="1">
                <c:v>3.4705812931060791</c:v>
              </c:pt>
              <c:pt idx="2">
                <c:v>3.4705812931060791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114</c:v>
              </c:pt>
              <c:pt idx="1">
                <c:v>114</c:v>
              </c:pt>
              <c:pt idx="2">
                <c:v>111</c:v>
              </c:pt>
              <c:pt idx="3">
                <c:v>111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3.9356629848480225</c:v>
              </c:pt>
              <c:pt idx="2">
                <c:v>3.9356629848480225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121</c:v>
              </c:pt>
              <c:pt idx="1">
                <c:v>121</c:v>
              </c:pt>
              <c:pt idx="2">
                <c:v>119</c:v>
              </c:pt>
              <c:pt idx="3">
                <c:v>119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4.1413054466247559</c:v>
              </c:pt>
              <c:pt idx="2">
                <c:v>4.1413054466247559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143</c:v>
              </c:pt>
              <c:pt idx="1">
                <c:v>143</c:v>
              </c:pt>
              <c:pt idx="2">
                <c:v>141</c:v>
              </c:pt>
              <c:pt idx="3">
                <c:v>141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3.3628013134002686</c:v>
              </c:pt>
              <c:pt idx="1">
                <c:v>4.9057893753051758</c:v>
              </c:pt>
              <c:pt idx="2">
                <c:v>4.9057893753051758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48.9375</c:v>
              </c:pt>
              <c:pt idx="1">
                <c:v>48.9375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5.1425948143005371</c:v>
              </c:pt>
              <c:pt idx="2">
                <c:v>5.1425948143005371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157</c:v>
              </c:pt>
              <c:pt idx="1">
                <c:v>157</c:v>
              </c:pt>
              <c:pt idx="2">
                <c:v>155</c:v>
              </c:pt>
              <c:pt idx="3">
                <c:v>155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4"/>
              <c:pt idx="0">
                <c:v>3.4705812931060791</c:v>
              </c:pt>
              <c:pt idx="1">
                <c:v>5.1946468353271484</c:v>
              </c:pt>
              <c:pt idx="2">
                <c:v>5.1946468353271484</c:v>
              </c:pt>
              <c:pt idx="3">
                <c:v>3.0930500030517578</c:v>
              </c:pt>
            </c:numLit>
          </c:xVal>
          <c:yVal>
            <c:numLit>
              <c:formatCode>General</c:formatCode>
              <c:ptCount val="4"/>
              <c:pt idx="0">
                <c:v>112.5</c:v>
              </c:pt>
              <c:pt idx="1">
                <c:v>112.5</c:v>
              </c:pt>
              <c:pt idx="2">
                <c:v>103.71875</c:v>
              </c:pt>
              <c:pt idx="3">
                <c:v>103.71875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0.49275735020637512</c:v>
              </c:pt>
              <c:pt idx="1">
                <c:v>5.4272785186767578</c:v>
              </c:pt>
              <c:pt idx="2">
                <c:v>5.4272785186767578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12.75</c:v>
              </c:pt>
              <c:pt idx="1">
                <c:v>12.75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výv. laboratoře pokročilých mikrotech. a nanotech. 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3.9356629848480225</c:v>
              </c:pt>
              <c:pt idx="1">
                <c:v>10.323019981384277</c:v>
              </c:pt>
              <c:pt idx="2">
                <c:v>10.323019981384277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120</c:v>
              </c:pt>
              <c:pt idx="1">
                <c:v>120</c:v>
              </c:pt>
              <c:pt idx="2">
                <c:v>117</c:v>
              </c:pt>
              <c:pt idx="3">
                <c:v>117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10.588674545288086</c:v>
              </c:pt>
              <c:pt idx="2">
                <c:v>10.588674545288086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125</c:v>
              </c:pt>
              <c:pt idx="1">
                <c:v>125</c:v>
              </c:pt>
              <c:pt idx="2">
                <c:v>123</c:v>
              </c:pt>
              <c:pt idx="3">
                <c:v>123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10.588674545288086</c:v>
              </c:pt>
              <c:pt idx="1">
                <c:v>10.744492530822754</c:v>
              </c:pt>
              <c:pt idx="2">
                <c:v>10.744492530822754</c:v>
              </c:pt>
              <c:pt idx="3">
                <c:v>10.323019981384277</c:v>
              </c:pt>
            </c:numLit>
          </c:xVal>
          <c:yVal>
            <c:numLit>
              <c:formatCode>General</c:formatCode>
              <c:ptCount val="4"/>
              <c:pt idx="0">
                <c:v>124</c:v>
              </c:pt>
              <c:pt idx="1">
                <c:v>124</c:v>
              </c:pt>
              <c:pt idx="2">
                <c:v>118.5</c:v>
              </c:pt>
              <c:pt idx="3">
                <c:v>118.5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11.239071846008301</c:v>
              </c:pt>
              <c:pt idx="2">
                <c:v>11.239071846008301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87</c:v>
              </c:pt>
              <c:pt idx="1">
                <c:v>87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12.530126571655273</c:v>
              </c:pt>
              <c:pt idx="2">
                <c:v>12.530126571655273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131</c:v>
              </c:pt>
              <c:pt idx="1">
                <c:v>131</c:v>
              </c:pt>
              <c:pt idx="2">
                <c:v>129</c:v>
              </c:pt>
              <c:pt idx="3">
                <c:v>129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12.530126571655273</c:v>
              </c:pt>
              <c:pt idx="1">
                <c:v>12.633825302124023</c:v>
              </c:pt>
              <c:pt idx="2">
                <c:v>12.633825302124023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130</c:v>
              </c:pt>
              <c:pt idx="1">
                <c:v>130</c:v>
              </c:pt>
              <c:pt idx="2">
                <c:v>127</c:v>
              </c:pt>
              <c:pt idx="3">
                <c:v>127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13.803136825561523</c:v>
              </c:pt>
              <c:pt idx="2">
                <c:v>13.803136825561523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153</c:v>
              </c:pt>
              <c:pt idx="1">
                <c:v>153</c:v>
              </c:pt>
              <c:pt idx="2">
                <c:v>151</c:v>
              </c:pt>
              <c:pt idx="3">
                <c:v>151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13.803136825561523</c:v>
              </c:pt>
              <c:pt idx="1">
                <c:v>13.898244857788086</c:v>
              </c:pt>
              <c:pt idx="2">
                <c:v>13.898244857788086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152</c:v>
              </c:pt>
              <c:pt idx="1">
                <c:v>152</c:v>
              </c:pt>
              <c:pt idx="2">
                <c:v>149</c:v>
              </c:pt>
              <c:pt idx="3">
                <c:v>149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13.898244857788086</c:v>
              </c:pt>
              <c:pt idx="1">
                <c:v>13.950954437255859</c:v>
              </c:pt>
              <c:pt idx="2">
                <c:v>13.950954437255859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150.5</c:v>
              </c:pt>
              <c:pt idx="1">
                <c:v>150.5</c:v>
              </c:pt>
              <c:pt idx="2">
                <c:v>147</c:v>
              </c:pt>
              <c:pt idx="3">
                <c:v>147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13.950954437255859</c:v>
              </c:pt>
              <c:pt idx="1">
                <c:v>13.977352142333984</c:v>
              </c:pt>
              <c:pt idx="2">
                <c:v>13.977352142333984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148.75</c:v>
              </c:pt>
              <c:pt idx="1">
                <c:v>148.75</c:v>
              </c:pt>
              <c:pt idx="2">
                <c:v>145</c:v>
              </c:pt>
              <c:pt idx="3">
                <c:v>145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xVal>
            <c:numLit>
              <c:formatCode>General</c:formatCode>
              <c:ptCount val="4"/>
              <c:pt idx="0">
                <c:v>13.977352142333984</c:v>
              </c:pt>
              <c:pt idx="1">
                <c:v>15.387557029724121</c:v>
              </c:pt>
              <c:pt idx="2">
                <c:v>15.387557029724121</c:v>
              </c:pt>
              <c:pt idx="3">
                <c:v>4.1413054466247559</c:v>
              </c:pt>
            </c:numLit>
          </c:xVal>
          <c:yVal>
            <c:numLit>
              <c:formatCode>General</c:formatCode>
              <c:ptCount val="4"/>
              <c:pt idx="0">
                <c:v>146.875</c:v>
              </c:pt>
              <c:pt idx="1">
                <c:v>146.875</c:v>
              </c:pt>
              <c:pt idx="2">
                <c:v>142</c:v>
              </c:pt>
              <c:pt idx="3">
                <c:v>142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15.691058158874512</c:v>
              </c:pt>
              <c:pt idx="2">
                <c:v>15.691058158874512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75</c:v>
              </c:pt>
              <c:pt idx="1">
                <c:v>75</c:v>
              </c:pt>
              <c:pt idx="2">
                <c:v>73</c:v>
              </c:pt>
              <c:pt idx="3">
                <c:v>73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Informační zdroje pro medicínu a příbuzné obory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16.028751373291016</c:v>
              </c:pt>
              <c:pt idx="2">
                <c:v>16.028751373291016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</c:v>
              </c:pt>
              <c:pt idx="1">
                <c:v>37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15.691058158874512</c:v>
              </c:pt>
              <c:pt idx="1">
                <c:v>16.283927917480469</c:v>
              </c:pt>
              <c:pt idx="2">
                <c:v>16.283927917480469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74</c:v>
              </c:pt>
              <c:pt idx="1">
                <c:v>74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48"/>
          <c:order val="4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16.549808502197266</c:v>
              </c:pt>
              <c:pt idx="2">
                <c:v>16.549808502197266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171</c:v>
              </c:pt>
              <c:pt idx="1">
                <c:v>171</c:v>
              </c:pt>
              <c:pt idx="2">
                <c:v>169</c:v>
              </c:pt>
              <c:pt idx="3">
                <c:v>169</c:v>
              </c:pt>
            </c:numLit>
          </c:yVal>
          <c:smooth val="0"/>
        </c:ser>
        <c:ser>
          <c:idx val="49"/>
          <c:order val="49"/>
          <c:marker>
            <c:symbol val="none"/>
          </c:marker>
          <c:xVal>
            <c:numLit>
              <c:formatCode>General</c:formatCode>
              <c:ptCount val="4"/>
              <c:pt idx="0">
                <c:v>10.744492530822754</c:v>
              </c:pt>
              <c:pt idx="1">
                <c:v>17.96302604675293</c:v>
              </c:pt>
              <c:pt idx="2">
                <c:v>17.96302604675293</c:v>
              </c:pt>
              <c:pt idx="3">
                <c:v>5.1946468353271484</c:v>
              </c:pt>
            </c:numLit>
          </c:xVal>
          <c:yVal>
            <c:numLit>
              <c:formatCode>General</c:formatCode>
              <c:ptCount val="4"/>
              <c:pt idx="0">
                <c:v>121.25</c:v>
              </c:pt>
              <c:pt idx="1">
                <c:v>121.25</c:v>
              </c:pt>
              <c:pt idx="2">
                <c:v>108.109375</c:v>
              </c:pt>
              <c:pt idx="3">
                <c:v>108.109375</c:v>
              </c:pt>
            </c:numLit>
          </c:yVal>
          <c:smooth val="0"/>
        </c:ser>
        <c:ser>
          <c:idx val="50"/>
          <c:order val="50"/>
          <c:marker>
            <c:symbol val="none"/>
          </c:marker>
          <c:xVal>
            <c:numLit>
              <c:formatCode>General</c:formatCode>
              <c:ptCount val="4"/>
              <c:pt idx="0">
                <c:v>16.283927917480469</c:v>
              </c:pt>
              <c:pt idx="1">
                <c:v>18.068130493164062</c:v>
              </c:pt>
              <c:pt idx="2">
                <c:v>18.068130493164062</c:v>
              </c:pt>
              <c:pt idx="3">
                <c:v>4.9057893753051758</c:v>
              </c:pt>
            </c:numLit>
          </c:xVal>
          <c:yVal>
            <c:numLit>
              <c:formatCode>General</c:formatCode>
              <c:ptCount val="4"/>
              <c:pt idx="0">
                <c:v>72.5</c:v>
              </c:pt>
              <c:pt idx="1">
                <c:v>72.5</c:v>
              </c:pt>
              <c:pt idx="2">
                <c:v>44.96875</c:v>
              </c:pt>
              <c:pt idx="3">
                <c:v>44.96875</c:v>
              </c:pt>
            </c:numLit>
          </c:yVal>
          <c:smooth val="0"/>
        </c:ser>
        <c:ser>
          <c:idx val="51"/>
          <c:order val="5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16.549808502197266</c:v>
              </c:pt>
              <c:pt idx="1">
                <c:v>18.478996276855469</c:v>
              </c:pt>
              <c:pt idx="2">
                <c:v>18.478996276855469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170</c:v>
              </c:pt>
              <c:pt idx="1">
                <c:v>170</c:v>
              </c:pt>
              <c:pt idx="2">
                <c:v>167</c:v>
              </c:pt>
              <c:pt idx="3">
                <c:v>167</c:v>
              </c:pt>
            </c:numLit>
          </c:yVal>
          <c:smooth val="0"/>
        </c:ser>
        <c:ser>
          <c:idx val="52"/>
          <c:order val="5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15.387557029724121</c:v>
              </c:pt>
              <c:pt idx="1">
                <c:v>19.529191970825195</c:v>
              </c:pt>
              <c:pt idx="2">
                <c:v>19.529191970825195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144.4375</c:v>
              </c:pt>
              <c:pt idx="1">
                <c:v>144.4375</c:v>
              </c:pt>
              <c:pt idx="2">
                <c:v>139</c:v>
              </c:pt>
              <c:pt idx="3">
                <c:v>139</c:v>
              </c:pt>
            </c:numLit>
          </c:yVal>
          <c:smooth val="0"/>
        </c:ser>
        <c:ser>
          <c:idx val="53"/>
          <c:order val="5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16.028751373291016</c:v>
              </c:pt>
              <c:pt idx="1">
                <c:v>19.771919250488281</c:v>
              </c:pt>
              <c:pt idx="2">
                <c:v>19.771919250488281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</c:v>
              </c:pt>
              <c:pt idx="1">
                <c:v>36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54"/>
          <c:order val="54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</a:t>
                    </a:r>
                    <a:r>
                      <a:rPr lang="cs-CZ" baseline="0"/>
                      <a:t> </a:t>
                    </a:r>
                    <a:r>
                      <a:rPr lang="cs-CZ"/>
                      <a:t>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21.440649032592773</c:v>
              </c:pt>
              <c:pt idx="2">
                <c:v>21.440649032592773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</c:v>
              </c:pt>
              <c:pt idx="1">
                <c:v>5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55"/>
          <c:order val="55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22.755390167236328</c:v>
              </c:pt>
              <c:pt idx="2">
                <c:v>22.755390167236328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135</c:v>
              </c:pt>
              <c:pt idx="1">
                <c:v>135</c:v>
              </c:pt>
              <c:pt idx="2">
                <c:v>133</c:v>
              </c:pt>
              <c:pt idx="3">
                <c:v>133</c:v>
              </c:pt>
            </c:numLit>
          </c:yVal>
          <c:smooth val="0"/>
        </c:ser>
        <c:ser>
          <c:idx val="56"/>
          <c:order val="56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CERIT SC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23.743097305297852</c:v>
              </c:pt>
              <c:pt idx="2">
                <c:v>23.743097305297852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30</c:v>
              </c:pt>
              <c:pt idx="1">
                <c:v>30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57"/>
          <c:order val="5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11.239071846008301</c:v>
              </c:pt>
              <c:pt idx="1">
                <c:v>24.633909225463867</c:v>
              </c:pt>
              <c:pt idx="2">
                <c:v>24.633909225463867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86</c:v>
              </c:pt>
              <c:pt idx="1">
                <c:v>86</c:v>
              </c:pt>
              <c:pt idx="2">
                <c:v>83</c:v>
              </c:pt>
              <c:pt idx="3">
                <c:v>83</c:v>
              </c:pt>
            </c:numLit>
          </c:yVal>
          <c:smooth val="0"/>
        </c:ser>
        <c:ser>
          <c:idx val="58"/>
          <c:order val="5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24.728815078735352</c:v>
              </c:pt>
              <c:pt idx="2">
                <c:v>24.728815078735352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59"/>
          <c:order val="59"/>
          <c:marker>
            <c:symbol val="none"/>
          </c:marker>
          <c:xVal>
            <c:numLit>
              <c:formatCode>General</c:formatCode>
              <c:ptCount val="4"/>
              <c:pt idx="0">
                <c:v>24.728815078735352</c:v>
              </c:pt>
              <c:pt idx="1">
                <c:v>24.959312438964844</c:v>
              </c:pt>
              <c:pt idx="2">
                <c:v>24.959312438964844</c:v>
              </c:pt>
              <c:pt idx="3">
                <c:v>18.068130493164062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58.734375</c:v>
              </c:pt>
              <c:pt idx="3">
                <c:v>58.734375</c:v>
              </c:pt>
            </c:numLit>
          </c:yVal>
          <c:smooth val="0"/>
        </c:ser>
        <c:ser>
          <c:idx val="60"/>
          <c:order val="6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inovace a transfer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24.959312438964844</c:v>
              </c:pt>
              <c:pt idx="1">
                <c:v>25.452495574951172</c:v>
              </c:pt>
              <c:pt idx="2">
                <c:v>25.452495574951172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68.3671875</c:v>
              </c:pt>
              <c:pt idx="1">
                <c:v>68.3671875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61"/>
          <c:order val="6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biotech.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18.478996276855469</c:v>
              </c:pt>
              <c:pt idx="1">
                <c:v>25.505502700805664</c:v>
              </c:pt>
              <c:pt idx="2">
                <c:v>25.505502700805664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168.5</c:v>
              </c:pt>
              <c:pt idx="1">
                <c:v>168.5</c:v>
              </c:pt>
              <c:pt idx="2">
                <c:v>165</c:v>
              </c:pt>
              <c:pt idx="3">
                <c:v>165</c:v>
              </c:pt>
            </c:numLit>
          </c:yVal>
          <c:smooth val="0"/>
        </c:ser>
        <c:ser>
          <c:idx val="62"/>
          <c:order val="6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17.96302604675293</c:v>
              </c:pt>
              <c:pt idx="1">
                <c:v>26.557510375976562</c:v>
              </c:pt>
              <c:pt idx="2">
                <c:v>26.557510375976562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114.6796875</c:v>
              </c:pt>
              <c:pt idx="1">
                <c:v>114.6796875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63"/>
          <c:order val="6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21.440649032592773</c:v>
              </c:pt>
              <c:pt idx="1">
                <c:v>26.958198547363281</c:v>
              </c:pt>
              <c:pt idx="2">
                <c:v>26.958198547363281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</c:v>
              </c:pt>
              <c:pt idx="1">
                <c:v>4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64"/>
          <c:order val="6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24.633909225463867</c:v>
              </c:pt>
              <c:pt idx="1">
                <c:v>27.243099212646484</c:v>
              </c:pt>
              <c:pt idx="2">
                <c:v>27.243099212646484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84.5</c:v>
              </c:pt>
              <c:pt idx="1">
                <c:v>84.5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65"/>
          <c:order val="65"/>
          <c:marker>
            <c:symbol val="none"/>
          </c:marker>
          <c:xVal>
            <c:numLit>
              <c:formatCode>General</c:formatCode>
              <c:ptCount val="4"/>
              <c:pt idx="0">
                <c:v>27.243099212646484</c:v>
              </c:pt>
              <c:pt idx="1">
                <c:v>27.870920181274414</c:v>
              </c:pt>
              <c:pt idx="2">
                <c:v>27.870920181274414</c:v>
              </c:pt>
              <c:pt idx="3">
                <c:v>25.452495574951172</c:v>
              </c:pt>
            </c:numLit>
          </c:xVal>
          <c:yVal>
            <c:numLit>
              <c:formatCode>General</c:formatCode>
              <c:ptCount val="4"/>
              <c:pt idx="0">
                <c:v>82.75</c:v>
              </c:pt>
              <c:pt idx="1">
                <c:v>82.75</c:v>
              </c:pt>
              <c:pt idx="2">
                <c:v>53.68359375</c:v>
              </c:pt>
              <c:pt idx="3">
                <c:v>53.68359375</c:v>
              </c:pt>
            </c:numLit>
          </c:yVal>
          <c:smooth val="0"/>
        </c:ser>
        <c:ser>
          <c:idx val="66"/>
          <c:order val="66"/>
          <c:marker>
            <c:symbol val="none"/>
          </c:marker>
          <c:xVal>
            <c:numLit>
              <c:formatCode>General</c:formatCode>
              <c:ptCount val="4"/>
              <c:pt idx="0">
                <c:v>27.870920181274414</c:v>
              </c:pt>
              <c:pt idx="1">
                <c:v>29.207248687744141</c:v>
              </c:pt>
              <c:pt idx="2">
                <c:v>29.207248687744141</c:v>
              </c:pt>
              <c:pt idx="3">
                <c:v>19.771919250488281</c:v>
              </c:pt>
            </c:numLit>
          </c:xVal>
          <c:yVal>
            <c:numLit>
              <c:formatCode>General</c:formatCode>
              <c:ptCount val="4"/>
              <c:pt idx="0">
                <c:v>68.216796875</c:v>
              </c:pt>
              <c:pt idx="1">
                <c:v>68.216796875</c:v>
              </c:pt>
              <c:pt idx="2">
                <c:v>34.5</c:v>
              </c:pt>
              <c:pt idx="3">
                <c:v>34.5</c:v>
              </c:pt>
            </c:numLit>
          </c:yVal>
          <c:smooth val="0"/>
        </c:ser>
        <c:ser>
          <c:idx val="67"/>
          <c:order val="67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19.529191970825195</c:v>
              </c:pt>
              <c:pt idx="1">
                <c:v>29.64039421081543</c:v>
              </c:pt>
              <c:pt idx="2">
                <c:v>29.64039421081543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141.71875</c:v>
              </c:pt>
              <c:pt idx="1">
                <c:v>141.71875</c:v>
              </c:pt>
              <c:pt idx="2">
                <c:v>137</c:v>
              </c:pt>
              <c:pt idx="3">
                <c:v>137</c:v>
              </c:pt>
            </c:numLit>
          </c:yVal>
          <c:smooth val="0"/>
        </c:ser>
        <c:ser>
          <c:idx val="68"/>
          <c:order val="68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29.738004684448242</c:v>
              </c:pt>
              <c:pt idx="2">
                <c:v>29.738004684448242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23</c:v>
              </c:pt>
              <c:pt idx="1">
                <c:v>23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69"/>
          <c:order val="69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26.557510375976562</c:v>
              </c:pt>
              <c:pt idx="1">
                <c:v>30.320301055908203</c:v>
              </c:pt>
              <c:pt idx="2">
                <c:v>30.320301055908203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102.83984375</c:v>
              </c:pt>
              <c:pt idx="1">
                <c:v>102.83984375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70"/>
          <c:order val="70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25.505502700805664</c:v>
              </c:pt>
              <c:pt idx="1">
                <c:v>33.580951690673828</c:v>
              </c:pt>
              <c:pt idx="2">
                <c:v>33.580951690673828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166.75</c:v>
              </c:pt>
              <c:pt idx="1">
                <c:v>166.75</c:v>
              </c:pt>
              <c:pt idx="2">
                <c:v>163</c:v>
              </c:pt>
              <c:pt idx="3">
                <c:v>163</c:v>
              </c:pt>
            </c:numLit>
          </c:yVal>
          <c:smooth val="0"/>
        </c:ser>
        <c:ser>
          <c:idx val="71"/>
          <c:order val="71"/>
          <c:marker>
            <c:symbol val="none"/>
          </c:marker>
          <c:xVal>
            <c:numLit>
              <c:formatCode>General</c:formatCode>
              <c:ptCount val="4"/>
              <c:pt idx="0">
                <c:v>30.320301055908203</c:v>
              </c:pt>
              <c:pt idx="1">
                <c:v>34.825916290283203</c:v>
              </c:pt>
              <c:pt idx="2">
                <c:v>34.825916290283203</c:v>
              </c:pt>
              <c:pt idx="3">
                <c:v>29.207248687744141</c:v>
              </c:pt>
            </c:numLit>
          </c:xVal>
          <c:yVal>
            <c:numLit>
              <c:formatCode>General</c:formatCode>
              <c:ptCount val="4"/>
              <c:pt idx="0">
                <c:v>95.919921875</c:v>
              </c:pt>
              <c:pt idx="1">
                <c:v>95.919921875</c:v>
              </c:pt>
              <c:pt idx="2">
                <c:v>51.3583984375</c:v>
              </c:pt>
              <c:pt idx="3">
                <c:v>51.3583984375</c:v>
              </c:pt>
            </c:numLit>
          </c:yVal>
          <c:smooth val="0"/>
        </c:ser>
        <c:ser>
          <c:idx val="72"/>
          <c:order val="72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5.4272785186767578</c:v>
              </c:pt>
              <c:pt idx="1">
                <c:v>35.226253509521484</c:v>
              </c:pt>
              <c:pt idx="2">
                <c:v>35.226253509521484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10.875</c:v>
              </c:pt>
              <c:pt idx="1">
                <c:v>10.875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73"/>
          <c:order val="73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33.580951690673828</c:v>
              </c:pt>
              <c:pt idx="1">
                <c:v>37.899650573730469</c:v>
              </c:pt>
              <c:pt idx="2">
                <c:v>37.899650573730469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164.875</c:v>
              </c:pt>
              <c:pt idx="1">
                <c:v>164.875</c:v>
              </c:pt>
              <c:pt idx="2">
                <c:v>161</c:v>
              </c:pt>
              <c:pt idx="3">
                <c:v>161</c:v>
              </c:pt>
            </c:numLit>
          </c:yVal>
          <c:smooth val="0"/>
        </c:ser>
        <c:ser>
          <c:idx val="74"/>
          <c:order val="74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37.899650573730469</c:v>
              </c:pt>
              <c:pt idx="1">
                <c:v>38.378482818603516</c:v>
              </c:pt>
              <c:pt idx="2">
                <c:v>38.378482818603516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162.9375</c:v>
              </c:pt>
              <c:pt idx="1">
                <c:v>162.9375</c:v>
              </c:pt>
              <c:pt idx="2">
                <c:v>159</c:v>
              </c:pt>
              <c:pt idx="3">
                <c:v>159</c:v>
              </c:pt>
            </c:numLit>
          </c:yVal>
          <c:smooth val="0"/>
        </c:ser>
        <c:ser>
          <c:idx val="75"/>
          <c:order val="75"/>
          <c:marker>
            <c:symbol val="none"/>
          </c:marker>
          <c:xVal>
            <c:numLit>
              <c:formatCode>General</c:formatCode>
              <c:ptCount val="4"/>
              <c:pt idx="0">
                <c:v>38.378482818603516</c:v>
              </c:pt>
              <c:pt idx="1">
                <c:v>38.953800201416016</c:v>
              </c:pt>
              <c:pt idx="2">
                <c:v>38.953800201416016</c:v>
              </c:pt>
              <c:pt idx="3">
                <c:v>5.1425948143005371</c:v>
              </c:pt>
            </c:numLit>
          </c:xVal>
          <c:yVal>
            <c:numLit>
              <c:formatCode>General</c:formatCode>
              <c:ptCount val="4"/>
              <c:pt idx="0">
                <c:v>160.96875</c:v>
              </c:pt>
              <c:pt idx="1">
                <c:v>160.96875</c:v>
              </c:pt>
              <c:pt idx="2">
                <c:v>156</c:v>
              </c:pt>
              <c:pt idx="3">
                <c:v>156</c:v>
              </c:pt>
            </c:numLit>
          </c:yVal>
          <c:smooth val="0"/>
        </c:ser>
        <c:ser>
          <c:idx val="76"/>
          <c:order val="76"/>
          <c:marker>
            <c:symbol val="none"/>
          </c:marker>
          <c:xVal>
            <c:numLit>
              <c:formatCode>General</c:formatCode>
              <c:ptCount val="4"/>
              <c:pt idx="0">
                <c:v>34.825916290283203</c:v>
              </c:pt>
              <c:pt idx="1">
                <c:v>40.650386810302734</c:v>
              </c:pt>
              <c:pt idx="2">
                <c:v>40.650386810302734</c:v>
              </c:pt>
              <c:pt idx="3">
                <c:v>23.743097305297852</c:v>
              </c:pt>
            </c:numLit>
          </c:xVal>
          <c:yVal>
            <c:numLit>
              <c:formatCode>General</c:formatCode>
              <c:ptCount val="4"/>
              <c:pt idx="0">
                <c:v>73.63916015625</c:v>
              </c:pt>
              <c:pt idx="1">
                <c:v>73.63916015625</c:v>
              </c:pt>
              <c:pt idx="2">
                <c:v>28.5</c:v>
              </c:pt>
              <c:pt idx="3">
                <c:v>28.5</c:v>
              </c:pt>
            </c:numLit>
          </c:yVal>
          <c:smooth val="0"/>
        </c:ser>
        <c:ser>
          <c:idx val="77"/>
          <c:order val="77"/>
          <c:marker>
            <c:symbol val="none"/>
          </c:marker>
          <c:xVal>
            <c:numLit>
              <c:formatCode>General</c:formatCode>
              <c:ptCount val="4"/>
              <c:pt idx="0">
                <c:v>22.755390167236328</c:v>
              </c:pt>
              <c:pt idx="1">
                <c:v>41.800819396972656</c:v>
              </c:pt>
              <c:pt idx="2">
                <c:v>41.800819396972656</c:v>
              </c:pt>
              <c:pt idx="3">
                <c:v>12.633825302124023</c:v>
              </c:pt>
            </c:numLit>
          </c:xVal>
          <c:yVal>
            <c:numLit>
              <c:formatCode>General</c:formatCode>
              <c:ptCount val="4"/>
              <c:pt idx="0">
                <c:v>134</c:v>
              </c:pt>
              <c:pt idx="1">
                <c:v>134</c:v>
              </c:pt>
              <c:pt idx="2">
                <c:v>128.5</c:v>
              </c:pt>
              <c:pt idx="3">
                <c:v>128.5</c:v>
              </c:pt>
            </c:numLit>
          </c:yVal>
          <c:smooth val="0"/>
        </c:ser>
        <c:ser>
          <c:idx val="78"/>
          <c:order val="78"/>
          <c:marker>
            <c:symbol val="none"/>
          </c:marker>
          <c:xVal>
            <c:numLit>
              <c:formatCode>General</c:formatCode>
              <c:ptCount val="4"/>
              <c:pt idx="0">
                <c:v>41.800819396972656</c:v>
              </c:pt>
              <c:pt idx="1">
                <c:v>42.060836791992188</c:v>
              </c:pt>
              <c:pt idx="2">
                <c:v>42.060836791992188</c:v>
              </c:pt>
              <c:pt idx="3">
                <c:v>40.650386810302734</c:v>
              </c:pt>
            </c:numLit>
          </c:xVal>
          <c:yVal>
            <c:numLit>
              <c:formatCode>General</c:formatCode>
              <c:ptCount val="4"/>
              <c:pt idx="0">
                <c:v>131.25</c:v>
              </c:pt>
              <c:pt idx="1">
                <c:v>131.25</c:v>
              </c:pt>
              <c:pt idx="2">
                <c:v>51.069580078125</c:v>
              </c:pt>
              <c:pt idx="3">
                <c:v>51.069580078125</c:v>
              </c:pt>
            </c:numLit>
          </c:yVal>
          <c:smooth val="0"/>
        </c:ser>
        <c:ser>
          <c:idx val="79"/>
          <c:order val="79"/>
          <c:marker>
            <c:symbol val="none"/>
          </c:marker>
          <c:xVal>
            <c:numLit>
              <c:formatCode>General</c:formatCode>
              <c:ptCount val="4"/>
              <c:pt idx="0">
                <c:v>38.953800201416016</c:v>
              </c:pt>
              <c:pt idx="1">
                <c:v>42.137874603271484</c:v>
              </c:pt>
              <c:pt idx="2">
                <c:v>42.137874603271484</c:v>
              </c:pt>
              <c:pt idx="3">
                <c:v>29.64039421081543</c:v>
              </c:pt>
            </c:numLit>
          </c:xVal>
          <c:yVal>
            <c:numLit>
              <c:formatCode>General</c:formatCode>
              <c:ptCount val="4"/>
              <c:pt idx="0">
                <c:v>158.484375</c:v>
              </c:pt>
              <c:pt idx="1">
                <c:v>158.484375</c:v>
              </c:pt>
              <c:pt idx="2">
                <c:v>139.359375</c:v>
              </c:pt>
              <c:pt idx="3">
                <c:v>139.359375</c:v>
              </c:pt>
            </c:numLit>
          </c:yVal>
          <c:smooth val="0"/>
        </c:ser>
        <c:ser>
          <c:idx val="80"/>
          <c:order val="80"/>
          <c:marker>
            <c:symbol val="none"/>
          </c:marker>
          <c:xVal>
            <c:numLit>
              <c:formatCode>General</c:formatCode>
              <c:ptCount val="4"/>
              <c:pt idx="0">
                <c:v>42.137874603271484</c:v>
              </c:pt>
              <c:pt idx="1">
                <c:v>44.835239410400391</c:v>
              </c:pt>
              <c:pt idx="2">
                <c:v>44.835239410400391</c:v>
              </c:pt>
              <c:pt idx="3">
                <c:v>42.060836791992188</c:v>
              </c:pt>
            </c:numLit>
          </c:xVal>
          <c:yVal>
            <c:numLit>
              <c:formatCode>General</c:formatCode>
              <c:ptCount val="4"/>
              <c:pt idx="0">
                <c:v>148.921875</c:v>
              </c:pt>
              <c:pt idx="1">
                <c:v>148.921875</c:v>
              </c:pt>
              <c:pt idx="2">
                <c:v>91.1597900390625</c:v>
              </c:pt>
              <c:pt idx="3">
                <c:v>91.1597900390625</c:v>
              </c:pt>
            </c:numLit>
          </c:yVal>
          <c:smooth val="0"/>
        </c:ser>
        <c:ser>
          <c:idx val="81"/>
          <c:order val="81"/>
          <c:marker>
            <c:symbol val="none"/>
          </c:marker>
          <c:dLbls>
            <c:dLbl>
              <c:idx val="3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44.835239410400391</c:v>
              </c:pt>
              <c:pt idx="1">
                <c:v>45.217334747314453</c:v>
              </c:pt>
              <c:pt idx="2">
                <c:v>45.217334747314453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120.04083251953125</c:v>
              </c:pt>
              <c:pt idx="1">
                <c:v>120.04083251953125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82"/>
          <c:order val="82"/>
          <c:marker>
            <c:symbol val="none"/>
          </c:marker>
          <c:xVal>
            <c:numLit>
              <c:formatCode>General</c:formatCode>
              <c:ptCount val="4"/>
              <c:pt idx="0">
                <c:v>45.217334747314453</c:v>
              </c:pt>
              <c:pt idx="1">
                <c:v>45.221649169921875</c:v>
              </c:pt>
              <c:pt idx="2">
                <c:v>45.221649169921875</c:v>
              </c:pt>
              <c:pt idx="3">
                <c:v>29.738004684448242</c:v>
              </c:pt>
            </c:numLit>
          </c:xVal>
          <c:yVal>
            <c:numLit>
              <c:formatCode>General</c:formatCode>
              <c:ptCount val="4"/>
              <c:pt idx="0">
                <c:v>72.520416259765625</c:v>
              </c:pt>
              <c:pt idx="1">
                <c:v>72.520416259765625</c:v>
              </c:pt>
              <c:pt idx="2">
                <c:v>22</c:v>
              </c:pt>
              <c:pt idx="3">
                <c:v>22</c:v>
              </c:pt>
            </c:numLit>
          </c:yVal>
          <c:smooth val="0"/>
        </c:ser>
        <c:ser>
          <c:idx val="83"/>
          <c:order val="83"/>
          <c:marker>
            <c:symbol val="none"/>
          </c:marker>
          <c:xVal>
            <c:numLit>
              <c:formatCode>General</c:formatCode>
              <c:ptCount val="4"/>
              <c:pt idx="0">
                <c:v>45.221649169921875</c:v>
              </c:pt>
              <c:pt idx="1">
                <c:v>48.278289794921875</c:v>
              </c:pt>
              <c:pt idx="2">
                <c:v>48.278289794921875</c:v>
              </c:pt>
              <c:pt idx="3">
                <c:v>35.226253509521484</c:v>
              </c:pt>
            </c:numLit>
          </c:xVal>
          <c:yVal>
            <c:numLit>
              <c:formatCode>General</c:formatCode>
              <c:ptCount val="4"/>
              <c:pt idx="0">
                <c:v>47.260208129882813</c:v>
              </c:pt>
              <c:pt idx="1">
                <c:v>47.260208129882813</c:v>
              </c:pt>
              <c:pt idx="2">
                <c:v>8.9375</c:v>
              </c:pt>
              <c:pt idx="3">
                <c:v>8.9375</c:v>
              </c:pt>
            </c:numLit>
          </c:yVal>
          <c:smooth val="0"/>
        </c:ser>
        <c:ser>
          <c:idx val="84"/>
          <c:order val="84"/>
          <c:marker>
            <c:symbol val="none"/>
          </c:marker>
          <c:xVal>
            <c:numLit>
              <c:formatCode>General</c:formatCode>
              <c:ptCount val="4"/>
              <c:pt idx="0">
                <c:v>48.278289794921875</c:v>
              </c:pt>
              <c:pt idx="1">
                <c:v>52.323287963867188</c:v>
              </c:pt>
              <c:pt idx="2">
                <c:v>52.323287963867188</c:v>
              </c:pt>
              <c:pt idx="3">
                <c:v>26.958198547363281</c:v>
              </c:pt>
            </c:numLit>
          </c:xVal>
          <c:yVal>
            <c:numLit>
              <c:formatCode>General</c:formatCode>
              <c:ptCount val="4"/>
              <c:pt idx="0">
                <c:v>28.098854064941406</c:v>
              </c:pt>
              <c:pt idx="1">
                <c:v>28.098854064941406</c:v>
              </c:pt>
              <c:pt idx="2">
                <c:v>2.5</c:v>
              </c:pt>
              <c:pt idx="3">
                <c:v>2.5</c:v>
              </c:pt>
            </c:numLit>
          </c:yVal>
          <c:smooth val="0"/>
        </c:ser>
        <c:ser>
          <c:idx val="85"/>
          <c:order val="85"/>
          <c:marker>
            <c:symbol val="none"/>
          </c:marker>
          <c:xVal>
            <c:numLit>
              <c:formatCode>General</c:formatCode>
              <c:ptCount val="2"/>
              <c:pt idx="0">
                <c:v>52.323287963867188</c:v>
              </c:pt>
              <c:pt idx="1">
                <c:v>57.555614471435547</c:v>
              </c:pt>
            </c:numLit>
          </c:xVal>
          <c:yVal>
            <c:numLit>
              <c:formatCode>General</c:formatCode>
              <c:ptCount val="2"/>
              <c:pt idx="0">
                <c:v>15.299427032470703</c:v>
              </c:pt>
              <c:pt idx="1">
                <c:v>15.299427032470703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94528"/>
        <c:axId val="95896320"/>
      </c:scatterChart>
      <c:valAx>
        <c:axId val="95894528"/>
        <c:scaling>
          <c:orientation val="minMax"/>
          <c:max val="57.555615667190459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95896320"/>
        <c:crosses val="autoZero"/>
        <c:crossBetween val="midCat"/>
        <c:majorUnit val="57.555615667190459"/>
        <c:minorUnit val="14.388903916797615"/>
      </c:valAx>
      <c:valAx>
        <c:axId val="95896320"/>
        <c:scaling>
          <c:orientation val="minMax"/>
          <c:max val="17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5894528"/>
        <c:crosses val="autoZero"/>
        <c:crossBetween val="midCat"/>
        <c:majorUnit val="20"/>
        <c:minorUnit val="4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98256944444443"/>
          <c:y val="1.4285714285714285E-2"/>
          <c:w val="0.74114951388888883"/>
          <c:h val="0.9644912567747213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6.5610942840576172</c:v>
              </c:pt>
              <c:pt idx="2">
                <c:v>6.5610942840576172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16.268075942993164</c:v>
              </c:pt>
              <c:pt idx="2">
                <c:v>16.268075942993164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</c:v>
              </c:pt>
              <c:pt idx="1">
                <c:v>39</c:v>
              </c:pt>
              <c:pt idx="2">
                <c:v>37</c:v>
              </c:pt>
              <c:pt idx="3">
                <c:v>37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 a vývojové laboratoře pokročilých mikrotech. a nanotech.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28.96711540222168</c:v>
              </c:pt>
              <c:pt idx="2">
                <c:v>28.96711540222168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43</c:v>
              </c:pt>
              <c:pt idx="1">
                <c:v>43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29.681600570678711</c:v>
              </c:pt>
              <c:pt idx="2">
                <c:v>29.681600570678711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</c:v>
              </c:pt>
              <c:pt idx="1">
                <c:v>79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29.987886428833008</c:v>
              </c:pt>
              <c:pt idx="2">
                <c:v>29.987886428833008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</c:v>
              </c:pt>
              <c:pt idx="1">
                <c:v>53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30.687776565551758</c:v>
              </c:pt>
              <c:pt idx="2">
                <c:v>30.687776565551758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87</c:v>
              </c:pt>
              <c:pt idx="1">
                <c:v>87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29.681600570678711</c:v>
              </c:pt>
              <c:pt idx="1">
                <c:v>30.895099639892578</c:v>
              </c:pt>
              <c:pt idx="2">
                <c:v>30.895099639892578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78</c:v>
              </c:pt>
              <c:pt idx="1">
                <c:v>78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xVal>
            <c:numLit>
              <c:formatCode>General</c:formatCode>
              <c:ptCount val="4"/>
              <c:pt idx="0">
                <c:v>28.96711540222168</c:v>
              </c:pt>
              <c:pt idx="1">
                <c:v>33.311229705810547</c:v>
              </c:pt>
              <c:pt idx="2">
                <c:v>33.311229705810547</c:v>
              </c:pt>
              <c:pt idx="3">
                <c:v>16.268075942993164</c:v>
              </c:pt>
            </c:numLit>
          </c:xVal>
          <c:yVal>
            <c:numLit>
              <c:formatCode>General</c:formatCode>
              <c:ptCount val="4"/>
              <c:pt idx="0">
                <c:v>42</c:v>
              </c:pt>
              <c:pt idx="1">
                <c:v>42</c:v>
              </c:pt>
              <c:pt idx="2">
                <c:v>38</c:v>
              </c:pt>
              <c:pt idx="3">
                <c:v>38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33.863033294677734</c:v>
              </c:pt>
              <c:pt idx="2">
                <c:v>33.863033294677734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69</c:v>
              </c:pt>
              <c:pt idx="1">
                <c:v>69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30.895099639892578</c:v>
              </c:pt>
              <c:pt idx="1">
                <c:v>34.228668212890625</c:v>
              </c:pt>
              <c:pt idx="2">
                <c:v>34.228668212890625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76.5</c:v>
              </c:pt>
              <c:pt idx="1">
                <c:v>76.5</c:v>
              </c:pt>
              <c:pt idx="2">
                <c:v>73</c:v>
              </c:pt>
              <c:pt idx="3">
                <c:v>73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33.863033294677734</c:v>
              </c:pt>
              <c:pt idx="1">
                <c:v>34.764842987060547</c:v>
              </c:pt>
              <c:pt idx="2">
                <c:v>34.764842987060547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</c:v>
              </c:pt>
              <c:pt idx="1">
                <c:v>68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35.135692596435547</c:v>
              </c:pt>
              <c:pt idx="2">
                <c:v>35.135692596435547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91</c:v>
              </c:pt>
              <c:pt idx="1">
                <c:v>91</c:v>
              </c:pt>
              <c:pt idx="2">
                <c:v>89</c:v>
              </c:pt>
              <c:pt idx="3">
                <c:v>89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34.764842987060547</c:v>
              </c:pt>
              <c:pt idx="1">
                <c:v>35.264911651611328</c:v>
              </c:pt>
              <c:pt idx="2">
                <c:v>35.264911651611328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66.5</c:v>
              </c:pt>
              <c:pt idx="1">
                <c:v>66.5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xVal>
            <c:numLit>
              <c:formatCode>General</c:formatCode>
              <c:ptCount val="4"/>
              <c:pt idx="0">
                <c:v>35.135692596435547</c:v>
              </c:pt>
              <c:pt idx="1">
                <c:v>36.288780212402344</c:v>
              </c:pt>
              <c:pt idx="2">
                <c:v>36.288780212402344</c:v>
              </c:pt>
              <c:pt idx="3">
                <c:v>30.687776565551758</c:v>
              </c:pt>
            </c:numLit>
          </c:xVal>
          <c:yVal>
            <c:numLit>
              <c:formatCode>General</c:formatCode>
              <c:ptCount val="4"/>
              <c:pt idx="0">
                <c:v>90</c:v>
              </c:pt>
              <c:pt idx="1">
                <c:v>90</c:v>
              </c:pt>
              <c:pt idx="2">
                <c:v>86</c:v>
              </c:pt>
              <c:pt idx="3">
                <c:v>86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34.228668212890625</c:v>
              </c:pt>
              <c:pt idx="1">
                <c:v>37.451885223388672</c:v>
              </c:pt>
              <c:pt idx="2">
                <c:v>37.451885223388672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74.75</c:v>
              </c:pt>
              <c:pt idx="1">
                <c:v>74.75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xVal>
            <c:numLit>
              <c:formatCode>General</c:formatCode>
              <c:ptCount val="4"/>
              <c:pt idx="0">
                <c:v>37.451885223388672</c:v>
              </c:pt>
              <c:pt idx="1">
                <c:v>37.483509063720703</c:v>
              </c:pt>
              <c:pt idx="2">
                <c:v>37.483509063720703</c:v>
              </c:pt>
              <c:pt idx="3">
                <c:v>35.264911651611328</c:v>
              </c:pt>
            </c:numLit>
          </c:xVal>
          <c:yVal>
            <c:numLit>
              <c:formatCode>General</c:formatCode>
              <c:ptCount val="4"/>
              <c:pt idx="0">
                <c:v>72.875</c:v>
              </c:pt>
              <c:pt idx="1">
                <c:v>72.875</c:v>
              </c:pt>
              <c:pt idx="2">
                <c:v>64.75</c:v>
              </c:pt>
              <c:pt idx="3">
                <c:v>64.75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37.647315979003906</c:v>
              </c:pt>
              <c:pt idx="2">
                <c:v>37.647315979003906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59</c:v>
              </c:pt>
              <c:pt idx="1">
                <c:v>59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biotechnologický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36.288780212402344</c:v>
              </c:pt>
              <c:pt idx="1">
                <c:v>39.343090057373047</c:v>
              </c:pt>
              <c:pt idx="2">
                <c:v>39.343090057373047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88</c:v>
              </c:pt>
              <c:pt idx="1">
                <c:v>88</c:v>
              </c:pt>
              <c:pt idx="2">
                <c:v>83</c:v>
              </c:pt>
              <c:pt idx="3">
                <c:v>83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39.343090057373047</c:v>
              </c:pt>
              <c:pt idx="1">
                <c:v>39.365028381347656</c:v>
              </c:pt>
              <c:pt idx="2">
                <c:v>39.365028381347656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85.5</c:v>
              </c:pt>
              <c:pt idx="1">
                <c:v>85.5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xVal>
            <c:numLit>
              <c:formatCode>General</c:formatCode>
              <c:ptCount val="4"/>
              <c:pt idx="0">
                <c:v>39.365028381347656</c:v>
              </c:pt>
              <c:pt idx="1">
                <c:v>39.674617767333984</c:v>
              </c:pt>
              <c:pt idx="2">
                <c:v>39.674617767333984</c:v>
              </c:pt>
              <c:pt idx="3">
                <c:v>37.483509063720703</c:v>
              </c:pt>
            </c:numLit>
          </c:xVal>
          <c:yVal>
            <c:numLit>
              <c:formatCode>General</c:formatCode>
              <c:ptCount val="4"/>
              <c:pt idx="0">
                <c:v>83.25</c:v>
              </c:pt>
              <c:pt idx="1">
                <c:v>83.25</c:v>
              </c:pt>
              <c:pt idx="2">
                <c:v>68.8125</c:v>
              </c:pt>
              <c:pt idx="3">
                <c:v>68.8125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39.674617767333984</c:v>
              </c:pt>
              <c:pt idx="1">
                <c:v>39.913745880126953</c:v>
              </c:pt>
              <c:pt idx="2">
                <c:v>39.913745880126953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76.03125</c:v>
              </c:pt>
              <c:pt idx="1">
                <c:v>76.03125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39.913745880126953</c:v>
              </c:pt>
              <c:pt idx="1">
                <c:v>41.356197357177734</c:v>
              </c:pt>
              <c:pt idx="2">
                <c:v>41.356197357177734</c:v>
              </c:pt>
              <c:pt idx="3">
                <c:v>37.647315979003906</c:v>
              </c:pt>
            </c:numLit>
          </c:xVal>
          <c:yVal>
            <c:numLit>
              <c:formatCode>General</c:formatCode>
              <c:ptCount val="4"/>
              <c:pt idx="0">
                <c:v>68.515625</c:v>
              </c:pt>
              <c:pt idx="1">
                <c:v>68.515625</c:v>
              </c:pt>
              <c:pt idx="2">
                <c:v>58</c:v>
              </c:pt>
              <c:pt idx="3">
                <c:v>58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41.356197357177734</c:v>
              </c:pt>
              <c:pt idx="1">
                <c:v>41.835124969482422</c:v>
              </c:pt>
              <c:pt idx="2">
                <c:v>41.835124969482422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63.2578125</c:v>
              </c:pt>
              <c:pt idx="1">
                <c:v>63.2578125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43.189373016357422</c:v>
              </c:pt>
              <c:pt idx="2">
                <c:v>43.189373016357422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</c:v>
              </c:pt>
              <c:pt idx="1">
                <c:v>47</c:v>
              </c:pt>
              <c:pt idx="2">
                <c:v>45</c:v>
              </c:pt>
              <c:pt idx="3">
                <c:v>45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43.962112426757813</c:v>
              </c:pt>
              <c:pt idx="2">
                <c:v>43.962112426757813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xVal>
            <c:numLit>
              <c:formatCode>General</c:formatCode>
              <c:ptCount val="4"/>
              <c:pt idx="0">
                <c:v>43.962112426757813</c:v>
              </c:pt>
              <c:pt idx="1">
                <c:v>44.924942016601563</c:v>
              </c:pt>
              <c:pt idx="2">
                <c:v>44.924942016601563</c:v>
              </c:pt>
              <c:pt idx="3">
                <c:v>41.835124969482422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59.12890625</c:v>
              </c:pt>
              <c:pt idx="3">
                <c:v>59.12890625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xVal>
            <c:numLit>
              <c:formatCode>General</c:formatCode>
              <c:ptCount val="4"/>
              <c:pt idx="0">
                <c:v>44.924942016601563</c:v>
              </c:pt>
              <c:pt idx="1">
                <c:v>45.333816528320312</c:v>
              </c:pt>
              <c:pt idx="2">
                <c:v>45.333816528320312</c:v>
              </c:pt>
              <c:pt idx="3">
                <c:v>29.987886428833008</c:v>
              </c:pt>
            </c:numLit>
          </c:xVal>
          <c:yVal>
            <c:numLit>
              <c:formatCode>General</c:formatCode>
              <c:ptCount val="4"/>
              <c:pt idx="0">
                <c:v>76.564453125</c:v>
              </c:pt>
              <c:pt idx="1">
                <c:v>76.564453125</c:v>
              </c:pt>
              <c:pt idx="2">
                <c:v>52</c:v>
              </c:pt>
              <c:pt idx="3">
                <c:v>52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45.350379943847656</c:v>
              </c:pt>
              <c:pt idx="2">
                <c:v>45.350379943847656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23</c:v>
              </c:pt>
              <c:pt idx="1">
                <c:v>23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45.333816528320312</c:v>
              </c:pt>
              <c:pt idx="1">
                <c:v>47.064308166503906</c:v>
              </c:pt>
              <c:pt idx="2">
                <c:v>47.064308166503906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64.2822265625</c:v>
              </c:pt>
              <c:pt idx="1">
                <c:v>64.2822265625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47.064308166503906</c:v>
              </c:pt>
              <c:pt idx="1">
                <c:v>48.483245849609375</c:v>
              </c:pt>
              <c:pt idx="2">
                <c:v>48.483245849609375</c:v>
              </c:pt>
              <c:pt idx="3">
                <c:v>43.189373016357422</c:v>
              </c:pt>
            </c:numLit>
          </c:xVal>
          <c:yVal>
            <c:numLit>
              <c:formatCode>General</c:formatCode>
              <c:ptCount val="4"/>
              <c:pt idx="0">
                <c:v>56.64111328125</c:v>
              </c:pt>
              <c:pt idx="1">
                <c:v>56.64111328125</c:v>
              </c:pt>
              <c:pt idx="2">
                <c:v>46</c:v>
              </c:pt>
              <c:pt idx="3">
                <c:v>46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xVal>
            <c:numLit>
              <c:formatCode>General</c:formatCode>
              <c:ptCount val="4"/>
              <c:pt idx="0">
                <c:v>48.483245849609375</c:v>
              </c:pt>
              <c:pt idx="1">
                <c:v>49.221866607666016</c:v>
              </c:pt>
              <c:pt idx="2">
                <c:v>49.221866607666016</c:v>
              </c:pt>
              <c:pt idx="3">
                <c:v>33.311229705810547</c:v>
              </c:pt>
            </c:numLit>
          </c:xVal>
          <c:yVal>
            <c:numLit>
              <c:formatCode>General</c:formatCode>
              <c:ptCount val="4"/>
              <c:pt idx="0">
                <c:v>51.320556640625</c:v>
              </c:pt>
              <c:pt idx="1">
                <c:v>51.320556640625</c:v>
              </c:pt>
              <c:pt idx="2">
                <c:v>40</c:v>
              </c:pt>
              <c:pt idx="3">
                <c:v>40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49.221866607666016</c:v>
              </c:pt>
              <c:pt idx="1">
                <c:v>49.392620086669922</c:v>
              </c:pt>
              <c:pt idx="2">
                <c:v>49.392620086669922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45.6602783203125</c:v>
              </c:pt>
              <c:pt idx="1">
                <c:v>45.6602783203125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49.392620086669922</c:v>
              </c:pt>
              <c:pt idx="1">
                <c:v>49.741287231445313</c:v>
              </c:pt>
              <c:pt idx="2">
                <c:v>49.741287231445313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40.33013916015625</c:v>
              </c:pt>
              <c:pt idx="1">
                <c:v>40.33013916015625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49.741287231445313</c:v>
              </c:pt>
              <c:pt idx="1">
                <c:v>50.185005187988281</c:v>
              </c:pt>
              <c:pt idx="2">
                <c:v>50.185005187988281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36.665069580078125</c:v>
              </c:pt>
              <c:pt idx="1">
                <c:v>36.665069580078125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50.185005187988281</c:v>
              </c:pt>
              <c:pt idx="1">
                <c:v>54.648460388183594</c:v>
              </c:pt>
              <c:pt idx="2">
                <c:v>54.648460388183594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33.832534790039063</c:v>
              </c:pt>
              <c:pt idx="1">
                <c:v>33.832534790039063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54.648460388183594</c:v>
              </c:pt>
              <c:pt idx="1">
                <c:v>55.887462615966797</c:v>
              </c:pt>
              <c:pt idx="2">
                <c:v>55.887462615966797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31.416267395019531</c:v>
              </c:pt>
              <c:pt idx="1">
                <c:v>31.416267395019531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55.887462615966797</c:v>
              </c:pt>
              <c:pt idx="1">
                <c:v>58.246200561523438</c:v>
              </c:pt>
              <c:pt idx="2">
                <c:v>58.246200561523438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29.208133697509766</c:v>
              </c:pt>
              <c:pt idx="1">
                <c:v>29.208133697509766</c:v>
              </c:pt>
              <c:pt idx="2">
                <c:v>25</c:v>
              </c:pt>
              <c:pt idx="3">
                <c:v>25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xVal>
            <c:numLit>
              <c:formatCode>General</c:formatCode>
              <c:ptCount val="4"/>
              <c:pt idx="0">
                <c:v>58.246200561523438</c:v>
              </c:pt>
              <c:pt idx="1">
                <c:v>62.637588500976563</c:v>
              </c:pt>
              <c:pt idx="2">
                <c:v>62.637588500976563</c:v>
              </c:pt>
              <c:pt idx="3">
                <c:v>45.350379943847656</c:v>
              </c:pt>
            </c:numLit>
          </c:xVal>
          <c:yVal>
            <c:numLit>
              <c:formatCode>General</c:formatCode>
              <c:ptCount val="4"/>
              <c:pt idx="0">
                <c:v>27.104066848754883</c:v>
              </c:pt>
              <c:pt idx="1">
                <c:v>27.104066848754883</c:v>
              </c:pt>
              <c:pt idx="2">
                <c:v>22</c:v>
              </c:pt>
              <c:pt idx="3">
                <c:v>22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62.637588500976563</c:v>
              </c:pt>
              <c:pt idx="1">
                <c:v>65.956130981445312</c:v>
              </c:pt>
              <c:pt idx="2">
                <c:v>65.956130981445312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24.552032470703125</c:v>
              </c:pt>
              <c:pt idx="1">
                <c:v>24.552032470703125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xVal>
            <c:numLit>
              <c:formatCode>General</c:formatCode>
              <c:ptCount val="4"/>
              <c:pt idx="0">
                <c:v>65.956130981445312</c:v>
              </c:pt>
              <c:pt idx="1">
                <c:v>66.950691223144531</c:v>
              </c:pt>
              <c:pt idx="2">
                <c:v>66.950691223144531</c:v>
              </c:pt>
              <c:pt idx="3">
                <c:v>6.5610942840576172</c:v>
              </c:pt>
            </c:numLit>
          </c:xVal>
          <c:yVal>
            <c:numLit>
              <c:formatCode>General</c:formatCode>
              <c:ptCount val="4"/>
              <c:pt idx="0">
                <c:v>21.776016235351563</c:v>
              </c:pt>
              <c:pt idx="1">
                <c:v>21.776016235351563</c:v>
              </c:pt>
              <c:pt idx="2">
                <c:v>16</c:v>
              </c:pt>
              <c:pt idx="3">
                <c:v>16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66.950691223144531</c:v>
              </c:pt>
              <c:pt idx="1">
                <c:v>66.978141784667969</c:v>
              </c:pt>
              <c:pt idx="2">
                <c:v>66.978141784667969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18.888008117675781</c:v>
              </c:pt>
              <c:pt idx="1">
                <c:v>18.888008117675781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66.978141784667969</c:v>
              </c:pt>
              <c:pt idx="1">
                <c:v>67.949920654296875</c:v>
              </c:pt>
              <c:pt idx="2">
                <c:v>67.949920654296875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15.944004058837891</c:v>
              </c:pt>
              <c:pt idx="1">
                <c:v>15.944004058837891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67.949920654296875</c:v>
              </c:pt>
              <c:pt idx="1">
                <c:v>68.969314575195313</c:v>
              </c:pt>
              <c:pt idx="2">
                <c:v>68.969314575195313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13.472002029418945</c:v>
              </c:pt>
              <c:pt idx="1">
                <c:v>13.472002029418945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68.969314575195313</c:v>
              </c:pt>
              <c:pt idx="1">
                <c:v>70.74371337890625</c:v>
              </c:pt>
              <c:pt idx="2">
                <c:v>70.74371337890625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11.236001014709473</c:v>
              </c:pt>
              <c:pt idx="1">
                <c:v>11.236001014709473</c:v>
              </c:pt>
              <c:pt idx="2">
                <c:v>7</c:v>
              </c:pt>
              <c:pt idx="3">
                <c:v>7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70.74371337890625</c:v>
              </c:pt>
              <c:pt idx="1">
                <c:v>71.118972778320312</c:v>
              </c:pt>
              <c:pt idx="2">
                <c:v>71.118972778320312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9.1180009841918945</c:v>
              </c:pt>
              <c:pt idx="1">
                <c:v>9.1180009841918945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71.118972778320312</c:v>
              </c:pt>
              <c:pt idx="1">
                <c:v>84.322669982910156</c:v>
              </c:pt>
              <c:pt idx="2">
                <c:v>84.322669982910156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7.0590004920959473</c:v>
              </c:pt>
              <c:pt idx="1">
                <c:v>7.0590004920959473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Reg.VaV centrum pro nízkonákl. plazm.a nanotechn. povrch. úpravy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84.322669982910156</c:v>
              </c:pt>
              <c:pt idx="1">
                <c:v>90.261344909667969</c:v>
              </c:pt>
              <c:pt idx="2">
                <c:v>90.261344909667969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5.0295000076293945</c:v>
              </c:pt>
              <c:pt idx="1">
                <c:v>5.0295000076293945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2"/>
              <c:pt idx="0">
                <c:v>90.261344909667969</c:v>
              </c:pt>
              <c:pt idx="1">
                <c:v>99.287483215332031</c:v>
              </c:pt>
            </c:numLit>
          </c:xVal>
          <c:yVal>
            <c:numLit>
              <c:formatCode>General</c:formatCode>
              <c:ptCount val="2"/>
              <c:pt idx="0">
                <c:v>3.0147500038146973</c:v>
              </c:pt>
              <c:pt idx="1">
                <c:v>3.0147500038146973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68832"/>
        <c:axId val="98595200"/>
      </c:scatterChart>
      <c:valAx>
        <c:axId val="98568832"/>
        <c:scaling>
          <c:orientation val="minMax"/>
          <c:max val="99.287482317686838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98595200"/>
        <c:crosses val="autoZero"/>
        <c:crossBetween val="midCat"/>
        <c:majorUnit val="99.287482317686838"/>
        <c:minorUnit val="24.821870579421709"/>
      </c:valAx>
      <c:valAx>
        <c:axId val="98595200"/>
        <c:scaling>
          <c:orientation val="minMax"/>
          <c:max val="95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8568832"/>
        <c:crosses val="autoZero"/>
        <c:crossBetween val="midCat"/>
        <c:majorUnit val="10"/>
        <c:minorUnit val="2"/>
      </c:valAx>
    </c:plotArea>
    <c:plotVisOnly val="1"/>
    <c:dispBlanksAs val="gap"/>
    <c:showDLblsOverMax val="0"/>
  </c:chart>
  <c:txPr>
    <a:bodyPr/>
    <a:lstStyle/>
    <a:p>
      <a:pPr>
        <a:defRPr sz="800">
          <a:latin typeface="+mn-lt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9270138888889"/>
          <c:y val="8.2089552238805968E-3"/>
          <c:w val="0.74641687499999998"/>
          <c:h val="0.97959572217651902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eIGeR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107</c:v>
              </c:pt>
              <c:pt idx="1">
                <c:v>107</c:v>
              </c:pt>
              <c:pt idx="2">
                <c:v>105</c:v>
              </c:pt>
              <c:pt idx="3">
                <c:v>105</c:v>
              </c:pt>
            </c:numLit>
          </c:yVal>
          <c:smooth val="0"/>
        </c:ser>
        <c:ser>
          <c:idx val="1"/>
          <c:order val="1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LMNT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ThALES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73</c:v>
              </c:pt>
              <c:pt idx="1">
                <c:v>73</c:v>
              </c:pt>
              <c:pt idx="2">
                <c:v>71</c:v>
              </c:pt>
              <c:pt idx="3">
                <c:v>71</c:v>
              </c:pt>
            </c:numLit>
          </c:yVal>
          <c:smooth val="0"/>
        </c:ser>
        <c:ser>
          <c:idx val="2"/>
          <c:order val="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RICE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SIX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6.5610942840576172</c:v>
              </c:pt>
              <c:pt idx="2">
                <c:v>6.5610942840576172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83</c:v>
              </c:pt>
              <c:pt idx="1">
                <c:v>83</c:v>
              </c:pt>
              <c:pt idx="2">
                <c:v>81</c:v>
              </c:pt>
              <c:pt idx="3">
                <c:v>81</c:v>
              </c:pt>
            </c:numLit>
          </c:yVal>
          <c:smooth val="0"/>
        </c:ser>
        <c:ser>
          <c:idx val="3"/>
          <c:order val="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COMPASS-RI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Reg.VaV centrum pro nízkonákl. plazm.a nanotechn. povrch. úpravy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8.8523159027099609</c:v>
              </c:pt>
              <c:pt idx="2">
                <c:v>8.8523159027099609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37</c:v>
              </c:pt>
              <c:pt idx="1">
                <c:v>37</c:v>
              </c:pt>
              <c:pt idx="2">
                <c:v>35</c:v>
              </c:pt>
              <c:pt idx="3">
                <c:v>35</c:v>
              </c:pt>
            </c:numLit>
          </c:yVal>
          <c:smooth val="0"/>
        </c:ser>
        <c:ser>
          <c:idx val="4"/>
          <c:order val="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 – survey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CESSDA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9.3101139068603516</c:v>
              </c:pt>
              <c:pt idx="2">
                <c:v>9.3101139068603516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</c:v>
              </c:pt>
              <c:pt idx="1">
                <c:v>7</c:v>
              </c:pt>
              <c:pt idx="2">
                <c:v>5</c:v>
              </c:pt>
              <c:pt idx="3">
                <c:v>5</c:v>
              </c:pt>
            </c:numLit>
          </c:yVal>
          <c:smooth val="0"/>
        </c:ser>
        <c:ser>
          <c:idx val="5"/>
          <c:order val="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ACIU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RECAMO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14.059118270874023</c:v>
              </c:pt>
              <c:pt idx="2">
                <c:v>14.059118270874023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</c:v>
              </c:pt>
              <c:pt idx="1">
                <c:v>159</c:v>
              </c:pt>
              <c:pt idx="2">
                <c:v>157</c:v>
              </c:pt>
              <c:pt idx="3">
                <c:v>157</c:v>
              </c:pt>
            </c:numLit>
          </c:yVal>
          <c:smooth val="0"/>
        </c:ser>
        <c:ser>
          <c:idx val="6"/>
          <c:order val="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TOPTEC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HiLASE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16.268075942993164</c:v>
              </c:pt>
              <c:pt idx="2">
                <c:v>16.268075942993164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89</c:v>
              </c:pt>
              <c:pt idx="1">
                <c:v>89</c:v>
              </c:pt>
              <c:pt idx="2">
                <c:v>87</c:v>
              </c:pt>
              <c:pt idx="3">
                <c:v>87</c:v>
              </c:pt>
            </c:numLit>
          </c:yVal>
          <c:smooth val="0"/>
        </c:ser>
        <c:ser>
          <c:idx val="7"/>
          <c:order val="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EATRIS-CZ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14.059118270874023</c:v>
              </c:pt>
              <c:pt idx="1">
                <c:v>19.022390365600586</c:v>
              </c:pt>
              <c:pt idx="2">
                <c:v>19.022390365600586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158</c:v>
              </c:pt>
              <c:pt idx="1">
                <c:v>158</c:v>
              </c:pt>
              <c:pt idx="2">
                <c:v>155</c:v>
              </c:pt>
              <c:pt idx="3">
                <c:v>155</c:v>
              </c:pt>
            </c:numLit>
          </c:yVal>
          <c:smooth val="0"/>
        </c:ser>
        <c:ser>
          <c:idx val="8"/>
          <c:order val="8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BBMRI_CZ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Biomedicína pro regionální rozvoj a lidské zdroje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19.446174621582031</c:v>
              </c:pt>
              <c:pt idx="2">
                <c:v>19.446174621582031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163</c:v>
              </c:pt>
              <c:pt idx="1">
                <c:v>163</c:v>
              </c:pt>
              <c:pt idx="2">
                <c:v>161</c:v>
              </c:pt>
              <c:pt idx="3">
                <c:v>161</c:v>
              </c:pt>
            </c:numLit>
          </c:yVal>
          <c:smooth val="0"/>
        </c:ser>
        <c:ser>
          <c:idx val="9"/>
          <c:order val="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CERIT SC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20.837074279785156</c:v>
              </c:pt>
              <c:pt idx="2">
                <c:v>20.837074279785156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106</c:v>
              </c:pt>
              <c:pt idx="1">
                <c:v>106</c:v>
              </c:pt>
              <c:pt idx="2">
                <c:v>103</c:v>
              </c:pt>
              <c:pt idx="3">
                <c:v>103</c:v>
              </c:pt>
            </c:numLit>
          </c:yVal>
          <c:smooth val="0"/>
        </c:ser>
        <c:ser>
          <c:idx val="10"/>
          <c:order val="1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CzeCOS/ICOS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CzechGlobe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20.962711334228516</c:v>
              </c:pt>
              <c:pt idx="2">
                <c:v>20.962711334228516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123</c:v>
              </c:pt>
              <c:pt idx="1">
                <c:v>123</c:v>
              </c:pt>
              <c:pt idx="2">
                <c:v>121</c:v>
              </c:pt>
              <c:pt idx="3">
                <c:v>121</c:v>
              </c:pt>
            </c:numLit>
          </c:yVal>
          <c:smooth val="0"/>
        </c:ser>
        <c:ser>
          <c:idx val="11"/>
          <c:order val="1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SAFMAT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24.459423065185547</c:v>
              </c:pt>
              <c:pt idx="2">
                <c:v>24.459423065185547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72</c:v>
              </c:pt>
              <c:pt idx="1">
                <c:v>72</c:v>
              </c:pt>
              <c:pt idx="2">
                <c:v>69</c:v>
              </c:pt>
              <c:pt idx="3">
                <c:v>69</c:v>
              </c:pt>
            </c:numLit>
          </c:yVal>
          <c:smooth val="0"/>
        </c:ser>
        <c:ser>
          <c:idx val="12"/>
          <c:order val="1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PALS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ELI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27.402048110961914</c:v>
              </c:pt>
              <c:pt idx="2">
                <c:v>27.402048110961914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95</c:v>
              </c:pt>
              <c:pt idx="1">
                <c:v>95</c:v>
              </c:pt>
              <c:pt idx="2">
                <c:v>93</c:v>
              </c:pt>
              <c:pt idx="3">
                <c:v>93</c:v>
              </c:pt>
            </c:numLit>
          </c:yVal>
          <c:smooth val="0"/>
        </c:ser>
        <c:ser>
          <c:idx val="13"/>
          <c:order val="1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Laboratoř nanostruktur a nanomateriálů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24.459423065185547</c:v>
              </c:pt>
              <c:pt idx="1">
                <c:v>28.895414352416992</c:v>
              </c:pt>
              <c:pt idx="2">
                <c:v>28.895414352416992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70.5</c:v>
              </c:pt>
              <c:pt idx="1">
                <c:v>70.5</c:v>
              </c:pt>
              <c:pt idx="2">
                <c:v>67</c:v>
              </c:pt>
              <c:pt idx="3">
                <c:v>67</c:v>
              </c:pt>
            </c:numLit>
          </c:yVal>
          <c:smooth val="0"/>
        </c:ser>
        <c:ser>
          <c:idx val="14"/>
          <c:order val="1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Apl.</a:t>
                    </a:r>
                    <a:r>
                      <a:rPr lang="cs-CZ" baseline="0"/>
                      <a:t>  </a:t>
                    </a:r>
                    <a:r>
                      <a:rPr lang="cs-CZ"/>
                      <a:t>a vývojové laboratoře pokročilých mikrotech. a nanotech.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27.402048110961914</c:v>
              </c:pt>
              <c:pt idx="1">
                <c:v>28.96711540222168</c:v>
              </c:pt>
              <c:pt idx="2">
                <c:v>28.96711540222168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94</c:v>
              </c:pt>
              <c:pt idx="1">
                <c:v>94</c:v>
              </c:pt>
              <c:pt idx="2">
                <c:v>91</c:v>
              </c:pt>
              <c:pt idx="3">
                <c:v>91</c:v>
              </c:pt>
            </c:numLit>
          </c:yVal>
          <c:smooth val="0"/>
        </c:ser>
        <c:ser>
          <c:idx val="15"/>
          <c:order val="15"/>
          <c:marker>
            <c:symbol val="none"/>
          </c:marker>
          <c:xVal>
            <c:numLit>
              <c:formatCode>General</c:formatCode>
              <c:ptCount val="4"/>
              <c:pt idx="0">
                <c:v>19.446174621582031</c:v>
              </c:pt>
              <c:pt idx="1">
                <c:v>29.306707382202148</c:v>
              </c:pt>
              <c:pt idx="2">
                <c:v>29.306707382202148</c:v>
              </c:pt>
              <c:pt idx="3">
                <c:v>19.022390365600586</c:v>
              </c:pt>
            </c:numLit>
          </c:xVal>
          <c:yVal>
            <c:numLit>
              <c:formatCode>General</c:formatCode>
              <c:ptCount val="4"/>
              <c:pt idx="0">
                <c:v>162</c:v>
              </c:pt>
              <c:pt idx="1">
                <c:v>162</c:v>
              </c:pt>
              <c:pt idx="2">
                <c:v>156.5</c:v>
              </c:pt>
              <c:pt idx="3">
                <c:v>156.5</c:v>
              </c:pt>
            </c:numLit>
          </c:yVal>
          <c:smooth val="0"/>
        </c:ser>
        <c:ser>
          <c:idx val="16"/>
          <c:order val="16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RTI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Západočeské materiálově metalurgické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29.681600570678711</c:v>
              </c:pt>
              <c:pt idx="2">
                <c:v>29.681600570678711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145</c:v>
              </c:pt>
              <c:pt idx="1">
                <c:v>145</c:v>
              </c:pt>
              <c:pt idx="2">
                <c:v>143</c:v>
              </c:pt>
              <c:pt idx="3">
                <c:v>143</c:v>
              </c:pt>
            </c:numLit>
          </c:yVal>
          <c:smooth val="0"/>
        </c:ser>
        <c:ser>
          <c:idx val="17"/>
          <c:order val="1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Pořízení technologie pro Centrum vozidel udržitelné mobility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výzkumu a využití obnovitelných zdrojů energie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29.987886428833008</c:v>
              </c:pt>
              <c:pt idx="2">
                <c:v>29.987886428833008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113</c:v>
              </c:pt>
              <c:pt idx="1">
                <c:v>113</c:v>
              </c:pt>
              <c:pt idx="2">
                <c:v>111</c:v>
              </c:pt>
              <c:pt idx="3">
                <c:v>111</c:v>
              </c:pt>
            </c:numLit>
          </c:yVal>
          <c:smooth val="0"/>
        </c:ser>
        <c:ser>
          <c:idx val="18"/>
          <c:order val="1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CETOCOEN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29.306707382202148</c:v>
              </c:pt>
              <c:pt idx="1">
                <c:v>30.687776565551758</c:v>
              </c:pt>
              <c:pt idx="2">
                <c:v>30.687776565551758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159.25</c:v>
              </c:pt>
              <c:pt idx="1">
                <c:v>159.25</c:v>
              </c:pt>
              <c:pt idx="2">
                <c:v>153</c:v>
              </c:pt>
              <c:pt idx="3">
                <c:v>153</c:v>
              </c:pt>
            </c:numLit>
          </c:yVal>
          <c:smooth val="0"/>
        </c:ser>
        <c:ser>
          <c:idx val="19"/>
          <c:order val="1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NETME Centre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29.681600570678711</c:v>
              </c:pt>
              <c:pt idx="1">
                <c:v>30.895099639892578</c:v>
              </c:pt>
              <c:pt idx="2">
                <c:v>30.895099639892578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144</c:v>
              </c:pt>
              <c:pt idx="1">
                <c:v>144</c:v>
              </c:pt>
              <c:pt idx="2">
                <c:v>141</c:v>
              </c:pt>
              <c:pt idx="3">
                <c:v>141</c:v>
              </c:pt>
            </c:numLit>
          </c:yVal>
          <c:smooth val="0"/>
        </c:ser>
        <c:ser>
          <c:idx val="20"/>
          <c:order val="2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RECETOX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30.687776565551758</c:v>
              </c:pt>
              <c:pt idx="1">
                <c:v>32.312759399414063</c:v>
              </c:pt>
              <c:pt idx="2">
                <c:v>32.312759399414063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156.125</c:v>
              </c:pt>
              <c:pt idx="1">
                <c:v>156.125</c:v>
              </c:pt>
              <c:pt idx="2">
                <c:v>151</c:v>
              </c:pt>
              <c:pt idx="3">
                <c:v>151</c:v>
              </c:pt>
            </c:numLit>
          </c:yVal>
          <c:smooth val="0"/>
        </c:ser>
        <c:ser>
          <c:idx val="21"/>
          <c:order val="21"/>
          <c:marker>
            <c:symbol val="none"/>
          </c:marker>
          <c:xVal>
            <c:numLit>
              <c:formatCode>General</c:formatCode>
              <c:ptCount val="4"/>
              <c:pt idx="0">
                <c:v>28.96711540222168</c:v>
              </c:pt>
              <c:pt idx="1">
                <c:v>33.311229705810547</c:v>
              </c:pt>
              <c:pt idx="2">
                <c:v>33.311229705810547</c:v>
              </c:pt>
              <c:pt idx="3">
                <c:v>16.268075942993164</c:v>
              </c:pt>
            </c:numLit>
          </c:xVal>
          <c:yVal>
            <c:numLit>
              <c:formatCode>General</c:formatCode>
              <c:ptCount val="4"/>
              <c:pt idx="0">
                <c:v>92.5</c:v>
              </c:pt>
              <c:pt idx="1">
                <c:v>92.5</c:v>
              </c:pt>
              <c:pt idx="2">
                <c:v>88</c:v>
              </c:pt>
              <c:pt idx="3">
                <c:v>88</c:v>
              </c:pt>
            </c:numLit>
          </c:yVal>
          <c:smooth val="0"/>
        </c:ser>
        <c:ser>
          <c:idx val="22"/>
          <c:order val="22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VR1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JHR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33.564018249511719</c:v>
              </c:pt>
              <c:pt idx="2">
                <c:v>33.564018249511719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</c:v>
              </c:pt>
              <c:pt idx="1">
                <c:v>25</c:v>
              </c:pt>
              <c:pt idx="2">
                <c:v>23</c:v>
              </c:pt>
              <c:pt idx="3">
                <c:v>23</c:v>
              </c:pt>
            </c:numLit>
          </c:yVal>
          <c:smooth val="0"/>
        </c:ser>
        <c:ser>
          <c:idx val="23"/>
          <c:order val="2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CEBIA-Tech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CENTEM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33.863033294677734</c:v>
              </c:pt>
              <c:pt idx="2">
                <c:v>33.863033294677734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135</c:v>
              </c:pt>
              <c:pt idx="1">
                <c:v>135</c:v>
              </c:pt>
              <c:pt idx="2">
                <c:v>133</c:v>
              </c:pt>
              <c:pt idx="3">
                <c:v>133</c:v>
              </c:pt>
            </c:numLit>
          </c:yVal>
          <c:smooth val="0"/>
        </c:ser>
        <c:ser>
          <c:idx val="24"/>
          <c:order val="2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Reaktory Řež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33.564018249511719</c:v>
              </c:pt>
              <c:pt idx="1">
                <c:v>33.911651611328125</c:v>
              </c:pt>
              <c:pt idx="2">
                <c:v>33.911651611328125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24</c:v>
              </c:pt>
              <c:pt idx="1">
                <c:v>24</c:v>
              </c:pt>
              <c:pt idx="2">
                <c:v>21</c:v>
              </c:pt>
              <c:pt idx="3">
                <c:v>21</c:v>
              </c:pt>
            </c:numLit>
          </c:yVal>
          <c:smooth val="0"/>
        </c:ser>
        <c:ser>
          <c:idx val="25"/>
          <c:order val="2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nanomateriály, pokrocilé technologie a inovace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30.895099639892578</c:v>
              </c:pt>
              <c:pt idx="1">
                <c:v>34.228668212890625</c:v>
              </c:pt>
              <c:pt idx="2">
                <c:v>34.228668212890625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142.5</c:v>
              </c:pt>
              <c:pt idx="1">
                <c:v>142.5</c:v>
              </c:pt>
              <c:pt idx="2">
                <c:v>139</c:v>
              </c:pt>
              <c:pt idx="3">
                <c:v>139</c:v>
              </c:pt>
            </c:numLit>
          </c:yVal>
          <c:smooth val="0"/>
        </c:ser>
        <c:ser>
          <c:idx val="26"/>
          <c:order val="2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Membránové inovační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33.863033294677734</c:v>
              </c:pt>
              <c:pt idx="1">
                <c:v>34.764842987060547</c:v>
              </c:pt>
              <c:pt idx="2">
                <c:v>34.764842987060547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134</c:v>
              </c:pt>
              <c:pt idx="1">
                <c:v>134</c:v>
              </c:pt>
              <c:pt idx="2">
                <c:v>131</c:v>
              </c:pt>
              <c:pt idx="3">
                <c:v>131</c:v>
              </c:pt>
            </c:numLit>
          </c:yVal>
          <c:smooth val="0"/>
        </c:ser>
        <c:ser>
          <c:idx val="27"/>
          <c:order val="27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Algatech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BIOCEV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35.135692596435547</c:v>
              </c:pt>
              <c:pt idx="2">
                <c:v>35.135692596435547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167</c:v>
              </c:pt>
              <c:pt idx="1">
                <c:v>167</c:v>
              </c:pt>
              <c:pt idx="2">
                <c:v>165</c:v>
              </c:pt>
              <c:pt idx="3">
                <c:v>165</c:v>
              </c:pt>
            </c:numLit>
          </c:yVal>
          <c:smooth val="0"/>
        </c:ser>
        <c:ser>
          <c:idx val="28"/>
          <c:order val="2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environmentálních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34.764842987060547</c:v>
              </c:pt>
              <c:pt idx="1">
                <c:v>35.264911651611328</c:v>
              </c:pt>
              <c:pt idx="2">
                <c:v>35.264911651611328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132.5</c:v>
              </c:pt>
              <c:pt idx="1">
                <c:v>132.5</c:v>
              </c:pt>
              <c:pt idx="2">
                <c:v>129</c:v>
              </c:pt>
              <c:pt idx="3">
                <c:v>129</c:v>
              </c:pt>
            </c:numLit>
          </c:yVal>
          <c:smooth val="0"/>
        </c:ser>
        <c:ser>
          <c:idx val="29"/>
          <c:order val="29"/>
          <c:marker>
            <c:symbol val="none"/>
          </c:marker>
          <c:xVal>
            <c:numLit>
              <c:formatCode>General</c:formatCode>
              <c:ptCount val="4"/>
              <c:pt idx="0">
                <c:v>35.135692596435547</c:v>
              </c:pt>
              <c:pt idx="1">
                <c:v>36.288780212402344</c:v>
              </c:pt>
              <c:pt idx="2">
                <c:v>36.288780212402344</c:v>
              </c:pt>
              <c:pt idx="3">
                <c:v>32.312759399414063</c:v>
              </c:pt>
            </c:numLit>
          </c:xVal>
          <c:yVal>
            <c:numLit>
              <c:formatCode>General</c:formatCode>
              <c:ptCount val="4"/>
              <c:pt idx="0">
                <c:v>166</c:v>
              </c:pt>
              <c:pt idx="1">
                <c:v>166</c:v>
              </c:pt>
              <c:pt idx="2">
                <c:v>153.5625</c:v>
              </c:pt>
              <c:pt idx="3">
                <c:v>153.5625</c:v>
              </c:pt>
            </c:numLit>
          </c:yVal>
          <c:smooth val="0"/>
        </c:ser>
        <c:ser>
          <c:idx val="30"/>
          <c:order val="3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IT4Innovations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20.837074279785156</c:v>
              </c:pt>
              <c:pt idx="1">
                <c:v>36.621841430664063</c:v>
              </c:pt>
              <c:pt idx="2">
                <c:v>36.621841430664063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104.5</c:v>
              </c:pt>
              <c:pt idx="1">
                <c:v>104.5</c:v>
              </c:pt>
              <c:pt idx="2">
                <c:v>101</c:v>
              </c:pt>
              <c:pt idx="3">
                <c:v>101</c:v>
              </c:pt>
            </c:numLit>
          </c:yVal>
          <c:smooth val="0"/>
        </c:ser>
        <c:ser>
          <c:idx val="31"/>
          <c:order val="3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Institut čistých technologií těžby a užití energetických surovin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34.228668212890625</c:v>
              </c:pt>
              <c:pt idx="1">
                <c:v>37.451885223388672</c:v>
              </c:pt>
              <c:pt idx="2">
                <c:v>37.451885223388672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140.75</c:v>
              </c:pt>
              <c:pt idx="1">
                <c:v>140.75</c:v>
              </c:pt>
              <c:pt idx="2">
                <c:v>137</c:v>
              </c:pt>
              <c:pt idx="3">
                <c:v>137</c:v>
              </c:pt>
            </c:numLit>
          </c:yVal>
          <c:smooth val="0"/>
        </c:ser>
        <c:ser>
          <c:idx val="32"/>
          <c:order val="32"/>
          <c:marker>
            <c:symbol val="none"/>
          </c:marker>
          <c:xVal>
            <c:numLit>
              <c:formatCode>General</c:formatCode>
              <c:ptCount val="4"/>
              <c:pt idx="0">
                <c:v>37.451885223388672</c:v>
              </c:pt>
              <c:pt idx="1">
                <c:v>37.483509063720703</c:v>
              </c:pt>
              <c:pt idx="2">
                <c:v>37.483509063720703</c:v>
              </c:pt>
              <c:pt idx="3">
                <c:v>35.264911651611328</c:v>
              </c:pt>
            </c:numLit>
          </c:xVal>
          <c:yVal>
            <c:numLit>
              <c:formatCode>General</c:formatCode>
              <c:ptCount val="4"/>
              <c:pt idx="0">
                <c:v>138.875</c:v>
              </c:pt>
              <c:pt idx="1">
                <c:v>138.875</c:v>
              </c:pt>
              <c:pt idx="2">
                <c:v>130.75</c:v>
              </c:pt>
              <c:pt idx="3">
                <c:v>130.75</c:v>
              </c:pt>
            </c:numLit>
          </c:yVal>
          <c:smooth val="0"/>
        </c:ser>
        <c:ser>
          <c:idx val="33"/>
          <c:order val="33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centrum pokročilých technologií a materiálů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Centra materiálového výzkumu na FCH VUT v Brně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37.647315979003906</c:v>
              </c:pt>
              <c:pt idx="2">
                <c:v>37.647315979003906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127</c:v>
              </c:pt>
              <c:pt idx="1">
                <c:v>127</c:v>
              </c:pt>
              <c:pt idx="2">
                <c:v>125</c:v>
              </c:pt>
              <c:pt idx="3">
                <c:v>125</c:v>
              </c:pt>
            </c:numLit>
          </c:yVal>
          <c:smooth val="0"/>
        </c:ser>
        <c:ser>
          <c:idx val="34"/>
          <c:order val="3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regionu Haná pro biotechnologický a zemědělský výzkum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36.288780212402344</c:v>
              </c:pt>
              <c:pt idx="1">
                <c:v>39.343090057373047</c:v>
              </c:pt>
              <c:pt idx="2">
                <c:v>39.343090057373047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159.78125</c:v>
              </c:pt>
              <c:pt idx="1">
                <c:v>159.78125</c:v>
              </c:pt>
              <c:pt idx="2">
                <c:v>149</c:v>
              </c:pt>
              <c:pt idx="3">
                <c:v>149</c:v>
              </c:pt>
            </c:numLit>
          </c:yVal>
          <c:smooth val="0"/>
        </c:ser>
        <c:ser>
          <c:idx val="35"/>
          <c:order val="3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39.343090057373047</c:v>
              </c:pt>
              <c:pt idx="1">
                <c:v>39.365028381347656</c:v>
              </c:pt>
              <c:pt idx="2">
                <c:v>39.365028381347656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154.390625</c:v>
              </c:pt>
              <c:pt idx="1">
                <c:v>154.390625</c:v>
              </c:pt>
              <c:pt idx="2">
                <c:v>147</c:v>
              </c:pt>
              <c:pt idx="3">
                <c:v>147</c:v>
              </c:pt>
            </c:numLit>
          </c:yVal>
          <c:smooth val="0"/>
        </c:ser>
        <c:ser>
          <c:idx val="36"/>
          <c:order val="36"/>
          <c:marker>
            <c:symbol val="none"/>
          </c:marker>
          <c:xVal>
            <c:numLit>
              <c:formatCode>General</c:formatCode>
              <c:ptCount val="4"/>
              <c:pt idx="0">
                <c:v>39.365028381347656</c:v>
              </c:pt>
              <c:pt idx="1">
                <c:v>39.674617767333984</c:v>
              </c:pt>
              <c:pt idx="2">
                <c:v>39.674617767333984</c:v>
              </c:pt>
              <c:pt idx="3">
                <c:v>37.483509063720703</c:v>
              </c:pt>
            </c:numLit>
          </c:xVal>
          <c:yVal>
            <c:numLit>
              <c:formatCode>General</c:formatCode>
              <c:ptCount val="4"/>
              <c:pt idx="0">
                <c:v>150.6953125</c:v>
              </c:pt>
              <c:pt idx="1">
                <c:v>150.6953125</c:v>
              </c:pt>
              <c:pt idx="2">
                <c:v>134.8125</c:v>
              </c:pt>
              <c:pt idx="3">
                <c:v>134.8125</c:v>
              </c:pt>
            </c:numLit>
          </c:yVal>
          <c:smooth val="0"/>
        </c:ser>
        <c:ser>
          <c:idx val="37"/>
          <c:order val="37"/>
          <c:marker>
            <c:symbol val="none"/>
          </c:marker>
          <c:xVal>
            <c:numLit>
              <c:formatCode>General</c:formatCode>
              <c:ptCount val="4"/>
              <c:pt idx="0">
                <c:v>39.674617767333984</c:v>
              </c:pt>
              <c:pt idx="1">
                <c:v>41.356197357177734</c:v>
              </c:pt>
              <c:pt idx="2">
                <c:v>41.356197357177734</c:v>
              </c:pt>
              <c:pt idx="3">
                <c:v>37.647315979003906</c:v>
              </c:pt>
            </c:numLit>
          </c:xVal>
          <c:yVal>
            <c:numLit>
              <c:formatCode>General</c:formatCode>
              <c:ptCount val="4"/>
              <c:pt idx="0">
                <c:v>142.75390625</c:v>
              </c:pt>
              <c:pt idx="1">
                <c:v>142.75390625</c:v>
              </c:pt>
              <c:pt idx="2">
                <c:v>126</c:v>
              </c:pt>
              <c:pt idx="3">
                <c:v>126</c:v>
              </c:pt>
            </c:numLit>
          </c:yVal>
          <c:smooth val="0"/>
        </c:ser>
        <c:ser>
          <c:idx val="38"/>
          <c:order val="38"/>
          <c:marker>
            <c:symbol val="none"/>
          </c:marker>
          <c:xVal>
            <c:numLit>
              <c:formatCode>General</c:formatCode>
              <c:ptCount val="4"/>
              <c:pt idx="0">
                <c:v>41.356197357177734</c:v>
              </c:pt>
              <c:pt idx="1">
                <c:v>41.835124969482422</c:v>
              </c:pt>
              <c:pt idx="2">
                <c:v>41.835124969482422</c:v>
              </c:pt>
              <c:pt idx="3">
                <c:v>20.962711334228516</c:v>
              </c:pt>
            </c:numLit>
          </c:xVal>
          <c:yVal>
            <c:numLit>
              <c:formatCode>General</c:formatCode>
              <c:ptCount val="4"/>
              <c:pt idx="0">
                <c:v>134.376953125</c:v>
              </c:pt>
              <c:pt idx="1">
                <c:v>134.376953125</c:v>
              </c:pt>
              <c:pt idx="2">
                <c:v>122</c:v>
              </c:pt>
              <c:pt idx="3">
                <c:v>122</c:v>
              </c:pt>
            </c:numLit>
          </c:yVal>
          <c:smooth val="0"/>
        </c:ser>
        <c:ser>
          <c:idx val="39"/>
          <c:order val="39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Inovace pro efektivitu a životní prostředí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43.189373016357422</c:v>
              </c:pt>
              <c:pt idx="2">
                <c:v>43.189373016357422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99</c:v>
              </c:pt>
              <c:pt idx="1">
                <c:v>99</c:v>
              </c:pt>
              <c:pt idx="2">
                <c:v>97</c:v>
              </c:pt>
              <c:pt idx="3">
                <c:v>97</c:v>
              </c:pt>
            </c:numLit>
          </c:yVal>
          <c:smooth val="0"/>
        </c:ser>
        <c:ser>
          <c:idx val="40"/>
          <c:order val="40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SUSEN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NTIS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43.962112426757813</c:v>
              </c:pt>
              <c:pt idx="2">
                <c:v>43.962112426757813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117</c:v>
              </c:pt>
              <c:pt idx="1">
                <c:v>117</c:v>
              </c:pt>
              <c:pt idx="2">
                <c:v>115</c:v>
              </c:pt>
              <c:pt idx="3">
                <c:v>115</c:v>
              </c:pt>
            </c:numLit>
          </c:yVal>
          <c:smooth val="0"/>
        </c:ser>
        <c:ser>
          <c:idx val="41"/>
          <c:order val="4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CZ-OPENSCREEN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41.835124969482422</c:v>
              </c:pt>
              <c:pt idx="1">
                <c:v>44.459266662597656</c:v>
              </c:pt>
              <c:pt idx="2">
                <c:v>44.459266662597656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128.1884765625</c:v>
              </c:pt>
              <c:pt idx="1">
                <c:v>128.1884765625</c:v>
              </c:pt>
              <c:pt idx="2">
                <c:v>119</c:v>
              </c:pt>
              <c:pt idx="3">
                <c:v>119</c:v>
              </c:pt>
            </c:numLit>
          </c:yVal>
          <c:smooth val="0"/>
        </c:ser>
        <c:ser>
          <c:idx val="42"/>
          <c:order val="4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inovace a transfer technologií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29.987886428833008</c:v>
              </c:pt>
              <c:pt idx="1">
                <c:v>44.498268127441406</c:v>
              </c:pt>
              <c:pt idx="2">
                <c:v>44.498268127441406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112</c:v>
              </c:pt>
              <c:pt idx="1">
                <c:v>112</c:v>
              </c:pt>
              <c:pt idx="2">
                <c:v>109</c:v>
              </c:pt>
              <c:pt idx="3">
                <c:v>109</c:v>
              </c:pt>
            </c:numLit>
          </c:yVal>
          <c:smooth val="0"/>
        </c:ser>
        <c:ser>
          <c:idx val="43"/>
          <c:order val="43"/>
          <c:marker>
            <c:symbol val="none"/>
          </c:marker>
          <c:xVal>
            <c:numLit>
              <c:formatCode>General</c:formatCode>
              <c:ptCount val="4"/>
              <c:pt idx="0">
                <c:v>44.459266662597656</c:v>
              </c:pt>
              <c:pt idx="1">
                <c:v>44.924942016601563</c:v>
              </c:pt>
              <c:pt idx="2">
                <c:v>44.924942016601563</c:v>
              </c:pt>
              <c:pt idx="3">
                <c:v>43.962112426757813</c:v>
              </c:pt>
            </c:numLit>
          </c:xVal>
          <c:yVal>
            <c:numLit>
              <c:formatCode>General</c:formatCode>
              <c:ptCount val="4"/>
              <c:pt idx="0">
                <c:v>123.59423828125</c:v>
              </c:pt>
              <c:pt idx="1">
                <c:v>123.59423828125</c:v>
              </c:pt>
              <c:pt idx="2">
                <c:v>116</c:v>
              </c:pt>
              <c:pt idx="3">
                <c:v>116</c:v>
              </c:pt>
            </c:numLit>
          </c:yVal>
          <c:smooth val="0"/>
        </c:ser>
        <c:ser>
          <c:idx val="44"/>
          <c:order val="44"/>
          <c:marker>
            <c:symbol val="none"/>
          </c:marker>
          <c:xVal>
            <c:numLit>
              <c:formatCode>General</c:formatCode>
              <c:ptCount val="4"/>
              <c:pt idx="0">
                <c:v>44.924942016601563</c:v>
              </c:pt>
              <c:pt idx="1">
                <c:v>45.333816528320312</c:v>
              </c:pt>
              <c:pt idx="2">
                <c:v>45.333816528320312</c:v>
              </c:pt>
              <c:pt idx="3">
                <c:v>44.498268127441406</c:v>
              </c:pt>
            </c:numLit>
          </c:xVal>
          <c:yVal>
            <c:numLit>
              <c:formatCode>General</c:formatCode>
              <c:ptCount val="4"/>
              <c:pt idx="0">
                <c:v>119.797119140625</c:v>
              </c:pt>
              <c:pt idx="1">
                <c:v>119.797119140625</c:v>
              </c:pt>
              <c:pt idx="2">
                <c:v>110.5</c:v>
              </c:pt>
              <c:pt idx="3">
                <c:v>110.5</c:v>
              </c:pt>
            </c:numLit>
          </c:yVal>
          <c:smooth val="0"/>
        </c:ser>
        <c:ser>
          <c:idx val="45"/>
          <c:order val="4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AdMaS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UCEEB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45.350379943847656</c:v>
              </c:pt>
              <c:pt idx="2">
                <c:v>45.350379943847656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45</c:v>
              </c:pt>
              <c:pt idx="1">
                <c:v>45</c:v>
              </c:pt>
              <c:pt idx="2">
                <c:v>43</c:v>
              </c:pt>
              <c:pt idx="3">
                <c:v>43</c:v>
              </c:pt>
            </c:numLit>
          </c:yVal>
          <c:smooth val="0"/>
        </c:ser>
        <c:ser>
          <c:idx val="46"/>
          <c:order val="46"/>
          <c:marker>
            <c:symbol val="none"/>
          </c:marker>
          <c:xVal>
            <c:numLit>
              <c:formatCode>General</c:formatCode>
              <c:ptCount val="4"/>
              <c:pt idx="0">
                <c:v>45.333816528320312</c:v>
              </c:pt>
              <c:pt idx="1">
                <c:v>47.064308166503906</c:v>
              </c:pt>
              <c:pt idx="2">
                <c:v>47.064308166503906</c:v>
              </c:pt>
              <c:pt idx="3">
                <c:v>36.621841430664063</c:v>
              </c:pt>
            </c:numLit>
          </c:xVal>
          <c:yVal>
            <c:numLit>
              <c:formatCode>General</c:formatCode>
              <c:ptCount val="4"/>
              <c:pt idx="0">
                <c:v>115.1485595703125</c:v>
              </c:pt>
              <c:pt idx="1">
                <c:v>115.1485595703125</c:v>
              </c:pt>
              <c:pt idx="2">
                <c:v>102.75</c:v>
              </c:pt>
              <c:pt idx="3">
                <c:v>102.75</c:v>
              </c:pt>
            </c:numLit>
          </c:yVal>
          <c:smooth val="0"/>
        </c:ser>
        <c:ser>
          <c:idx val="47"/>
          <c:order val="47"/>
          <c:marker>
            <c:symbol val="none"/>
          </c:marker>
          <c:xVal>
            <c:numLit>
              <c:formatCode>General</c:formatCode>
              <c:ptCount val="4"/>
              <c:pt idx="0">
                <c:v>47.064308166503906</c:v>
              </c:pt>
              <c:pt idx="1">
                <c:v>48.483245849609375</c:v>
              </c:pt>
              <c:pt idx="2">
                <c:v>48.483245849609375</c:v>
              </c:pt>
              <c:pt idx="3">
                <c:v>43.189373016357422</c:v>
              </c:pt>
            </c:numLit>
          </c:xVal>
          <c:yVal>
            <c:numLit>
              <c:formatCode>General</c:formatCode>
              <c:ptCount val="4"/>
              <c:pt idx="0">
                <c:v>108.94927978515625</c:v>
              </c:pt>
              <c:pt idx="1">
                <c:v>108.94927978515625</c:v>
              </c:pt>
              <c:pt idx="2">
                <c:v>98</c:v>
              </c:pt>
              <c:pt idx="3">
                <c:v>98</c:v>
              </c:pt>
            </c:numLit>
          </c:yVal>
          <c:smooth val="0"/>
        </c:ser>
        <c:ser>
          <c:idx val="48"/>
          <c:order val="48"/>
          <c:marker>
            <c:symbol val="none"/>
          </c:marker>
          <c:xVal>
            <c:numLit>
              <c:formatCode>General</c:formatCode>
              <c:ptCount val="4"/>
              <c:pt idx="0">
                <c:v>48.483245849609375</c:v>
              </c:pt>
              <c:pt idx="1">
                <c:v>49.221866607666016</c:v>
              </c:pt>
              <c:pt idx="2">
                <c:v>49.221866607666016</c:v>
              </c:pt>
              <c:pt idx="3">
                <c:v>33.311229705810547</c:v>
              </c:pt>
            </c:numLit>
          </c:xVal>
          <c:yVal>
            <c:numLit>
              <c:formatCode>General</c:formatCode>
              <c:ptCount val="4"/>
              <c:pt idx="0">
                <c:v>103.47463989257812</c:v>
              </c:pt>
              <c:pt idx="1">
                <c:v>103.47463989257812</c:v>
              </c:pt>
              <c:pt idx="2">
                <c:v>90.25</c:v>
              </c:pt>
              <c:pt idx="3">
                <c:v>90.25</c:v>
              </c:pt>
            </c:numLit>
          </c:yVal>
          <c:smooth val="0"/>
        </c:ser>
        <c:ser>
          <c:idx val="49"/>
          <c:order val="4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Ovocnářský výzkumný institut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49.221866607666016</c:v>
              </c:pt>
              <c:pt idx="1">
                <c:v>49.392620086669922</c:v>
              </c:pt>
              <c:pt idx="2">
                <c:v>49.392620086669922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96.862319946289062</c:v>
              </c:pt>
              <c:pt idx="1">
                <c:v>96.862319946289062</c:v>
              </c:pt>
              <c:pt idx="2">
                <c:v>85</c:v>
              </c:pt>
              <c:pt idx="3">
                <c:v>85</c:v>
              </c:pt>
            </c:numLit>
          </c:yVal>
          <c:smooth val="0"/>
        </c:ser>
        <c:ser>
          <c:idx val="50"/>
          <c:order val="50"/>
          <c:marker>
            <c:symbol val="none"/>
          </c:marker>
          <c:xVal>
            <c:numLit>
              <c:formatCode>General</c:formatCode>
              <c:ptCount val="4"/>
              <c:pt idx="0">
                <c:v>49.392620086669922</c:v>
              </c:pt>
              <c:pt idx="1">
                <c:v>49.719570159912109</c:v>
              </c:pt>
              <c:pt idx="2">
                <c:v>49.719570159912109</c:v>
              </c:pt>
              <c:pt idx="3">
                <c:v>6.5610942840576172</c:v>
              </c:pt>
            </c:numLit>
          </c:xVal>
          <c:yVal>
            <c:numLit>
              <c:formatCode>General</c:formatCode>
              <c:ptCount val="4"/>
              <c:pt idx="0">
                <c:v>90.931159973144531</c:v>
              </c:pt>
              <c:pt idx="1">
                <c:v>90.931159973144531</c:v>
              </c:pt>
              <c:pt idx="2">
                <c:v>82</c:v>
              </c:pt>
              <c:pt idx="3">
                <c:v>82</c:v>
              </c:pt>
            </c:numLit>
          </c:yVal>
          <c:smooth val="0"/>
        </c:ser>
        <c:ser>
          <c:idx val="51"/>
          <c:order val="5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rozvoje strojírenského výzkumu Liberec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49.719570159912109</c:v>
              </c:pt>
              <c:pt idx="1">
                <c:v>49.741287231445313</c:v>
              </c:pt>
              <c:pt idx="2">
                <c:v>49.741287231445313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86.465576171875</c:v>
              </c:pt>
              <c:pt idx="1">
                <c:v>86.465576171875</c:v>
              </c:pt>
              <c:pt idx="2">
                <c:v>79</c:v>
              </c:pt>
              <c:pt idx="3">
                <c:v>79</c:v>
              </c:pt>
            </c:numLit>
          </c:yVal>
          <c:smooth val="0"/>
        </c:ser>
        <c:ser>
          <c:idx val="52"/>
          <c:order val="5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Dopravní VaV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49.741287231445313</c:v>
              </c:pt>
              <c:pt idx="1">
                <c:v>50.185005187988281</c:v>
              </c:pt>
              <c:pt idx="2">
                <c:v>50.185005187988281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82.7327880859375</c:v>
              </c:pt>
              <c:pt idx="1">
                <c:v>82.7327880859375</c:v>
              </c:pt>
              <c:pt idx="2">
                <c:v>77</c:v>
              </c:pt>
              <c:pt idx="3">
                <c:v>77</c:v>
              </c:pt>
            </c:numLit>
          </c:yVal>
          <c:smooth val="0"/>
        </c:ser>
        <c:ser>
          <c:idx val="53"/>
          <c:order val="5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28.895414352416992</c:v>
              </c:pt>
              <c:pt idx="1">
                <c:v>50.327812194824219</c:v>
              </c:pt>
              <c:pt idx="2">
                <c:v>50.327812194824219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68.75</c:v>
              </c:pt>
              <c:pt idx="1">
                <c:v>68.75</c:v>
              </c:pt>
              <c:pt idx="2">
                <c:v>65</c:v>
              </c:pt>
              <c:pt idx="3">
                <c:v>65</c:v>
              </c:pt>
            </c:numLit>
          </c:yVal>
          <c:smooth val="0"/>
        </c:ser>
        <c:ser>
          <c:idx val="54"/>
          <c:order val="5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CzechPolar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50.185005187988281</c:v>
              </c:pt>
              <c:pt idx="1">
                <c:v>52.770221710205078</c:v>
              </c:pt>
              <c:pt idx="2">
                <c:v>52.770221710205078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79.86639404296875</c:v>
              </c:pt>
              <c:pt idx="1">
                <c:v>79.86639404296875</c:v>
              </c:pt>
              <c:pt idx="2">
                <c:v>75</c:v>
              </c:pt>
              <c:pt idx="3">
                <c:v>75</c:v>
              </c:pt>
            </c:numLit>
          </c:yVal>
          <c:smooth val="0"/>
        </c:ser>
        <c:ser>
          <c:idx val="55"/>
          <c:order val="55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CEITEC – open access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SHARE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53.122501373291016</c:v>
              </c:pt>
              <c:pt idx="2">
                <c:v>53.122501373291016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</c:v>
              </c:pt>
              <c:pt idx="1">
                <c:v>17</c:v>
              </c:pt>
              <c:pt idx="2">
                <c:v>15</c:v>
              </c:pt>
              <c:pt idx="3">
                <c:v>15</c:v>
              </c:pt>
            </c:numLit>
          </c:yVal>
          <c:smooth val="0"/>
        </c:ser>
        <c:ser>
          <c:idx val="56"/>
          <c:order val="56"/>
          <c:marker>
            <c:symbol val="none"/>
          </c:marker>
          <c:xVal>
            <c:numLit>
              <c:formatCode>General</c:formatCode>
              <c:ptCount val="4"/>
              <c:pt idx="0">
                <c:v>52.770221710205078</c:v>
              </c:pt>
              <c:pt idx="1">
                <c:v>54.257999420166016</c:v>
              </c:pt>
              <c:pt idx="2">
                <c:v>54.257999420166016</c:v>
              </c:pt>
              <c:pt idx="3">
                <c:v>50.327812194824219</c:v>
              </c:pt>
            </c:numLit>
          </c:xVal>
          <c:yVal>
            <c:numLit>
              <c:formatCode>General</c:formatCode>
              <c:ptCount val="4"/>
              <c:pt idx="0">
                <c:v>77.433197021484375</c:v>
              </c:pt>
              <c:pt idx="1">
                <c:v>77.433197021484375</c:v>
              </c:pt>
              <c:pt idx="2">
                <c:v>66.875</c:v>
              </c:pt>
              <c:pt idx="3">
                <c:v>66.875</c:v>
              </c:pt>
            </c:numLit>
          </c:yVal>
          <c:smooth val="0"/>
        </c:ser>
        <c:ser>
          <c:idx val="57"/>
          <c:order val="5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ExAM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54.257999420166016</c:v>
              </c:pt>
              <c:pt idx="1">
                <c:v>54.648460388183594</c:v>
              </c:pt>
              <c:pt idx="2">
                <c:v>54.648460388183594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72.154098510742188</c:v>
              </c:pt>
              <c:pt idx="1">
                <c:v>72.154098510742188</c:v>
              </c:pt>
              <c:pt idx="2">
                <c:v>63</c:v>
              </c:pt>
              <c:pt idx="3">
                <c:v>63</c:v>
              </c:pt>
            </c:numLit>
          </c:yVal>
          <c:smooth val="0"/>
        </c:ser>
        <c:ser>
          <c:idx val="58"/>
          <c:order val="5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Unipetrol výzkumně vzdělávací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54.648460388183594</c:v>
              </c:pt>
              <c:pt idx="1">
                <c:v>55.887462615966797</c:v>
              </c:pt>
              <c:pt idx="2">
                <c:v>55.887462615966797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67.577049255371094</c:v>
              </c:pt>
              <c:pt idx="1">
                <c:v>67.577049255371094</c:v>
              </c:pt>
              <c:pt idx="2">
                <c:v>61</c:v>
              </c:pt>
              <c:pt idx="3">
                <c:v>61</c:v>
              </c:pt>
            </c:numLit>
          </c:yVal>
          <c:smooth val="0"/>
        </c:ser>
        <c:ser>
          <c:idx val="59"/>
          <c:order val="5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Informační zdroje pro medicínu a příbuzné obory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55.887462615966797</c:v>
              </c:pt>
              <c:pt idx="1">
                <c:v>56.228515625</c:v>
              </c:pt>
              <c:pt idx="2">
                <c:v>56.228515625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64.288528442382812</c:v>
              </c:pt>
              <c:pt idx="1">
                <c:v>64.288528442382812</c:v>
              </c:pt>
              <c:pt idx="2">
                <c:v>59</c:v>
              </c:pt>
              <c:pt idx="3">
                <c:v>59</c:v>
              </c:pt>
            </c:numLit>
          </c:yVal>
          <c:smooth val="0"/>
        </c:ser>
        <c:ser>
          <c:idx val="60"/>
          <c:order val="6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LINDAT-CLARIN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56.228515625</c:v>
              </c:pt>
              <c:pt idx="1">
                <c:v>56.577163696289063</c:v>
              </c:pt>
              <c:pt idx="2">
                <c:v>56.577163696289063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61.644264221191406</c:v>
              </c:pt>
              <c:pt idx="1">
                <c:v>61.644264221191406</c:v>
              </c:pt>
              <c:pt idx="2">
                <c:v>57</c:v>
              </c:pt>
              <c:pt idx="3">
                <c:v>57</c:v>
              </c:pt>
            </c:numLit>
          </c:yVal>
          <c:smooth val="0"/>
        </c:ser>
        <c:ser>
          <c:idx val="61"/>
          <c:order val="6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Zabezpečení účasti ČR v iniciativě PRACE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56.577163696289063</c:v>
              </c:pt>
              <c:pt idx="1">
                <c:v>56.651397705078125</c:v>
              </c:pt>
              <c:pt idx="2">
                <c:v>56.651397705078125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59.322132110595703</c:v>
              </c:pt>
              <c:pt idx="1">
                <c:v>59.322132110595703</c:v>
              </c:pt>
              <c:pt idx="2">
                <c:v>55</c:v>
              </c:pt>
              <c:pt idx="3">
                <c:v>55</c:v>
              </c:pt>
            </c:numLit>
          </c:yVal>
          <c:smooth val="0"/>
        </c:ser>
        <c:ser>
          <c:idx val="62"/>
          <c:order val="6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Regionální materiálově technologické výzkumné centrum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56.651397705078125</c:v>
              </c:pt>
              <c:pt idx="1">
                <c:v>58.246200561523438</c:v>
              </c:pt>
              <c:pt idx="2">
                <c:v>58.246200561523438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57.161064147949219</c:v>
              </c:pt>
              <c:pt idx="1">
                <c:v>57.161064147949219</c:v>
              </c:pt>
              <c:pt idx="2">
                <c:v>53</c:v>
              </c:pt>
              <c:pt idx="3">
                <c:v>53</c:v>
              </c:pt>
            </c:numLit>
          </c:yVal>
          <c:smooth val="0"/>
        </c:ser>
        <c:ser>
          <c:idx val="63"/>
          <c:order val="6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CzechGeo/EPOS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58.246200561523438</c:v>
              </c:pt>
              <c:pt idx="1">
                <c:v>58.593460083007813</c:v>
              </c:pt>
              <c:pt idx="2">
                <c:v>58.593460083007813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55.080532073974609</c:v>
              </c:pt>
              <c:pt idx="1">
                <c:v>55.080532073974609</c:v>
              </c:pt>
              <c:pt idx="2">
                <c:v>51</c:v>
              </c:pt>
              <c:pt idx="3">
                <c:v>51</c:v>
              </c:pt>
            </c:numLit>
          </c:yVal>
          <c:smooth val="0"/>
        </c:ser>
        <c:ser>
          <c:idx val="64"/>
          <c:order val="64"/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Van de Graaff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CANAM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0</c:v>
              </c:pt>
              <c:pt idx="1">
                <c:v>59.835525512695313</c:v>
              </c:pt>
              <c:pt idx="2">
                <c:v>59.835525512695313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171</c:v>
              </c:pt>
              <c:pt idx="1">
                <c:v>171</c:v>
              </c:pt>
              <c:pt idx="2">
                <c:v>169</c:v>
              </c:pt>
              <c:pt idx="3">
                <c:v>169</c:v>
              </c:pt>
            </c:numLit>
          </c:yVal>
          <c:smooth val="0"/>
        </c:ser>
        <c:ser>
          <c:idx val="65"/>
          <c:order val="65"/>
          <c:marker>
            <c:symbol val="none"/>
          </c:marker>
          <c:xVal>
            <c:numLit>
              <c:formatCode>General</c:formatCode>
              <c:ptCount val="4"/>
              <c:pt idx="0">
                <c:v>59.835525512695313</c:v>
              </c:pt>
              <c:pt idx="1">
                <c:v>60.155574798583984</c:v>
              </c:pt>
              <c:pt idx="2">
                <c:v>60.155574798583984</c:v>
              </c:pt>
              <c:pt idx="3">
                <c:v>58.593460083007813</c:v>
              </c:pt>
            </c:numLit>
          </c:xVal>
          <c:yVal>
            <c:numLit>
              <c:formatCode>General</c:formatCode>
              <c:ptCount val="4"/>
              <c:pt idx="0">
                <c:v>170</c:v>
              </c:pt>
              <c:pt idx="1">
                <c:v>170</c:v>
              </c:pt>
              <c:pt idx="2">
                <c:v>53.040267944335938</c:v>
              </c:pt>
              <c:pt idx="3">
                <c:v>53.040267944335938</c:v>
              </c:pt>
            </c:numLit>
          </c:yVal>
          <c:smooth val="0"/>
        </c:ser>
        <c:ser>
          <c:idx val="66"/>
          <c:order val="6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Infrafrontier-CZ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60.155574798583984</c:v>
              </c:pt>
              <c:pt idx="1">
                <c:v>60.285961151123047</c:v>
              </c:pt>
              <c:pt idx="2">
                <c:v>60.285961151123047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111.52013397216797</c:v>
              </c:pt>
              <c:pt idx="1">
                <c:v>111.52013397216797</c:v>
              </c:pt>
              <c:pt idx="2">
                <c:v>49</c:v>
              </c:pt>
              <c:pt idx="3">
                <c:v>49</c:v>
              </c:pt>
            </c:numLit>
          </c:yVal>
          <c:smooth val="0"/>
        </c:ser>
        <c:ser>
          <c:idx val="67"/>
          <c:order val="67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Biomedicínské centrum Lékařské fakulty v Plzni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60.285961151123047</c:v>
              </c:pt>
              <c:pt idx="1">
                <c:v>61.69329833984375</c:v>
              </c:pt>
              <c:pt idx="2">
                <c:v>61.69329833984375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80.260063171386719</c:v>
              </c:pt>
              <c:pt idx="1">
                <c:v>80.260063171386719</c:v>
              </c:pt>
              <c:pt idx="2">
                <c:v>47</c:v>
              </c:pt>
              <c:pt idx="3">
                <c:v>47</c:v>
              </c:pt>
            </c:numLit>
          </c:yVal>
          <c:smooth val="0"/>
        </c:ser>
        <c:ser>
          <c:idx val="68"/>
          <c:order val="68"/>
          <c:marker>
            <c:symbol val="none"/>
          </c:marker>
          <c:xVal>
            <c:numLit>
              <c:formatCode>General</c:formatCode>
              <c:ptCount val="4"/>
              <c:pt idx="0">
                <c:v>61.69329833984375</c:v>
              </c:pt>
              <c:pt idx="1">
                <c:v>62.637588500976563</c:v>
              </c:pt>
              <c:pt idx="2">
                <c:v>62.637588500976563</c:v>
              </c:pt>
              <c:pt idx="3">
                <c:v>45.350379943847656</c:v>
              </c:pt>
            </c:numLit>
          </c:xVal>
          <c:yVal>
            <c:numLit>
              <c:formatCode>General</c:formatCode>
              <c:ptCount val="4"/>
              <c:pt idx="0">
                <c:v>63.630031585693359</c:v>
              </c:pt>
              <c:pt idx="1">
                <c:v>63.630031585693359</c:v>
              </c:pt>
              <c:pt idx="2">
                <c:v>44</c:v>
              </c:pt>
              <c:pt idx="3">
                <c:v>44</c:v>
              </c:pt>
            </c:numLit>
          </c:yVal>
          <c:smooth val="0"/>
        </c:ser>
        <c:ser>
          <c:idx val="69"/>
          <c:order val="69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VAVINET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62.637588500976563</c:v>
              </c:pt>
              <c:pt idx="1">
                <c:v>64.611083984375</c:v>
              </c:pt>
              <c:pt idx="2">
                <c:v>64.611083984375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53.815017700195313</c:v>
              </c:pt>
              <c:pt idx="1">
                <c:v>53.815017700195313</c:v>
              </c:pt>
              <c:pt idx="2">
                <c:v>41</c:v>
              </c:pt>
              <c:pt idx="3">
                <c:v>41</c:v>
              </c:pt>
            </c:numLit>
          </c:yVal>
          <c:smooth val="0"/>
        </c:ser>
        <c:ser>
          <c:idx val="70"/>
          <c:order val="7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LSM/ULISSE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64.611083984375</c:v>
              </c:pt>
              <c:pt idx="1">
                <c:v>65.166778564453125</c:v>
              </c:pt>
              <c:pt idx="2">
                <c:v>65.166778564453125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47.407508850097656</c:v>
              </c:pt>
              <c:pt idx="1">
                <c:v>47.407508850097656</c:v>
              </c:pt>
              <c:pt idx="2">
                <c:v>39</c:v>
              </c:pt>
              <c:pt idx="3">
                <c:v>39</c:v>
              </c:pt>
            </c:numLit>
          </c:yVal>
          <c:smooth val="0"/>
        </c:ser>
        <c:ser>
          <c:idx val="71"/>
          <c:order val="71"/>
          <c:marker>
            <c:symbol val="none"/>
          </c:marker>
          <c:xVal>
            <c:numLit>
              <c:formatCode>General</c:formatCode>
              <c:ptCount val="4"/>
              <c:pt idx="0">
                <c:v>65.166778564453125</c:v>
              </c:pt>
              <c:pt idx="1">
                <c:v>65.332832336425781</c:v>
              </c:pt>
              <c:pt idx="2">
                <c:v>65.332832336425781</c:v>
              </c:pt>
              <c:pt idx="3">
                <c:v>8.8523159027099609</c:v>
              </c:pt>
            </c:numLit>
          </c:xVal>
          <c:yVal>
            <c:numLit>
              <c:formatCode>General</c:formatCode>
              <c:ptCount val="4"/>
              <c:pt idx="0">
                <c:v>43.203754425048828</c:v>
              </c:pt>
              <c:pt idx="1">
                <c:v>43.203754425048828</c:v>
              </c:pt>
              <c:pt idx="2">
                <c:v>36</c:v>
              </c:pt>
              <c:pt idx="3">
                <c:v>36</c:v>
              </c:pt>
            </c:numLit>
          </c:yVal>
          <c:smooth val="0"/>
        </c:ser>
        <c:ser>
          <c:idx val="72"/>
          <c:order val="72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FNUSA - ICRC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65.332832336425781</c:v>
              </c:pt>
              <c:pt idx="1">
                <c:v>65.860099792480469</c:v>
              </c:pt>
              <c:pt idx="2">
                <c:v>65.860099792480469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39.601875305175781</c:v>
              </c:pt>
              <c:pt idx="1">
                <c:v>39.601875305175781</c:v>
              </c:pt>
              <c:pt idx="2">
                <c:v>33</c:v>
              </c:pt>
              <c:pt idx="3">
                <c:v>33</c:v>
              </c:pt>
            </c:numLit>
          </c:yVal>
          <c:smooth val="0"/>
        </c:ser>
        <c:ser>
          <c:idx val="73"/>
          <c:order val="7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Jihočeské výzkumné centrum akvakultury a biodiverzity hydrocenóz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65.860099792480469</c:v>
              </c:pt>
              <c:pt idx="1">
                <c:v>65.956130981445312</c:v>
              </c:pt>
              <c:pt idx="2">
                <c:v>65.956130981445312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36.300937652587891</c:v>
              </c:pt>
              <c:pt idx="1">
                <c:v>36.300937652587891</c:v>
              </c:pt>
              <c:pt idx="2">
                <c:v>31</c:v>
              </c:pt>
              <c:pt idx="3">
                <c:v>31</c:v>
              </c:pt>
            </c:numLit>
          </c:yVal>
          <c:smooth val="0"/>
        </c:ser>
        <c:ser>
          <c:idx val="74"/>
          <c:order val="7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Národní ústav duševního zdraví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65.956130981445312</c:v>
              </c:pt>
              <c:pt idx="1">
                <c:v>67.949920654296875</c:v>
              </c:pt>
              <c:pt idx="2">
                <c:v>67.949920654296875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33.650470733642578</c:v>
              </c:pt>
              <c:pt idx="1">
                <c:v>33.650470733642578</c:v>
              </c:pt>
              <c:pt idx="2">
                <c:v>29</c:v>
              </c:pt>
              <c:pt idx="3">
                <c:v>29</c:v>
              </c:pt>
            </c:numLit>
          </c:yVal>
          <c:smooth val="0"/>
        </c:ser>
        <c:ser>
          <c:idx val="75"/>
          <c:order val="75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polymerních systémů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67.949920654296875</c:v>
              </c:pt>
              <c:pt idx="1">
                <c:v>68.969314575195313</c:v>
              </c:pt>
              <c:pt idx="2">
                <c:v>68.969314575195313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31.325235366821289</c:v>
              </c:pt>
              <c:pt idx="1">
                <c:v>31.325235366821289</c:v>
              </c:pt>
              <c:pt idx="2">
                <c:v>27</c:v>
              </c:pt>
              <c:pt idx="3">
                <c:v>27</c:v>
              </c:pt>
            </c:numLit>
          </c:yVal>
          <c:smooth val="0"/>
        </c:ser>
        <c:ser>
          <c:idx val="76"/>
          <c:order val="76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CZERA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53.122501373291016</c:v>
              </c:pt>
              <c:pt idx="1">
                <c:v>70.158554077148438</c:v>
              </c:pt>
              <c:pt idx="2">
                <c:v>70.158554077148438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16</c:v>
              </c:pt>
              <c:pt idx="1">
                <c:v>16</c:v>
              </c:pt>
              <c:pt idx="2">
                <c:v>13</c:v>
              </c:pt>
              <c:pt idx="3">
                <c:v>13</c:v>
              </c:pt>
            </c:numLit>
          </c:yVal>
          <c:smooth val="0"/>
        </c:ser>
        <c:ser>
          <c:idx val="77"/>
          <c:order val="77"/>
          <c:marker>
            <c:symbol val="none"/>
          </c:marker>
          <c:xVal>
            <c:numLit>
              <c:formatCode>General</c:formatCode>
              <c:ptCount val="4"/>
              <c:pt idx="0">
                <c:v>68.969314575195313</c:v>
              </c:pt>
              <c:pt idx="1">
                <c:v>70.662773132324219</c:v>
              </c:pt>
              <c:pt idx="2">
                <c:v>70.662773132324219</c:v>
              </c:pt>
              <c:pt idx="3">
                <c:v>33.911651611328125</c:v>
              </c:pt>
            </c:numLit>
          </c:xVal>
          <c:yVal>
            <c:numLit>
              <c:formatCode>General</c:formatCode>
              <c:ptCount val="4"/>
              <c:pt idx="0">
                <c:v>29.162616729736328</c:v>
              </c:pt>
              <c:pt idx="1">
                <c:v>29.162616729736328</c:v>
              </c:pt>
              <c:pt idx="2">
                <c:v>22.5</c:v>
              </c:pt>
              <c:pt idx="3">
                <c:v>22.5</c:v>
              </c:pt>
            </c:numLit>
          </c:yVal>
          <c:smooth val="0"/>
        </c:ser>
        <c:ser>
          <c:idx val="78"/>
          <c:order val="78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excelence Telč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70.662773132324219</c:v>
              </c:pt>
              <c:pt idx="1">
                <c:v>71.118972778320312</c:v>
              </c:pt>
              <c:pt idx="2">
                <c:v>71.118972778320312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25.831308364868164</c:v>
              </c:pt>
              <c:pt idx="1">
                <c:v>25.831308364868164</c:v>
              </c:pt>
              <c:pt idx="2">
                <c:v>19</c:v>
              </c:pt>
              <c:pt idx="3">
                <c:v>19</c:v>
              </c:pt>
            </c:numLit>
          </c:yVal>
          <c:smooth val="0"/>
        </c:ser>
        <c:ser>
          <c:idx val="79"/>
          <c:order val="79"/>
          <c:marker>
            <c:symbol val="none"/>
          </c:marker>
          <c:xVal>
            <c:numLit>
              <c:formatCode>General</c:formatCode>
              <c:ptCount val="4"/>
              <c:pt idx="0">
                <c:v>71.118972778320312</c:v>
              </c:pt>
              <c:pt idx="1">
                <c:v>71.640899658203125</c:v>
              </c:pt>
              <c:pt idx="2">
                <c:v>71.640899658203125</c:v>
              </c:pt>
              <c:pt idx="3">
                <c:v>70.158554077148438</c:v>
              </c:pt>
            </c:numLit>
          </c:xVal>
          <c:yVal>
            <c:numLit>
              <c:formatCode>General</c:formatCode>
              <c:ptCount val="4"/>
              <c:pt idx="0">
                <c:v>22.415655136108398</c:v>
              </c:pt>
              <c:pt idx="1">
                <c:v>22.415655136108398</c:v>
              </c:pt>
              <c:pt idx="2">
                <c:v>14.5</c:v>
              </c:pt>
              <c:pt idx="3">
                <c:v>14.5</c:v>
              </c:pt>
            </c:numLit>
          </c:yVal>
          <c:smooth val="0"/>
        </c:ser>
        <c:ser>
          <c:idx val="80"/>
          <c:order val="80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Český národní korpus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71.640899658203125</c:v>
              </c:pt>
              <c:pt idx="1">
                <c:v>77.579444885253906</c:v>
              </c:pt>
              <c:pt idx="2">
                <c:v>77.579444885253906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18.457826614379883</c:v>
              </c:pt>
              <c:pt idx="1">
                <c:v>18.457826614379883</c:v>
              </c:pt>
              <c:pt idx="2">
                <c:v>11</c:v>
              </c:pt>
              <c:pt idx="3">
                <c:v>11</c:v>
              </c:pt>
            </c:numLit>
          </c:yVal>
          <c:smooth val="0"/>
        </c:ser>
        <c:ser>
          <c:idx val="81"/>
          <c:order val="81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Centrum pro apl. mikrobiologii a imunologii ve veterinární medicíne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77.579444885253906</c:v>
              </c:pt>
              <c:pt idx="1">
                <c:v>84.322669982910156</c:v>
              </c:pt>
              <c:pt idx="2">
                <c:v>84.322669982910156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14.728913307189941</c:v>
              </c:pt>
              <c:pt idx="1">
                <c:v>14.728913307189941</c:v>
              </c:pt>
              <c:pt idx="2">
                <c:v>9</c:v>
              </c:pt>
              <c:pt idx="3">
                <c:v>9</c:v>
              </c:pt>
            </c:numLit>
          </c:yVal>
          <c:smooth val="0"/>
        </c:ser>
        <c:ser>
          <c:idx val="82"/>
          <c:order val="82"/>
          <c:marker>
            <c:symbol val="none"/>
          </c:marker>
          <c:xVal>
            <c:numLit>
              <c:formatCode>General</c:formatCode>
              <c:ptCount val="4"/>
              <c:pt idx="0">
                <c:v>84.322669982910156</c:v>
              </c:pt>
              <c:pt idx="1">
                <c:v>97.470115661621094</c:v>
              </c:pt>
              <c:pt idx="2">
                <c:v>97.470115661621094</c:v>
              </c:pt>
              <c:pt idx="3">
                <c:v>9.3101139068603516</c:v>
              </c:pt>
            </c:numLit>
          </c:xVal>
          <c:yVal>
            <c:numLit>
              <c:formatCode>General</c:formatCode>
              <c:ptCount val="4"/>
              <c:pt idx="0">
                <c:v>11.864457130432129</c:v>
              </c:pt>
              <c:pt idx="1">
                <c:v>11.864457130432129</c:v>
              </c:pt>
              <c:pt idx="2">
                <c:v>6</c:v>
              </c:pt>
              <c:pt idx="3">
                <c:v>6</c:v>
              </c:pt>
            </c:numLit>
          </c:yVal>
          <c:smooth val="0"/>
        </c:ser>
        <c:ser>
          <c:idx val="83"/>
          <c:order val="83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Bibliografie dějin Českých zemí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97.470115661621094</c:v>
              </c:pt>
              <c:pt idx="1">
                <c:v>101.90507507324219</c:v>
              </c:pt>
              <c:pt idx="2">
                <c:v>101.90507507324219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8.9322280883789063</c:v>
              </c:pt>
              <c:pt idx="1">
                <c:v>8.9322280883789063</c:v>
              </c:pt>
              <c:pt idx="2">
                <c:v>3</c:v>
              </c:pt>
              <c:pt idx="3">
                <c:v>3</c:v>
              </c:pt>
            </c:numLit>
          </c:yVal>
          <c:smooth val="0"/>
        </c:ser>
        <c:ser>
          <c:idx val="84"/>
          <c:order val="84"/>
          <c:marker>
            <c:symbol val="none"/>
          </c:marker>
          <c:dLbls>
            <c:dLbl>
              <c:idx val="3"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cs-CZ"/>
                      <a:t>Aerodynamické tunely</a:t>
                    </a:r>
                  </a:p>
                </c:rich>
              </c:tx>
              <c:spPr/>
              <c:dLblPos val="l"/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Lit>
              <c:formatCode>General</c:formatCode>
              <c:ptCount val="4"/>
              <c:pt idx="0">
                <c:v>101.90507507324219</c:v>
              </c:pt>
              <c:pt idx="1">
                <c:v>102.19467163085937</c:v>
              </c:pt>
              <c:pt idx="2">
                <c:v>102.19467163085937</c:v>
              </c:pt>
              <c:pt idx="3">
                <c:v>0</c:v>
              </c:pt>
            </c:numLit>
          </c:xVal>
          <c:yVal>
            <c:numLit>
              <c:formatCode>General</c:formatCode>
              <c:ptCount val="4"/>
              <c:pt idx="0">
                <c:v>5.9661140441894531</c:v>
              </c:pt>
              <c:pt idx="1">
                <c:v>5.9661140441894531</c:v>
              </c:pt>
              <c:pt idx="2">
                <c:v>1</c:v>
              </c:pt>
              <c:pt idx="3">
                <c:v>1</c:v>
              </c:pt>
            </c:numLit>
          </c:yVal>
          <c:smooth val="0"/>
        </c:ser>
        <c:ser>
          <c:idx val="85"/>
          <c:order val="85"/>
          <c:marker>
            <c:symbol val="none"/>
          </c:marker>
          <c:xVal>
            <c:numLit>
              <c:formatCode>General</c:formatCode>
              <c:ptCount val="2"/>
              <c:pt idx="0">
                <c:v>102.19467163085937</c:v>
              </c:pt>
              <c:pt idx="1">
                <c:v>112.41413879394531</c:v>
              </c:pt>
            </c:numLit>
          </c:xVal>
          <c:yVal>
            <c:numLit>
              <c:formatCode>General</c:formatCode>
              <c:ptCount val="2"/>
              <c:pt idx="0">
                <c:v>3.4830570220947266</c:v>
              </c:pt>
              <c:pt idx="1">
                <c:v>3.4830570220947266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07840"/>
        <c:axId val="99917824"/>
      </c:scatterChart>
      <c:valAx>
        <c:axId val="99907840"/>
        <c:scaling>
          <c:orientation val="minMax"/>
          <c:max val="112.41414073454958"/>
          <c:min val="0"/>
        </c:scaling>
        <c:delete val="0"/>
        <c:axPos val="b"/>
        <c:numFmt formatCode="0" sourceLinked="0"/>
        <c:majorTickMark val="out"/>
        <c:minorTickMark val="out"/>
        <c:tickLblPos val="nextTo"/>
        <c:crossAx val="99917824"/>
        <c:crosses val="autoZero"/>
        <c:crossBetween val="midCat"/>
        <c:majorUnit val="112.41414073454958"/>
        <c:minorUnit val="28.103535183637394"/>
      </c:valAx>
      <c:valAx>
        <c:axId val="99917824"/>
        <c:scaling>
          <c:orientation val="minMax"/>
          <c:max val="17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9907840"/>
        <c:crosses val="autoZero"/>
        <c:crossBetween val="midCat"/>
        <c:majorUnit val="20"/>
        <c:minorUnit val="4"/>
      </c:valAx>
    </c:plotArea>
    <c:plotVisOnly val="1"/>
    <c:dispBlanksAs val="gap"/>
    <c:showDLblsOverMax val="0"/>
  </c:chart>
  <c:txPr>
    <a:bodyPr/>
    <a:lstStyle/>
    <a:p>
      <a:pPr>
        <a:defRPr sz="800"/>
      </a:pPr>
      <a:endParaRPr lang="cs-CZ"/>
    </a:p>
  </c:txPr>
  <c:printSettings>
    <c:headerFooter/>
    <c:pageMargins b="0.78740157499999996" l="0.7" r="0.7" t="0.78740157499999996" header="0.3" footer="0.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19049</xdr:colOff>
      <xdr:row>3</xdr:row>
      <xdr:rowOff>142875</xdr:rowOff>
    </xdr:from>
    <xdr:to>
      <xdr:col>40</xdr:col>
      <xdr:colOff>7724</xdr:colOff>
      <xdr:row>64</xdr:row>
      <xdr:rowOff>44450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67</xdr:row>
      <xdr:rowOff>28575</xdr:rowOff>
    </xdr:from>
    <xdr:to>
      <xdr:col>37</xdr:col>
      <xdr:colOff>379200</xdr:colOff>
      <xdr:row>110</xdr:row>
      <xdr:rowOff>149225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113</xdr:row>
      <xdr:rowOff>28575</xdr:rowOff>
    </xdr:from>
    <xdr:to>
      <xdr:col>37</xdr:col>
      <xdr:colOff>379200</xdr:colOff>
      <xdr:row>218</xdr:row>
      <xdr:rowOff>44450</xdr:rowOff>
    </xdr:to>
    <xdr:graphicFrame macro="">
      <xdr:nvGraphicFramePr>
        <xdr:cNvPr id="4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126</xdr:col>
      <xdr:colOff>0</xdr:colOff>
      <xdr:row>5</xdr:row>
      <xdr:rowOff>28575</xdr:rowOff>
    </xdr:from>
    <xdr:to>
      <xdr:col>149</xdr:col>
      <xdr:colOff>379200</xdr:colOff>
      <xdr:row>65</xdr:row>
      <xdr:rowOff>92075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126</xdr:col>
      <xdr:colOff>0</xdr:colOff>
      <xdr:row>68</xdr:row>
      <xdr:rowOff>28575</xdr:rowOff>
    </xdr:from>
    <xdr:to>
      <xdr:col>149</xdr:col>
      <xdr:colOff>379200</xdr:colOff>
      <xdr:row>173</xdr:row>
      <xdr:rowOff>44450</xdr:rowOff>
    </xdr:to>
    <xdr:graphicFrame macro="">
      <xdr:nvGraphicFramePr>
        <xdr:cNvPr id="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7" zoomScale="90" zoomScaleNormal="90" workbookViewId="0">
      <selection activeCell="DV61" sqref="DV61"/>
    </sheetView>
  </sheetViews>
  <sheetFormatPr defaultRowHeight="12.75" x14ac:dyDescent="0.2"/>
  <cols>
    <col min="1" max="1" width="50.7109375" style="1" customWidth="1"/>
    <col min="2" max="2" width="18.7109375" style="1" customWidth="1"/>
    <col min="3" max="16" width="3.7109375" style="1" customWidth="1"/>
    <col min="17" max="17" width="11" style="1" bestFit="1" customWidth="1"/>
    <col min="18" max="16384" width="9.140625" style="1"/>
  </cols>
  <sheetData>
    <row r="1" spans="1:19" x14ac:dyDescent="0.2">
      <c r="A1" s="43" t="s">
        <v>333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x14ac:dyDescent="0.2">
      <c r="A2" s="44" t="s">
        <v>319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4" spans="1:19" ht="222.75" x14ac:dyDescent="0.2">
      <c r="C4" s="38" t="s">
        <v>302</v>
      </c>
      <c r="D4" s="38" t="s">
        <v>303</v>
      </c>
      <c r="E4" s="38" t="s">
        <v>304</v>
      </c>
      <c r="F4" s="38" t="s">
        <v>305</v>
      </c>
      <c r="G4" s="38" t="s">
        <v>306</v>
      </c>
      <c r="H4" s="38" t="s">
        <v>307</v>
      </c>
      <c r="I4" s="38" t="s">
        <v>308</v>
      </c>
      <c r="J4" s="38" t="s">
        <v>309</v>
      </c>
      <c r="K4" s="38" t="s">
        <v>310</v>
      </c>
      <c r="L4" s="38" t="s">
        <v>311</v>
      </c>
      <c r="M4" s="38" t="s">
        <v>312</v>
      </c>
      <c r="N4" s="38" t="s">
        <v>313</v>
      </c>
      <c r="O4" s="38" t="s">
        <v>314</v>
      </c>
      <c r="P4" s="38" t="s">
        <v>315</v>
      </c>
    </row>
    <row r="5" spans="1:19" x14ac:dyDescent="0.2">
      <c r="A5" s="42" t="s">
        <v>316</v>
      </c>
      <c r="B5" s="30" t="s">
        <v>321</v>
      </c>
      <c r="C5" s="1" t="s">
        <v>155</v>
      </c>
      <c r="D5" s="1" t="s">
        <v>101</v>
      </c>
      <c r="E5" s="1" t="s">
        <v>202</v>
      </c>
      <c r="F5" s="1" t="s">
        <v>199</v>
      </c>
      <c r="G5" s="1" t="s">
        <v>114</v>
      </c>
      <c r="H5" s="1" t="s">
        <v>117</v>
      </c>
      <c r="I5" s="1" t="s">
        <v>203</v>
      </c>
      <c r="J5" s="1" t="s">
        <v>191</v>
      </c>
      <c r="K5" s="1" t="s">
        <v>129</v>
      </c>
      <c r="L5" s="1" t="s">
        <v>131</v>
      </c>
      <c r="M5" s="1" t="s">
        <v>135</v>
      </c>
      <c r="N5" s="1" t="s">
        <v>182</v>
      </c>
      <c r="O5" s="1" t="s">
        <v>148</v>
      </c>
      <c r="P5" s="1" t="s">
        <v>162</v>
      </c>
      <c r="Q5" s="1" t="s">
        <v>286</v>
      </c>
    </row>
    <row r="6" spans="1:19" x14ac:dyDescent="0.2">
      <c r="A6" s="1" t="s">
        <v>256</v>
      </c>
      <c r="B6" s="1" t="s">
        <v>219</v>
      </c>
      <c r="O6" s="1">
        <v>1</v>
      </c>
      <c r="Q6" s="39">
        <f t="shared" ref="Q6:Q17" si="0">SUM(C6:P6)</f>
        <v>1</v>
      </c>
    </row>
    <row r="7" spans="1:19" x14ac:dyDescent="0.2">
      <c r="A7" s="1" t="s">
        <v>258</v>
      </c>
      <c r="B7" s="1" t="s">
        <v>220</v>
      </c>
      <c r="P7" s="1">
        <v>1</v>
      </c>
      <c r="Q7" s="39">
        <f t="shared" si="0"/>
        <v>1</v>
      </c>
    </row>
    <row r="8" spans="1:19" x14ac:dyDescent="0.2">
      <c r="A8" s="1" t="s">
        <v>259</v>
      </c>
      <c r="B8" s="1" t="s">
        <v>221</v>
      </c>
      <c r="L8" s="1">
        <v>1</v>
      </c>
      <c r="Q8" s="39">
        <f t="shared" si="0"/>
        <v>1</v>
      </c>
    </row>
    <row r="9" spans="1:19" x14ac:dyDescent="0.2">
      <c r="A9" s="1" t="s">
        <v>260</v>
      </c>
      <c r="B9" s="1" t="s">
        <v>222</v>
      </c>
      <c r="N9" s="1">
        <v>126</v>
      </c>
      <c r="Q9" s="39">
        <f t="shared" si="0"/>
        <v>126</v>
      </c>
    </row>
    <row r="10" spans="1:19" x14ac:dyDescent="0.2">
      <c r="A10" s="1" t="s">
        <v>261</v>
      </c>
      <c r="B10" s="1" t="s">
        <v>223</v>
      </c>
      <c r="D10" s="1">
        <v>171</v>
      </c>
      <c r="Q10" s="39">
        <f t="shared" si="0"/>
        <v>171</v>
      </c>
    </row>
    <row r="11" spans="1:19" x14ac:dyDescent="0.2">
      <c r="A11" s="1" t="s">
        <v>262</v>
      </c>
      <c r="B11" s="1" t="s">
        <v>224</v>
      </c>
      <c r="K11" s="1">
        <v>1</v>
      </c>
      <c r="Q11" s="39">
        <f t="shared" si="0"/>
        <v>1</v>
      </c>
    </row>
    <row r="12" spans="1:19" x14ac:dyDescent="0.2">
      <c r="A12" s="1" t="s">
        <v>263</v>
      </c>
      <c r="B12" s="1" t="s">
        <v>225</v>
      </c>
      <c r="H12" s="1">
        <v>2</v>
      </c>
      <c r="Q12" s="39">
        <f t="shared" si="0"/>
        <v>2</v>
      </c>
    </row>
    <row r="13" spans="1:19" x14ac:dyDescent="0.2">
      <c r="A13" s="1" t="s">
        <v>264</v>
      </c>
      <c r="B13" s="1" t="s">
        <v>226</v>
      </c>
      <c r="G13" s="1">
        <v>1</v>
      </c>
      <c r="I13" s="1">
        <v>1</v>
      </c>
      <c r="J13" s="1">
        <v>2</v>
      </c>
      <c r="Q13" s="39">
        <f t="shared" si="0"/>
        <v>4</v>
      </c>
    </row>
    <row r="14" spans="1:19" x14ac:dyDescent="0.2">
      <c r="A14" s="1" t="s">
        <v>265</v>
      </c>
      <c r="B14" s="1" t="s">
        <v>227</v>
      </c>
      <c r="F14" s="1">
        <v>1</v>
      </c>
      <c r="M14" s="1">
        <v>2</v>
      </c>
      <c r="Q14" s="39">
        <f t="shared" si="0"/>
        <v>3</v>
      </c>
    </row>
    <row r="15" spans="1:19" x14ac:dyDescent="0.2">
      <c r="A15" s="1" t="s">
        <v>266</v>
      </c>
      <c r="B15" s="1" t="s">
        <v>229</v>
      </c>
      <c r="D15" s="1">
        <v>1</v>
      </c>
      <c r="Q15" s="39">
        <f t="shared" si="0"/>
        <v>1</v>
      </c>
    </row>
    <row r="16" spans="1:19" x14ac:dyDescent="0.2">
      <c r="A16" s="1" t="s">
        <v>267</v>
      </c>
      <c r="B16" s="1" t="s">
        <v>230</v>
      </c>
      <c r="C16" s="1">
        <v>12</v>
      </c>
      <c r="Q16" s="39">
        <f t="shared" si="0"/>
        <v>12</v>
      </c>
    </row>
    <row r="17" spans="1:17" x14ac:dyDescent="0.2">
      <c r="A17" s="1" t="s">
        <v>269</v>
      </c>
      <c r="B17" s="1" t="s">
        <v>232</v>
      </c>
      <c r="C17" s="40"/>
      <c r="D17" s="40"/>
      <c r="E17" s="40">
        <v>1</v>
      </c>
      <c r="F17" s="40"/>
      <c r="G17" s="40"/>
      <c r="H17" s="40"/>
      <c r="I17" s="40"/>
      <c r="J17" s="40"/>
      <c r="K17" s="40"/>
      <c r="L17" s="40"/>
      <c r="M17" s="40"/>
      <c r="N17" s="40"/>
      <c r="O17" s="40">
        <v>4</v>
      </c>
      <c r="P17" s="40"/>
      <c r="Q17" s="39">
        <f t="shared" si="0"/>
        <v>5</v>
      </c>
    </row>
    <row r="20" spans="1:17" x14ac:dyDescent="0.2">
      <c r="A20" s="42" t="s">
        <v>317</v>
      </c>
      <c r="B20" s="30" t="s">
        <v>321</v>
      </c>
      <c r="C20" s="1" t="s">
        <v>100</v>
      </c>
      <c r="D20" s="1" t="s">
        <v>156</v>
      </c>
      <c r="E20" s="1" t="s">
        <v>202</v>
      </c>
      <c r="F20" s="1" t="s">
        <v>198</v>
      </c>
      <c r="G20" s="1" t="s">
        <v>114</v>
      </c>
      <c r="H20" s="1" t="s">
        <v>117</v>
      </c>
      <c r="I20" s="1" t="s">
        <v>203</v>
      </c>
      <c r="J20" s="1" t="s">
        <v>191</v>
      </c>
      <c r="K20" s="1" t="s">
        <v>129</v>
      </c>
      <c r="L20" s="1" t="s">
        <v>131</v>
      </c>
      <c r="M20" s="1" t="s">
        <v>135</v>
      </c>
      <c r="N20" s="1" t="s">
        <v>182</v>
      </c>
      <c r="O20" s="1" t="s">
        <v>148</v>
      </c>
      <c r="P20" s="1" t="s">
        <v>173</v>
      </c>
      <c r="Q20" s="1" t="s">
        <v>286</v>
      </c>
    </row>
    <row r="21" spans="1:17" x14ac:dyDescent="0.2">
      <c r="A21" s="1" t="s">
        <v>256</v>
      </c>
      <c r="B21" s="1" t="s">
        <v>219</v>
      </c>
      <c r="C21" s="41" t="str">
        <f>IF(C6&gt;0,C6/$Q6*100,"")</f>
        <v/>
      </c>
      <c r="D21" s="41" t="str">
        <f t="shared" ref="D21:Q21" si="1">IF(D6&gt;0,D6/$Q6*100,"")</f>
        <v/>
      </c>
      <c r="E21" s="41" t="str">
        <f t="shared" si="1"/>
        <v/>
      </c>
      <c r="F21" s="41" t="str">
        <f t="shared" si="1"/>
        <v/>
      </c>
      <c r="G21" s="41" t="str">
        <f t="shared" si="1"/>
        <v/>
      </c>
      <c r="H21" s="41" t="str">
        <f t="shared" si="1"/>
        <v/>
      </c>
      <c r="I21" s="41" t="str">
        <f t="shared" si="1"/>
        <v/>
      </c>
      <c r="J21" s="41" t="str">
        <f t="shared" si="1"/>
        <v/>
      </c>
      <c r="K21" s="41" t="str">
        <f t="shared" si="1"/>
        <v/>
      </c>
      <c r="L21" s="41" t="str">
        <f t="shared" si="1"/>
        <v/>
      </c>
      <c r="M21" s="41" t="str">
        <f t="shared" si="1"/>
        <v/>
      </c>
      <c r="N21" s="41" t="str">
        <f t="shared" si="1"/>
        <v/>
      </c>
      <c r="O21" s="41">
        <f t="shared" si="1"/>
        <v>100</v>
      </c>
      <c r="P21" s="41" t="str">
        <f t="shared" si="1"/>
        <v/>
      </c>
      <c r="Q21" s="41">
        <f t="shared" si="1"/>
        <v>100</v>
      </c>
    </row>
    <row r="22" spans="1:17" x14ac:dyDescent="0.2">
      <c r="A22" s="1" t="s">
        <v>258</v>
      </c>
      <c r="B22" s="1" t="s">
        <v>220</v>
      </c>
      <c r="C22" s="41" t="str">
        <f t="shared" ref="C22:Q32" si="2">IF(C7&gt;0,C7/$Q7*100,"")</f>
        <v/>
      </c>
      <c r="D22" s="41" t="str">
        <f t="shared" si="2"/>
        <v/>
      </c>
      <c r="E22" s="41" t="str">
        <f t="shared" si="2"/>
        <v/>
      </c>
      <c r="F22" s="41" t="str">
        <f t="shared" si="2"/>
        <v/>
      </c>
      <c r="G22" s="41" t="str">
        <f t="shared" si="2"/>
        <v/>
      </c>
      <c r="H22" s="41" t="str">
        <f t="shared" si="2"/>
        <v/>
      </c>
      <c r="I22" s="41" t="str">
        <f t="shared" si="2"/>
        <v/>
      </c>
      <c r="J22" s="41" t="str">
        <f t="shared" si="2"/>
        <v/>
      </c>
      <c r="K22" s="41" t="str">
        <f t="shared" si="2"/>
        <v/>
      </c>
      <c r="L22" s="41" t="str">
        <f t="shared" si="2"/>
        <v/>
      </c>
      <c r="M22" s="41" t="str">
        <f t="shared" si="2"/>
        <v/>
      </c>
      <c r="N22" s="41" t="str">
        <f t="shared" si="2"/>
        <v/>
      </c>
      <c r="O22" s="41" t="str">
        <f t="shared" si="2"/>
        <v/>
      </c>
      <c r="P22" s="41">
        <f t="shared" si="2"/>
        <v>100</v>
      </c>
      <c r="Q22" s="41">
        <f t="shared" si="2"/>
        <v>100</v>
      </c>
    </row>
    <row r="23" spans="1:17" x14ac:dyDescent="0.2">
      <c r="A23" s="1" t="s">
        <v>259</v>
      </c>
      <c r="B23" s="1" t="s">
        <v>221</v>
      </c>
      <c r="C23" s="41" t="str">
        <f t="shared" si="2"/>
        <v/>
      </c>
      <c r="D23" s="41" t="str">
        <f t="shared" si="2"/>
        <v/>
      </c>
      <c r="E23" s="41" t="str">
        <f t="shared" si="2"/>
        <v/>
      </c>
      <c r="F23" s="41" t="str">
        <f t="shared" si="2"/>
        <v/>
      </c>
      <c r="G23" s="41" t="str">
        <f t="shared" si="2"/>
        <v/>
      </c>
      <c r="H23" s="41" t="str">
        <f t="shared" si="2"/>
        <v/>
      </c>
      <c r="I23" s="41" t="str">
        <f t="shared" si="2"/>
        <v/>
      </c>
      <c r="J23" s="41" t="str">
        <f t="shared" si="2"/>
        <v/>
      </c>
      <c r="K23" s="41" t="str">
        <f t="shared" si="2"/>
        <v/>
      </c>
      <c r="L23" s="41">
        <f t="shared" si="2"/>
        <v>100</v>
      </c>
      <c r="M23" s="41" t="str">
        <f t="shared" si="2"/>
        <v/>
      </c>
      <c r="N23" s="41" t="str">
        <f t="shared" si="2"/>
        <v/>
      </c>
      <c r="O23" s="41" t="str">
        <f t="shared" si="2"/>
        <v/>
      </c>
      <c r="P23" s="41" t="str">
        <f t="shared" si="2"/>
        <v/>
      </c>
      <c r="Q23" s="41">
        <f t="shared" si="2"/>
        <v>100</v>
      </c>
    </row>
    <row r="24" spans="1:17" x14ac:dyDescent="0.2">
      <c r="A24" s="1" t="s">
        <v>260</v>
      </c>
      <c r="B24" s="1" t="s">
        <v>222</v>
      </c>
      <c r="C24" s="41" t="str">
        <f t="shared" si="2"/>
        <v/>
      </c>
      <c r="D24" s="41" t="str">
        <f t="shared" si="2"/>
        <v/>
      </c>
      <c r="E24" s="41" t="str">
        <f t="shared" si="2"/>
        <v/>
      </c>
      <c r="F24" s="41" t="str">
        <f t="shared" si="2"/>
        <v/>
      </c>
      <c r="G24" s="41" t="str">
        <f t="shared" si="2"/>
        <v/>
      </c>
      <c r="H24" s="41" t="str">
        <f t="shared" si="2"/>
        <v/>
      </c>
      <c r="I24" s="41" t="str">
        <f t="shared" si="2"/>
        <v/>
      </c>
      <c r="J24" s="41" t="str">
        <f t="shared" si="2"/>
        <v/>
      </c>
      <c r="K24" s="41" t="str">
        <f t="shared" si="2"/>
        <v/>
      </c>
      <c r="L24" s="41" t="str">
        <f t="shared" si="2"/>
        <v/>
      </c>
      <c r="M24" s="41" t="str">
        <f t="shared" si="2"/>
        <v/>
      </c>
      <c r="N24" s="41">
        <f t="shared" si="2"/>
        <v>100</v>
      </c>
      <c r="O24" s="41" t="str">
        <f t="shared" si="2"/>
        <v/>
      </c>
      <c r="P24" s="41" t="str">
        <f t="shared" si="2"/>
        <v/>
      </c>
      <c r="Q24" s="41">
        <f t="shared" si="2"/>
        <v>100</v>
      </c>
    </row>
    <row r="25" spans="1:17" x14ac:dyDescent="0.2">
      <c r="A25" s="1" t="s">
        <v>261</v>
      </c>
      <c r="B25" s="1" t="s">
        <v>223</v>
      </c>
      <c r="C25" s="41" t="str">
        <f t="shared" si="2"/>
        <v/>
      </c>
      <c r="D25" s="41">
        <f t="shared" si="2"/>
        <v>100</v>
      </c>
      <c r="E25" s="41" t="str">
        <f t="shared" si="2"/>
        <v/>
      </c>
      <c r="F25" s="41" t="str">
        <f t="shared" si="2"/>
        <v/>
      </c>
      <c r="G25" s="41" t="str">
        <f t="shared" si="2"/>
        <v/>
      </c>
      <c r="H25" s="41" t="str">
        <f t="shared" si="2"/>
        <v/>
      </c>
      <c r="I25" s="41" t="str">
        <f t="shared" si="2"/>
        <v/>
      </c>
      <c r="J25" s="41" t="str">
        <f t="shared" si="2"/>
        <v/>
      </c>
      <c r="K25" s="41" t="str">
        <f t="shared" si="2"/>
        <v/>
      </c>
      <c r="L25" s="41" t="str">
        <f t="shared" si="2"/>
        <v/>
      </c>
      <c r="M25" s="41" t="str">
        <f t="shared" si="2"/>
        <v/>
      </c>
      <c r="N25" s="41" t="str">
        <f t="shared" si="2"/>
        <v/>
      </c>
      <c r="O25" s="41" t="str">
        <f t="shared" si="2"/>
        <v/>
      </c>
      <c r="P25" s="41" t="str">
        <f t="shared" si="2"/>
        <v/>
      </c>
      <c r="Q25" s="41">
        <f t="shared" si="2"/>
        <v>100</v>
      </c>
    </row>
    <row r="26" spans="1:17" x14ac:dyDescent="0.2">
      <c r="A26" s="1" t="s">
        <v>262</v>
      </c>
      <c r="B26" s="1" t="s">
        <v>224</v>
      </c>
      <c r="C26" s="41" t="str">
        <f t="shared" si="2"/>
        <v/>
      </c>
      <c r="D26" s="41" t="str">
        <f t="shared" si="2"/>
        <v/>
      </c>
      <c r="E26" s="41" t="str">
        <f t="shared" si="2"/>
        <v/>
      </c>
      <c r="F26" s="41" t="str">
        <f t="shared" si="2"/>
        <v/>
      </c>
      <c r="G26" s="41" t="str">
        <f t="shared" si="2"/>
        <v/>
      </c>
      <c r="H26" s="41" t="str">
        <f t="shared" si="2"/>
        <v/>
      </c>
      <c r="I26" s="41" t="str">
        <f t="shared" si="2"/>
        <v/>
      </c>
      <c r="J26" s="41" t="str">
        <f t="shared" si="2"/>
        <v/>
      </c>
      <c r="K26" s="41">
        <f t="shared" si="2"/>
        <v>100</v>
      </c>
      <c r="L26" s="41" t="str">
        <f t="shared" si="2"/>
        <v/>
      </c>
      <c r="M26" s="41" t="str">
        <f t="shared" si="2"/>
        <v/>
      </c>
      <c r="N26" s="41" t="str">
        <f t="shared" si="2"/>
        <v/>
      </c>
      <c r="O26" s="41" t="str">
        <f t="shared" si="2"/>
        <v/>
      </c>
      <c r="P26" s="41" t="str">
        <f t="shared" si="2"/>
        <v/>
      </c>
      <c r="Q26" s="41">
        <f t="shared" si="2"/>
        <v>100</v>
      </c>
    </row>
    <row r="27" spans="1:17" x14ac:dyDescent="0.2">
      <c r="A27" s="1" t="s">
        <v>263</v>
      </c>
      <c r="B27" s="1" t="s">
        <v>225</v>
      </c>
      <c r="C27" s="41" t="str">
        <f t="shared" si="2"/>
        <v/>
      </c>
      <c r="D27" s="41" t="str">
        <f t="shared" si="2"/>
        <v/>
      </c>
      <c r="E27" s="41" t="str">
        <f t="shared" si="2"/>
        <v/>
      </c>
      <c r="F27" s="41" t="str">
        <f t="shared" si="2"/>
        <v/>
      </c>
      <c r="G27" s="41" t="str">
        <f t="shared" si="2"/>
        <v/>
      </c>
      <c r="H27" s="41">
        <f t="shared" si="2"/>
        <v>100</v>
      </c>
      <c r="I27" s="41" t="str">
        <f t="shared" si="2"/>
        <v/>
      </c>
      <c r="J27" s="41" t="str">
        <f t="shared" si="2"/>
        <v/>
      </c>
      <c r="K27" s="41" t="str">
        <f t="shared" si="2"/>
        <v/>
      </c>
      <c r="L27" s="41" t="str">
        <f t="shared" si="2"/>
        <v/>
      </c>
      <c r="M27" s="41" t="str">
        <f t="shared" si="2"/>
        <v/>
      </c>
      <c r="N27" s="41" t="str">
        <f t="shared" si="2"/>
        <v/>
      </c>
      <c r="O27" s="41" t="str">
        <f t="shared" si="2"/>
        <v/>
      </c>
      <c r="P27" s="41" t="str">
        <f t="shared" si="2"/>
        <v/>
      </c>
      <c r="Q27" s="41">
        <f t="shared" si="2"/>
        <v>100</v>
      </c>
    </row>
    <row r="28" spans="1:17" x14ac:dyDescent="0.2">
      <c r="A28" s="1" t="s">
        <v>264</v>
      </c>
      <c r="B28" s="1" t="s">
        <v>226</v>
      </c>
      <c r="C28" s="41" t="str">
        <f t="shared" si="2"/>
        <v/>
      </c>
      <c r="D28" s="41" t="str">
        <f t="shared" si="2"/>
        <v/>
      </c>
      <c r="E28" s="41" t="str">
        <f t="shared" si="2"/>
        <v/>
      </c>
      <c r="F28" s="41" t="str">
        <f t="shared" si="2"/>
        <v/>
      </c>
      <c r="G28" s="41">
        <f t="shared" si="2"/>
        <v>25</v>
      </c>
      <c r="H28" s="41" t="str">
        <f t="shared" si="2"/>
        <v/>
      </c>
      <c r="I28" s="41">
        <f t="shared" si="2"/>
        <v>25</v>
      </c>
      <c r="J28" s="41">
        <f t="shared" si="2"/>
        <v>50</v>
      </c>
      <c r="K28" s="41" t="str">
        <f t="shared" si="2"/>
        <v/>
      </c>
      <c r="L28" s="41" t="str">
        <f t="shared" si="2"/>
        <v/>
      </c>
      <c r="M28" s="41" t="str">
        <f t="shared" si="2"/>
        <v/>
      </c>
      <c r="N28" s="41" t="str">
        <f t="shared" si="2"/>
        <v/>
      </c>
      <c r="O28" s="41" t="str">
        <f t="shared" si="2"/>
        <v/>
      </c>
      <c r="P28" s="41" t="str">
        <f t="shared" si="2"/>
        <v/>
      </c>
      <c r="Q28" s="41">
        <f t="shared" si="2"/>
        <v>100</v>
      </c>
    </row>
    <row r="29" spans="1:17" x14ac:dyDescent="0.2">
      <c r="A29" s="1" t="s">
        <v>265</v>
      </c>
      <c r="B29" s="1" t="s">
        <v>227</v>
      </c>
      <c r="C29" s="41" t="str">
        <f t="shared" si="2"/>
        <v/>
      </c>
      <c r="D29" s="41" t="str">
        <f t="shared" si="2"/>
        <v/>
      </c>
      <c r="E29" s="41" t="str">
        <f t="shared" si="2"/>
        <v/>
      </c>
      <c r="F29" s="41">
        <f t="shared" si="2"/>
        <v>33.333333333333329</v>
      </c>
      <c r="G29" s="41" t="str">
        <f t="shared" si="2"/>
        <v/>
      </c>
      <c r="H29" s="41" t="str">
        <f t="shared" si="2"/>
        <v/>
      </c>
      <c r="I29" s="41" t="str">
        <f t="shared" si="2"/>
        <v/>
      </c>
      <c r="J29" s="41" t="str">
        <f t="shared" si="2"/>
        <v/>
      </c>
      <c r="K29" s="41" t="str">
        <f t="shared" si="2"/>
        <v/>
      </c>
      <c r="L29" s="41" t="str">
        <f t="shared" si="2"/>
        <v/>
      </c>
      <c r="M29" s="41">
        <f t="shared" si="2"/>
        <v>66.666666666666657</v>
      </c>
      <c r="N29" s="41" t="str">
        <f t="shared" si="2"/>
        <v/>
      </c>
      <c r="O29" s="41" t="str">
        <f t="shared" si="2"/>
        <v/>
      </c>
      <c r="P29" s="41" t="str">
        <f t="shared" si="2"/>
        <v/>
      </c>
      <c r="Q29" s="41">
        <f t="shared" si="2"/>
        <v>100</v>
      </c>
    </row>
    <row r="30" spans="1:17" x14ac:dyDescent="0.2">
      <c r="A30" s="1" t="s">
        <v>266</v>
      </c>
      <c r="B30" s="1" t="s">
        <v>229</v>
      </c>
      <c r="C30" s="41" t="str">
        <f t="shared" si="2"/>
        <v/>
      </c>
      <c r="D30" s="41">
        <f t="shared" si="2"/>
        <v>100</v>
      </c>
      <c r="E30" s="41" t="str">
        <f t="shared" si="2"/>
        <v/>
      </c>
      <c r="F30" s="41" t="str">
        <f t="shared" si="2"/>
        <v/>
      </c>
      <c r="G30" s="41" t="str">
        <f t="shared" si="2"/>
        <v/>
      </c>
      <c r="H30" s="41" t="str">
        <f t="shared" si="2"/>
        <v/>
      </c>
      <c r="I30" s="41" t="str">
        <f t="shared" si="2"/>
        <v/>
      </c>
      <c r="J30" s="41" t="str">
        <f t="shared" si="2"/>
        <v/>
      </c>
      <c r="K30" s="41" t="str">
        <f t="shared" si="2"/>
        <v/>
      </c>
      <c r="L30" s="41" t="str">
        <f t="shared" si="2"/>
        <v/>
      </c>
      <c r="M30" s="41" t="str">
        <f t="shared" si="2"/>
        <v/>
      </c>
      <c r="N30" s="41" t="str">
        <f t="shared" si="2"/>
        <v/>
      </c>
      <c r="O30" s="41" t="str">
        <f t="shared" si="2"/>
        <v/>
      </c>
      <c r="P30" s="41" t="str">
        <f t="shared" si="2"/>
        <v/>
      </c>
      <c r="Q30" s="41">
        <f t="shared" si="2"/>
        <v>100</v>
      </c>
    </row>
    <row r="31" spans="1:17" x14ac:dyDescent="0.2">
      <c r="A31" s="1" t="s">
        <v>267</v>
      </c>
      <c r="B31" s="1" t="s">
        <v>230</v>
      </c>
      <c r="C31" s="41">
        <f t="shared" si="2"/>
        <v>100</v>
      </c>
      <c r="D31" s="41" t="str">
        <f t="shared" si="2"/>
        <v/>
      </c>
      <c r="E31" s="41" t="str">
        <f t="shared" si="2"/>
        <v/>
      </c>
      <c r="F31" s="41" t="str">
        <f t="shared" si="2"/>
        <v/>
      </c>
      <c r="G31" s="41" t="str">
        <f t="shared" si="2"/>
        <v/>
      </c>
      <c r="H31" s="41" t="str">
        <f t="shared" si="2"/>
        <v/>
      </c>
      <c r="I31" s="41" t="str">
        <f t="shared" si="2"/>
        <v/>
      </c>
      <c r="J31" s="41" t="str">
        <f t="shared" si="2"/>
        <v/>
      </c>
      <c r="K31" s="41" t="str">
        <f t="shared" si="2"/>
        <v/>
      </c>
      <c r="L31" s="41" t="str">
        <f t="shared" si="2"/>
        <v/>
      </c>
      <c r="M31" s="41" t="str">
        <f t="shared" si="2"/>
        <v/>
      </c>
      <c r="N31" s="41" t="str">
        <f t="shared" si="2"/>
        <v/>
      </c>
      <c r="O31" s="41" t="str">
        <f t="shared" si="2"/>
        <v/>
      </c>
      <c r="P31" s="41" t="str">
        <f t="shared" si="2"/>
        <v/>
      </c>
      <c r="Q31" s="41">
        <f t="shared" si="2"/>
        <v>100</v>
      </c>
    </row>
    <row r="32" spans="1:17" x14ac:dyDescent="0.2">
      <c r="A32" s="1" t="s">
        <v>269</v>
      </c>
      <c r="B32" s="1" t="s">
        <v>232</v>
      </c>
      <c r="C32" s="41" t="str">
        <f t="shared" si="2"/>
        <v/>
      </c>
      <c r="D32" s="41" t="str">
        <f t="shared" si="2"/>
        <v/>
      </c>
      <c r="E32" s="41">
        <f t="shared" si="2"/>
        <v>20</v>
      </c>
      <c r="F32" s="41" t="str">
        <f t="shared" si="2"/>
        <v/>
      </c>
      <c r="G32" s="41" t="str">
        <f t="shared" si="2"/>
        <v/>
      </c>
      <c r="H32" s="41" t="str">
        <f t="shared" si="2"/>
        <v/>
      </c>
      <c r="I32" s="41" t="str">
        <f t="shared" si="2"/>
        <v/>
      </c>
      <c r="J32" s="41" t="str">
        <f t="shared" si="2"/>
        <v/>
      </c>
      <c r="K32" s="41" t="str">
        <f t="shared" si="2"/>
        <v/>
      </c>
      <c r="L32" s="41" t="str">
        <f t="shared" si="2"/>
        <v/>
      </c>
      <c r="M32" s="41" t="str">
        <f t="shared" si="2"/>
        <v/>
      </c>
      <c r="N32" s="41" t="str">
        <f t="shared" si="2"/>
        <v/>
      </c>
      <c r="O32" s="41">
        <f t="shared" si="2"/>
        <v>80</v>
      </c>
      <c r="P32" s="41" t="str">
        <f t="shared" si="2"/>
        <v/>
      </c>
      <c r="Q32" s="41">
        <f t="shared" si="2"/>
        <v>100</v>
      </c>
    </row>
  </sheetData>
  <mergeCells count="2">
    <mergeCell ref="A1:S1"/>
    <mergeCell ref="A2:S2"/>
  </mergeCells>
  <conditionalFormatting sqref="C21:Q32">
    <cfRule type="colorScale" priority="1">
      <colorScale>
        <cfvo type="num" val="0"/>
        <cfvo type="num" val="100"/>
        <color rgb="FFFCFCFF"/>
        <color rgb="FF00B050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8"/>
  <sheetViews>
    <sheetView zoomScale="90" zoomScaleNormal="90" workbookViewId="0">
      <selection activeCell="DV61" sqref="DV61"/>
    </sheetView>
  </sheetViews>
  <sheetFormatPr defaultRowHeight="12.75" x14ac:dyDescent="0.2"/>
  <cols>
    <col min="1" max="1" width="32.7109375" style="5" customWidth="1"/>
    <col min="2" max="2" width="16.7109375" style="5" customWidth="1"/>
    <col min="3" max="124" width="4.7109375" customWidth="1"/>
    <col min="125" max="125" width="6.85546875" bestFit="1" customWidth="1"/>
  </cols>
  <sheetData>
    <row r="1" spans="1:125" s="5" customFormat="1" x14ac:dyDescent="0.2">
      <c r="A1" s="43" t="s">
        <v>332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</row>
    <row r="2" spans="1:125" s="5" customFormat="1" x14ac:dyDescent="0.2">
      <c r="A2" s="44" t="s">
        <v>319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</row>
    <row r="3" spans="1:125" s="5" customFormat="1" x14ac:dyDescent="0.2"/>
    <row r="4" spans="1:125" x14ac:dyDescent="0.2">
      <c r="A4" s="3" t="s">
        <v>320</v>
      </c>
      <c r="B4" s="3" t="s">
        <v>321</v>
      </c>
      <c r="C4" s="8" t="s">
        <v>98</v>
      </c>
      <c r="D4" s="8" t="s">
        <v>197</v>
      </c>
      <c r="E4" s="8" t="s">
        <v>99</v>
      </c>
      <c r="F4" s="8" t="s">
        <v>284</v>
      </c>
      <c r="G4" s="8" t="s">
        <v>155</v>
      </c>
      <c r="H4" s="8" t="s">
        <v>100</v>
      </c>
      <c r="I4" s="8" t="s">
        <v>206</v>
      </c>
      <c r="J4" s="8" t="s">
        <v>156</v>
      </c>
      <c r="K4" s="8" t="s">
        <v>101</v>
      </c>
      <c r="L4" s="8" t="s">
        <v>102</v>
      </c>
      <c r="M4" s="8" t="s">
        <v>200</v>
      </c>
      <c r="N4" s="8" t="s">
        <v>195</v>
      </c>
      <c r="O4" s="8" t="s">
        <v>103</v>
      </c>
      <c r="P4" s="8" t="s">
        <v>209</v>
      </c>
      <c r="Q4" s="8" t="s">
        <v>202</v>
      </c>
      <c r="R4" s="8" t="s">
        <v>185</v>
      </c>
      <c r="S4" s="8" t="s">
        <v>157</v>
      </c>
      <c r="T4" s="8" t="s">
        <v>158</v>
      </c>
      <c r="U4" s="8" t="s">
        <v>104</v>
      </c>
      <c r="V4" s="8" t="s">
        <v>105</v>
      </c>
      <c r="W4" s="8" t="s">
        <v>201</v>
      </c>
      <c r="X4" s="8" t="s">
        <v>106</v>
      </c>
      <c r="Y4" s="8" t="s">
        <v>198</v>
      </c>
      <c r="Z4" s="8" t="s">
        <v>199</v>
      </c>
      <c r="AA4" s="8" t="s">
        <v>107</v>
      </c>
      <c r="AB4" s="8" t="s">
        <v>207</v>
      </c>
      <c r="AC4" s="8" t="s">
        <v>108</v>
      </c>
      <c r="AD4" s="8" t="s">
        <v>159</v>
      </c>
      <c r="AE4" s="8" t="s">
        <v>174</v>
      </c>
      <c r="AF4" s="8" t="s">
        <v>176</v>
      </c>
      <c r="AG4" s="8" t="s">
        <v>212</v>
      </c>
      <c r="AH4" s="8" t="s">
        <v>109</v>
      </c>
      <c r="AI4" s="8" t="s">
        <v>177</v>
      </c>
      <c r="AJ4" s="8" t="s">
        <v>110</v>
      </c>
      <c r="AK4" s="8" t="s">
        <v>111</v>
      </c>
      <c r="AL4" s="8" t="s">
        <v>112</v>
      </c>
      <c r="AM4" s="8" t="s">
        <v>113</v>
      </c>
      <c r="AN4" s="8" t="s">
        <v>114</v>
      </c>
      <c r="AO4" s="8" t="s">
        <v>115</v>
      </c>
      <c r="AP4" s="8" t="s">
        <v>160</v>
      </c>
      <c r="AQ4" s="8" t="s">
        <v>116</v>
      </c>
      <c r="AR4" s="8" t="s">
        <v>117</v>
      </c>
      <c r="AS4" s="8" t="s">
        <v>203</v>
      </c>
      <c r="AT4" s="8" t="s">
        <v>118</v>
      </c>
      <c r="AU4" s="8" t="s">
        <v>204</v>
      </c>
      <c r="AV4" s="8" t="s">
        <v>119</v>
      </c>
      <c r="AW4" s="8" t="s">
        <v>191</v>
      </c>
      <c r="AX4" s="8" t="s">
        <v>192</v>
      </c>
      <c r="AY4" s="8" t="s">
        <v>120</v>
      </c>
      <c r="AZ4" s="8" t="s">
        <v>121</v>
      </c>
      <c r="BA4" s="8" t="s">
        <v>122</v>
      </c>
      <c r="BB4" s="8" t="s">
        <v>193</v>
      </c>
      <c r="BC4" s="8" t="s">
        <v>183</v>
      </c>
      <c r="BD4" s="8" t="s">
        <v>123</v>
      </c>
      <c r="BE4" s="8" t="s">
        <v>194</v>
      </c>
      <c r="BF4" s="8" t="s">
        <v>124</v>
      </c>
      <c r="BG4" s="8" t="s">
        <v>125</v>
      </c>
      <c r="BH4" s="8" t="s">
        <v>126</v>
      </c>
      <c r="BI4" s="8" t="s">
        <v>127</v>
      </c>
      <c r="BJ4" s="8" t="s">
        <v>128</v>
      </c>
      <c r="BK4" s="8" t="s">
        <v>129</v>
      </c>
      <c r="BL4" s="8" t="s">
        <v>130</v>
      </c>
      <c r="BM4" s="8" t="s">
        <v>131</v>
      </c>
      <c r="BN4" s="8" t="s">
        <v>132</v>
      </c>
      <c r="BO4" s="8" t="s">
        <v>133</v>
      </c>
      <c r="BP4" s="8" t="s">
        <v>186</v>
      </c>
      <c r="BQ4" s="8" t="s">
        <v>134</v>
      </c>
      <c r="BR4" s="8" t="s">
        <v>135</v>
      </c>
      <c r="BS4" s="8" t="s">
        <v>136</v>
      </c>
      <c r="BT4" s="8" t="s">
        <v>137</v>
      </c>
      <c r="BU4" s="8" t="s">
        <v>187</v>
      </c>
      <c r="BV4" s="8" t="s">
        <v>138</v>
      </c>
      <c r="BW4" s="8" t="s">
        <v>188</v>
      </c>
      <c r="BX4" s="8" t="s">
        <v>139</v>
      </c>
      <c r="BY4" s="8" t="s">
        <v>140</v>
      </c>
      <c r="BZ4" s="8" t="s">
        <v>208</v>
      </c>
      <c r="CA4" s="8" t="s">
        <v>141</v>
      </c>
      <c r="CB4" s="8" t="s">
        <v>142</v>
      </c>
      <c r="CC4" s="8" t="s">
        <v>189</v>
      </c>
      <c r="CD4" s="8" t="s">
        <v>143</v>
      </c>
      <c r="CE4" s="8" t="s">
        <v>214</v>
      </c>
      <c r="CF4" s="8" t="s">
        <v>144</v>
      </c>
      <c r="CG4" s="8" t="s">
        <v>145</v>
      </c>
      <c r="CH4" s="8" t="s">
        <v>178</v>
      </c>
      <c r="CI4" s="8" t="s">
        <v>215</v>
      </c>
      <c r="CJ4" s="8" t="s">
        <v>179</v>
      </c>
      <c r="CK4" s="8" t="s">
        <v>217</v>
      </c>
      <c r="CL4" s="8" t="s">
        <v>180</v>
      </c>
      <c r="CM4" s="8" t="s">
        <v>181</v>
      </c>
      <c r="CN4" s="8" t="s">
        <v>210</v>
      </c>
      <c r="CO4" s="8" t="s">
        <v>175</v>
      </c>
      <c r="CP4" s="8" t="s">
        <v>211</v>
      </c>
      <c r="CQ4" s="8" t="s">
        <v>146</v>
      </c>
      <c r="CR4" s="8" t="s">
        <v>190</v>
      </c>
      <c r="CS4" s="8" t="s">
        <v>147</v>
      </c>
      <c r="CT4" s="8" t="s">
        <v>182</v>
      </c>
      <c r="CU4" s="8" t="s">
        <v>216</v>
      </c>
      <c r="CV4" s="8" t="s">
        <v>148</v>
      </c>
      <c r="CW4" s="8" t="s">
        <v>149</v>
      </c>
      <c r="CX4" s="8" t="s">
        <v>150</v>
      </c>
      <c r="CY4" s="8" t="s">
        <v>151</v>
      </c>
      <c r="CZ4" s="8" t="s">
        <v>152</v>
      </c>
      <c r="DA4" s="8" t="s">
        <v>161</v>
      </c>
      <c r="DB4" s="8" t="s">
        <v>162</v>
      </c>
      <c r="DC4" s="8" t="s">
        <v>163</v>
      </c>
      <c r="DD4" s="8" t="s">
        <v>164</v>
      </c>
      <c r="DE4" s="8" t="s">
        <v>165</v>
      </c>
      <c r="DF4" s="8" t="s">
        <v>166</v>
      </c>
      <c r="DG4" s="8" t="s">
        <v>167</v>
      </c>
      <c r="DH4" s="8" t="s">
        <v>168</v>
      </c>
      <c r="DI4" s="8" t="s">
        <v>196</v>
      </c>
      <c r="DJ4" s="8" t="s">
        <v>184</v>
      </c>
      <c r="DK4" s="8" t="s">
        <v>205</v>
      </c>
      <c r="DL4" s="8" t="s">
        <v>169</v>
      </c>
      <c r="DM4" s="8" t="s">
        <v>170</v>
      </c>
      <c r="DN4" s="8" t="s">
        <v>171</v>
      </c>
      <c r="DO4" s="8" t="s">
        <v>153</v>
      </c>
      <c r="DP4" s="8" t="s">
        <v>172</v>
      </c>
      <c r="DQ4" s="8" t="s">
        <v>173</v>
      </c>
      <c r="DR4" s="8" t="s">
        <v>285</v>
      </c>
      <c r="DS4" s="8" t="s">
        <v>213</v>
      </c>
      <c r="DT4" s="8" t="s">
        <v>154</v>
      </c>
      <c r="DU4" s="3" t="s">
        <v>287</v>
      </c>
    </row>
    <row r="5" spans="1:125" x14ac:dyDescent="0.2">
      <c r="A5" s="34" t="s">
        <v>255</v>
      </c>
      <c r="B5" s="34" t="s">
        <v>218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>
        <v>1</v>
      </c>
      <c r="Y5" s="9"/>
      <c r="Z5" s="9">
        <v>3</v>
      </c>
      <c r="AA5" s="9"/>
      <c r="AB5" s="9"/>
      <c r="AC5" s="9"/>
      <c r="AD5" s="9"/>
      <c r="AE5" s="9"/>
      <c r="AF5" s="9">
        <v>473</v>
      </c>
      <c r="AG5" s="9">
        <v>1</v>
      </c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36">
        <v>478</v>
      </c>
    </row>
    <row r="6" spans="1:125" x14ac:dyDescent="0.2">
      <c r="A6" s="34" t="s">
        <v>256</v>
      </c>
      <c r="B6" s="34" t="s">
        <v>219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>
        <v>3</v>
      </c>
      <c r="DC6" s="9"/>
      <c r="DD6" s="9"/>
      <c r="DE6" s="9"/>
      <c r="DF6" s="9"/>
      <c r="DG6" s="9"/>
      <c r="DH6" s="9">
        <v>1</v>
      </c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36">
        <v>4</v>
      </c>
    </row>
    <row r="7" spans="1:125" x14ac:dyDescent="0.2">
      <c r="A7" s="34" t="s">
        <v>257</v>
      </c>
      <c r="B7" s="34" t="s">
        <v>220</v>
      </c>
      <c r="C7" s="9"/>
      <c r="D7" s="9"/>
      <c r="E7" s="9"/>
      <c r="F7" s="9"/>
      <c r="G7" s="9"/>
      <c r="H7" s="9"/>
      <c r="I7" s="9"/>
      <c r="J7" s="9">
        <v>24</v>
      </c>
      <c r="K7" s="9"/>
      <c r="L7" s="9"/>
      <c r="M7" s="9"/>
      <c r="N7" s="9"/>
      <c r="O7" s="9"/>
      <c r="P7" s="9"/>
      <c r="Q7" s="9"/>
      <c r="R7" s="9"/>
      <c r="S7" s="9"/>
      <c r="T7" s="9"/>
      <c r="U7" s="9">
        <v>1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36">
        <v>25</v>
      </c>
    </row>
    <row r="8" spans="1:125" x14ac:dyDescent="0.2">
      <c r="A8" s="34" t="s">
        <v>258</v>
      </c>
      <c r="B8" s="34" t="s">
        <v>221</v>
      </c>
      <c r="C8" s="9"/>
      <c r="D8" s="9">
        <v>1</v>
      </c>
      <c r="E8" s="9"/>
      <c r="F8" s="9"/>
      <c r="G8" s="9"/>
      <c r="H8" s="9"/>
      <c r="I8" s="9"/>
      <c r="J8" s="9"/>
      <c r="K8" s="9"/>
      <c r="L8" s="9"/>
      <c r="M8" s="9"/>
      <c r="N8" s="9"/>
      <c r="O8" s="9">
        <v>1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>
        <v>2</v>
      </c>
      <c r="AJ8" s="9">
        <v>5</v>
      </c>
      <c r="AK8" s="9">
        <v>36</v>
      </c>
      <c r="AL8" s="9"/>
      <c r="AM8" s="9">
        <v>101</v>
      </c>
      <c r="AN8" s="9">
        <v>1</v>
      </c>
      <c r="AO8" s="9"/>
      <c r="AP8" s="9"/>
      <c r="AQ8" s="9"/>
      <c r="AR8" s="9">
        <v>1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>
        <v>1</v>
      </c>
      <c r="BE8" s="9"/>
      <c r="BF8" s="9">
        <v>4</v>
      </c>
      <c r="BG8" s="9">
        <v>17</v>
      </c>
      <c r="BH8" s="9">
        <v>10</v>
      </c>
      <c r="BI8" s="9">
        <v>4</v>
      </c>
      <c r="BJ8" s="9">
        <v>2</v>
      </c>
      <c r="BK8" s="9">
        <v>1</v>
      </c>
      <c r="BL8" s="9"/>
      <c r="BM8" s="9"/>
      <c r="BN8" s="9">
        <v>2</v>
      </c>
      <c r="BO8" s="9">
        <v>4</v>
      </c>
      <c r="BP8" s="9">
        <v>16</v>
      </c>
      <c r="BQ8" s="9">
        <v>4</v>
      </c>
      <c r="BR8" s="9">
        <v>177</v>
      </c>
      <c r="BS8" s="9">
        <v>55</v>
      </c>
      <c r="BT8" s="9">
        <v>2</v>
      </c>
      <c r="BU8" s="9">
        <v>14</v>
      </c>
      <c r="BV8" s="9">
        <v>6</v>
      </c>
      <c r="BW8" s="9">
        <v>1</v>
      </c>
      <c r="BX8" s="9">
        <v>9</v>
      </c>
      <c r="BY8" s="9">
        <v>18</v>
      </c>
      <c r="BZ8" s="9">
        <v>7</v>
      </c>
      <c r="CA8" s="9"/>
      <c r="CB8" s="9">
        <v>12</v>
      </c>
      <c r="CC8" s="9">
        <v>1</v>
      </c>
      <c r="CD8" s="9">
        <v>42</v>
      </c>
      <c r="CE8" s="9"/>
      <c r="CF8" s="9">
        <v>8</v>
      </c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>
        <v>1</v>
      </c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36">
        <v>566</v>
      </c>
    </row>
    <row r="9" spans="1:125" x14ac:dyDescent="0.2">
      <c r="A9" s="34" t="s">
        <v>259</v>
      </c>
      <c r="B9" s="34" t="s">
        <v>222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>
        <v>5</v>
      </c>
      <c r="AS9" s="9"/>
      <c r="AT9" s="9"/>
      <c r="AU9" s="9">
        <v>1</v>
      </c>
      <c r="AV9" s="9"/>
      <c r="AW9" s="9">
        <v>1</v>
      </c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>
        <v>12</v>
      </c>
      <c r="CW9" s="9"/>
      <c r="CX9" s="9"/>
      <c r="CY9" s="9">
        <v>12</v>
      </c>
      <c r="CZ9" s="9">
        <v>4</v>
      </c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36">
        <v>35</v>
      </c>
    </row>
    <row r="10" spans="1:125" x14ac:dyDescent="0.2">
      <c r="A10" s="34" t="s">
        <v>260</v>
      </c>
      <c r="B10" s="34" t="s">
        <v>223</v>
      </c>
      <c r="C10" s="9"/>
      <c r="D10" s="9"/>
      <c r="E10" s="9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>
        <v>285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>
        <v>1</v>
      </c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36">
        <v>287</v>
      </c>
    </row>
    <row r="11" spans="1:125" x14ac:dyDescent="0.2">
      <c r="A11" s="34" t="s">
        <v>261</v>
      </c>
      <c r="B11" s="34" t="s">
        <v>224</v>
      </c>
      <c r="C11" s="9"/>
      <c r="D11" s="9"/>
      <c r="E11" s="9"/>
      <c r="F11" s="9"/>
      <c r="G11" s="9"/>
      <c r="H11" s="9">
        <v>10</v>
      </c>
      <c r="I11" s="9"/>
      <c r="J11" s="9"/>
      <c r="K11" s="9">
        <v>3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>
        <v>1</v>
      </c>
      <c r="Y11" s="9"/>
      <c r="Z11" s="9"/>
      <c r="AA11" s="9"/>
      <c r="AB11" s="9"/>
      <c r="AC11" s="9"/>
      <c r="AD11" s="9"/>
      <c r="AE11" s="9"/>
      <c r="AF11" s="9"/>
      <c r="AG11" s="9"/>
      <c r="AH11" s="9">
        <v>25</v>
      </c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>
        <v>1</v>
      </c>
      <c r="AW11" s="9">
        <v>1</v>
      </c>
      <c r="AX11" s="9"/>
      <c r="AY11" s="9">
        <v>2</v>
      </c>
      <c r="AZ11" s="9"/>
      <c r="BA11" s="9"/>
      <c r="BB11" s="9"/>
      <c r="BC11" s="9"/>
      <c r="BD11" s="9"/>
      <c r="BE11" s="9">
        <v>26</v>
      </c>
      <c r="BF11" s="9"/>
      <c r="BG11" s="9"/>
      <c r="BH11" s="9"/>
      <c r="BI11" s="9">
        <v>7</v>
      </c>
      <c r="BJ11" s="9">
        <v>3</v>
      </c>
      <c r="BK11" s="9"/>
      <c r="BL11" s="9"/>
      <c r="BM11" s="9">
        <v>33</v>
      </c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>
        <v>8</v>
      </c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36">
        <v>120</v>
      </c>
    </row>
    <row r="12" spans="1:125" x14ac:dyDescent="0.2">
      <c r="A12" s="34" t="s">
        <v>262</v>
      </c>
      <c r="B12" s="34" t="s">
        <v>225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10</v>
      </c>
      <c r="U12" s="9"/>
      <c r="V12" s="9"/>
      <c r="W12" s="9"/>
      <c r="X12" s="9">
        <v>21</v>
      </c>
      <c r="Y12" s="9"/>
      <c r="Z12" s="9"/>
      <c r="AA12" s="9"/>
      <c r="AB12" s="9"/>
      <c r="AC12" s="9">
        <v>1</v>
      </c>
      <c r="AD12" s="9"/>
      <c r="AE12" s="9">
        <v>1</v>
      </c>
      <c r="AF12" s="9">
        <v>33</v>
      </c>
      <c r="AG12" s="9">
        <v>2</v>
      </c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>
        <v>17</v>
      </c>
      <c r="AS12" s="9">
        <v>234</v>
      </c>
      <c r="AT12" s="9"/>
      <c r="AU12" s="9">
        <v>182</v>
      </c>
      <c r="AV12" s="9"/>
      <c r="AW12" s="9">
        <v>10</v>
      </c>
      <c r="AX12" s="9">
        <v>70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>
        <v>2</v>
      </c>
      <c r="CX12" s="9"/>
      <c r="CY12" s="9">
        <v>4</v>
      </c>
      <c r="CZ12" s="9">
        <v>7</v>
      </c>
      <c r="DA12" s="9"/>
      <c r="DB12" s="9"/>
      <c r="DC12" s="9"/>
      <c r="DD12" s="9"/>
      <c r="DE12" s="9"/>
      <c r="DF12" s="9">
        <v>1</v>
      </c>
      <c r="DG12" s="9"/>
      <c r="DH12" s="9"/>
      <c r="DI12" s="9">
        <v>11</v>
      </c>
      <c r="DJ12" s="9">
        <v>16</v>
      </c>
      <c r="DK12" s="9"/>
      <c r="DL12" s="9"/>
      <c r="DM12" s="9">
        <v>1</v>
      </c>
      <c r="DN12" s="9"/>
      <c r="DO12" s="9"/>
      <c r="DP12" s="9"/>
      <c r="DQ12" s="9"/>
      <c r="DR12" s="9"/>
      <c r="DS12" s="9"/>
      <c r="DT12" s="9"/>
      <c r="DU12" s="36">
        <v>623</v>
      </c>
    </row>
    <row r="13" spans="1:125" x14ac:dyDescent="0.2">
      <c r="A13" s="34" t="s">
        <v>263</v>
      </c>
      <c r="B13" s="34" t="s">
        <v>226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>
        <v>1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>
        <v>1</v>
      </c>
      <c r="AH13" s="9">
        <v>1</v>
      </c>
      <c r="AI13" s="9"/>
      <c r="AJ13" s="9">
        <v>4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>
        <v>37</v>
      </c>
      <c r="AX13" s="9"/>
      <c r="AY13" s="9"/>
      <c r="AZ13" s="9">
        <v>1</v>
      </c>
      <c r="BA13" s="9">
        <v>1</v>
      </c>
      <c r="BB13" s="9"/>
      <c r="BC13" s="9"/>
      <c r="BD13" s="9"/>
      <c r="BE13" s="9"/>
      <c r="BF13" s="9">
        <v>3</v>
      </c>
      <c r="BG13" s="9"/>
      <c r="BH13" s="9"/>
      <c r="BI13" s="9"/>
      <c r="BJ13" s="9">
        <v>2</v>
      </c>
      <c r="BK13" s="9">
        <v>72</v>
      </c>
      <c r="BL13" s="9"/>
      <c r="BM13" s="9">
        <v>22</v>
      </c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36">
        <v>145</v>
      </c>
    </row>
    <row r="14" spans="1:125" x14ac:dyDescent="0.2">
      <c r="A14" s="34" t="s">
        <v>264</v>
      </c>
      <c r="B14" s="34" t="s">
        <v>227</v>
      </c>
      <c r="C14" s="9"/>
      <c r="D14" s="9"/>
      <c r="E14" s="9"/>
      <c r="F14" s="9"/>
      <c r="G14" s="9">
        <v>41</v>
      </c>
      <c r="H14" s="9">
        <v>1</v>
      </c>
      <c r="I14" s="9"/>
      <c r="J14" s="9">
        <v>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>
        <v>14</v>
      </c>
      <c r="AO14" s="9"/>
      <c r="AP14" s="9">
        <v>2</v>
      </c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36">
        <v>60</v>
      </c>
    </row>
    <row r="15" spans="1:125" x14ac:dyDescent="0.2">
      <c r="A15" s="34" t="s">
        <v>265</v>
      </c>
      <c r="B15" s="34" t="s">
        <v>228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>
        <v>108</v>
      </c>
      <c r="AA15" s="9"/>
      <c r="AB15" s="9"/>
      <c r="AC15" s="9"/>
      <c r="AD15" s="9"/>
      <c r="AE15" s="9"/>
      <c r="AF15" s="9">
        <v>97</v>
      </c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>
        <v>1</v>
      </c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>
        <v>2</v>
      </c>
      <c r="CY15" s="9"/>
      <c r="CZ15" s="9"/>
      <c r="DA15" s="9"/>
      <c r="DB15" s="9"/>
      <c r="DC15" s="9">
        <v>58</v>
      </c>
      <c r="DD15" s="9">
        <v>2</v>
      </c>
      <c r="DE15" s="9">
        <v>1</v>
      </c>
      <c r="DF15" s="9">
        <v>1</v>
      </c>
      <c r="DG15" s="9"/>
      <c r="DH15" s="9">
        <v>51</v>
      </c>
      <c r="DI15" s="9"/>
      <c r="DJ15" s="9"/>
      <c r="DK15" s="9"/>
      <c r="DL15" s="9">
        <v>1</v>
      </c>
      <c r="DM15" s="9"/>
      <c r="DN15" s="9"/>
      <c r="DO15" s="9"/>
      <c r="DP15" s="9"/>
      <c r="DQ15" s="9"/>
      <c r="DR15" s="9"/>
      <c r="DS15" s="9"/>
      <c r="DT15" s="9"/>
      <c r="DU15" s="36">
        <v>322</v>
      </c>
    </row>
    <row r="16" spans="1:125" x14ac:dyDescent="0.2">
      <c r="A16" s="34" t="s">
        <v>266</v>
      </c>
      <c r="B16" s="34" t="s">
        <v>229</v>
      </c>
      <c r="C16" s="9"/>
      <c r="D16" s="9"/>
      <c r="E16" s="9"/>
      <c r="F16" s="9">
        <v>2</v>
      </c>
      <c r="G16" s="9"/>
      <c r="H16" s="9"/>
      <c r="I16" s="9"/>
      <c r="J16" s="9">
        <v>1</v>
      </c>
      <c r="K16" s="9"/>
      <c r="L16" s="9"/>
      <c r="M16" s="9"/>
      <c r="N16" s="9"/>
      <c r="O16" s="9"/>
      <c r="P16" s="9"/>
      <c r="Q16" s="9">
        <v>35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36">
        <v>38</v>
      </c>
    </row>
    <row r="17" spans="1:125" x14ac:dyDescent="0.2">
      <c r="A17" s="34" t="s">
        <v>267</v>
      </c>
      <c r="B17" s="34" t="s">
        <v>230</v>
      </c>
      <c r="C17" s="9"/>
      <c r="D17" s="9"/>
      <c r="E17" s="9"/>
      <c r="F17" s="9"/>
      <c r="G17" s="9"/>
      <c r="H17" s="9"/>
      <c r="I17" s="9"/>
      <c r="J17" s="9"/>
      <c r="K17" s="9">
        <v>160</v>
      </c>
      <c r="L17" s="9">
        <v>1</v>
      </c>
      <c r="M17" s="9"/>
      <c r="N17" s="9">
        <v>1</v>
      </c>
      <c r="O17" s="9"/>
      <c r="P17" s="9"/>
      <c r="Q17" s="9"/>
      <c r="R17" s="9"/>
      <c r="S17" s="9"/>
      <c r="T17" s="9"/>
      <c r="U17" s="9"/>
      <c r="V17" s="9"/>
      <c r="W17" s="9">
        <v>7</v>
      </c>
      <c r="X17" s="9"/>
      <c r="Y17" s="9"/>
      <c r="Z17" s="9"/>
      <c r="AA17" s="9"/>
      <c r="AB17" s="9"/>
      <c r="AC17" s="9"/>
      <c r="AD17" s="9"/>
      <c r="AE17" s="9"/>
      <c r="AF17" s="9">
        <v>1</v>
      </c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>
        <v>42</v>
      </c>
      <c r="CW17" s="9">
        <v>1</v>
      </c>
      <c r="CX17" s="9"/>
      <c r="CY17" s="9">
        <v>23</v>
      </c>
      <c r="CZ17" s="9">
        <v>190</v>
      </c>
      <c r="DA17" s="9"/>
      <c r="DB17" s="9">
        <v>1</v>
      </c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36">
        <v>427</v>
      </c>
    </row>
    <row r="18" spans="1:125" x14ac:dyDescent="0.2">
      <c r="A18" s="34" t="s">
        <v>268</v>
      </c>
      <c r="B18" s="34" t="s">
        <v>231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>
        <v>1</v>
      </c>
      <c r="AA18" s="9">
        <v>116</v>
      </c>
      <c r="AB18" s="9"/>
      <c r="AC18" s="9"/>
      <c r="AD18" s="9"/>
      <c r="AE18" s="9">
        <v>116</v>
      </c>
      <c r="AF18" s="9">
        <v>1</v>
      </c>
      <c r="AG18" s="9"/>
      <c r="AH18" s="9"/>
      <c r="AI18" s="9"/>
      <c r="AJ18" s="9"/>
      <c r="AK18" s="9"/>
      <c r="AL18" s="9"/>
      <c r="AM18" s="9"/>
      <c r="AN18" s="9">
        <v>1</v>
      </c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36">
        <v>235</v>
      </c>
    </row>
    <row r="19" spans="1:125" x14ac:dyDescent="0.2">
      <c r="A19" s="34" t="s">
        <v>269</v>
      </c>
      <c r="B19" s="34" t="s">
        <v>232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>
        <v>2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>
        <v>4</v>
      </c>
      <c r="CV19" s="9"/>
      <c r="CW19" s="9"/>
      <c r="CX19" s="9"/>
      <c r="CY19" s="9"/>
      <c r="CZ19" s="9"/>
      <c r="DA19" s="9"/>
      <c r="DB19" s="9">
        <v>14</v>
      </c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36">
        <v>20</v>
      </c>
    </row>
    <row r="20" spans="1:125" x14ac:dyDescent="0.2">
      <c r="A20" s="34" t="s">
        <v>270</v>
      </c>
      <c r="B20" s="34" t="s">
        <v>233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>
        <v>1</v>
      </c>
      <c r="DR20" s="9"/>
      <c r="DS20" s="9"/>
      <c r="DT20" s="9"/>
      <c r="DU20" s="36">
        <v>1</v>
      </c>
    </row>
    <row r="21" spans="1:125" x14ac:dyDescent="0.2">
      <c r="A21" s="34" t="s">
        <v>271</v>
      </c>
      <c r="B21" s="34" t="s">
        <v>234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>
        <v>3</v>
      </c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>
        <v>7</v>
      </c>
      <c r="BH21" s="9"/>
      <c r="BI21" s="9"/>
      <c r="BJ21" s="9">
        <v>2</v>
      </c>
      <c r="BK21" s="9"/>
      <c r="BL21" s="9"/>
      <c r="BM21" s="9"/>
      <c r="BN21" s="9"/>
      <c r="BO21" s="9"/>
      <c r="BP21" s="9"/>
      <c r="BQ21" s="9"/>
      <c r="BR21" s="9">
        <v>47</v>
      </c>
      <c r="BS21" s="9">
        <v>1</v>
      </c>
      <c r="BT21" s="9"/>
      <c r="BU21" s="9">
        <v>1</v>
      </c>
      <c r="BV21" s="9">
        <v>1</v>
      </c>
      <c r="BW21" s="9"/>
      <c r="BX21" s="9"/>
      <c r="BY21" s="9"/>
      <c r="BZ21" s="9"/>
      <c r="CA21" s="9"/>
      <c r="CB21" s="9"/>
      <c r="CC21" s="9"/>
      <c r="CD21" s="9">
        <v>2</v>
      </c>
      <c r="CE21" s="9"/>
      <c r="CF21" s="9">
        <v>1</v>
      </c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36">
        <v>65</v>
      </c>
    </row>
    <row r="22" spans="1:125" x14ac:dyDescent="0.2">
      <c r="A22" s="34" t="s">
        <v>236</v>
      </c>
      <c r="B22" s="34" t="s">
        <v>235</v>
      </c>
      <c r="C22" s="9"/>
      <c r="D22" s="9">
        <v>63</v>
      </c>
      <c r="E22" s="9"/>
      <c r="F22" s="9"/>
      <c r="G22" s="9"/>
      <c r="H22" s="9">
        <v>2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36">
        <v>65</v>
      </c>
    </row>
    <row r="23" spans="1:125" x14ac:dyDescent="0.2">
      <c r="A23" s="34" t="s">
        <v>272</v>
      </c>
      <c r="B23" s="34" t="s">
        <v>237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>
        <v>16</v>
      </c>
      <c r="Y23" s="9"/>
      <c r="Z23" s="9">
        <v>18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>
        <v>1</v>
      </c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>
        <v>2</v>
      </c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36">
        <v>37</v>
      </c>
    </row>
    <row r="24" spans="1:125" x14ac:dyDescent="0.2">
      <c r="A24" s="34" t="s">
        <v>239</v>
      </c>
      <c r="B24" s="34" t="s">
        <v>238</v>
      </c>
      <c r="C24" s="9"/>
      <c r="D24" s="9"/>
      <c r="E24" s="9"/>
      <c r="F24" s="9"/>
      <c r="G24" s="9">
        <v>6</v>
      </c>
      <c r="H24" s="9"/>
      <c r="I24" s="9">
        <v>3</v>
      </c>
      <c r="J24" s="9">
        <v>11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36">
        <v>20</v>
      </c>
    </row>
    <row r="25" spans="1:125" x14ac:dyDescent="0.2">
      <c r="A25" s="34" t="s">
        <v>273</v>
      </c>
      <c r="B25" s="34" t="s">
        <v>240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>
        <v>4</v>
      </c>
      <c r="AA25" s="9"/>
      <c r="AB25" s="9"/>
      <c r="AC25" s="9"/>
      <c r="AD25" s="9"/>
      <c r="AE25" s="9">
        <v>55</v>
      </c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>
        <v>1</v>
      </c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36">
        <v>60</v>
      </c>
    </row>
    <row r="26" spans="1:125" x14ac:dyDescent="0.2">
      <c r="A26" s="34" t="s">
        <v>274</v>
      </c>
      <c r="B26" s="34" t="s">
        <v>241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>
        <v>2</v>
      </c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>
        <v>20</v>
      </c>
      <c r="BH26" s="9"/>
      <c r="BI26" s="9"/>
      <c r="BJ26" s="9"/>
      <c r="BK26" s="9"/>
      <c r="BL26" s="9"/>
      <c r="BM26" s="9"/>
      <c r="BN26" s="9"/>
      <c r="BO26" s="9">
        <v>10</v>
      </c>
      <c r="BP26" s="9"/>
      <c r="BQ26" s="9"/>
      <c r="BR26" s="9"/>
      <c r="BS26" s="9">
        <v>5</v>
      </c>
      <c r="BT26" s="9"/>
      <c r="BU26" s="9">
        <v>1</v>
      </c>
      <c r="BV26" s="9"/>
      <c r="BW26" s="9"/>
      <c r="BX26" s="9"/>
      <c r="BY26" s="9"/>
      <c r="BZ26" s="9"/>
      <c r="CA26" s="9"/>
      <c r="CB26" s="9">
        <v>3</v>
      </c>
      <c r="CC26" s="9"/>
      <c r="CD26" s="9">
        <v>2</v>
      </c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36">
        <v>43</v>
      </c>
    </row>
    <row r="27" spans="1:125" x14ac:dyDescent="0.2">
      <c r="A27" s="34" t="s">
        <v>243</v>
      </c>
      <c r="B27" s="34" t="s">
        <v>242</v>
      </c>
      <c r="C27" s="9"/>
      <c r="D27" s="9"/>
      <c r="E27" s="9"/>
      <c r="F27" s="9"/>
      <c r="G27" s="9"/>
      <c r="H27" s="9"/>
      <c r="I27" s="9"/>
      <c r="J27" s="9"/>
      <c r="K27" s="9">
        <v>166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36">
        <v>166</v>
      </c>
    </row>
    <row r="28" spans="1:125" x14ac:dyDescent="0.2">
      <c r="A28" s="34" t="s">
        <v>275</v>
      </c>
      <c r="B28" s="34" t="s">
        <v>244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>
        <v>27</v>
      </c>
      <c r="AL28" s="9"/>
      <c r="AM28" s="9">
        <v>8</v>
      </c>
      <c r="AN28" s="9">
        <v>1</v>
      </c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>
        <v>1</v>
      </c>
      <c r="BE28" s="9"/>
      <c r="BF28" s="9">
        <v>1</v>
      </c>
      <c r="BG28" s="9">
        <v>7</v>
      </c>
      <c r="BH28" s="9">
        <v>6</v>
      </c>
      <c r="BI28" s="9">
        <v>2</v>
      </c>
      <c r="BJ28" s="9"/>
      <c r="BK28" s="9">
        <v>1</v>
      </c>
      <c r="BL28" s="9"/>
      <c r="BM28" s="9"/>
      <c r="BN28" s="9"/>
      <c r="BO28" s="9"/>
      <c r="BP28" s="9">
        <v>1</v>
      </c>
      <c r="BQ28" s="9">
        <v>2</v>
      </c>
      <c r="BR28" s="9">
        <v>125</v>
      </c>
      <c r="BS28" s="9">
        <v>3</v>
      </c>
      <c r="BT28" s="9"/>
      <c r="BU28" s="9">
        <v>12</v>
      </c>
      <c r="BV28" s="9"/>
      <c r="BW28" s="9">
        <v>1</v>
      </c>
      <c r="BX28" s="9">
        <v>8</v>
      </c>
      <c r="BY28" s="9">
        <v>4</v>
      </c>
      <c r="BZ28" s="9"/>
      <c r="CA28" s="9"/>
      <c r="CB28" s="9">
        <v>11</v>
      </c>
      <c r="CC28" s="9">
        <v>1</v>
      </c>
      <c r="CD28" s="9">
        <v>3</v>
      </c>
      <c r="CE28" s="9"/>
      <c r="CF28" s="9">
        <v>3</v>
      </c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36">
        <v>228</v>
      </c>
    </row>
    <row r="29" spans="1:125" x14ac:dyDescent="0.2">
      <c r="A29" s="34" t="s">
        <v>276</v>
      </c>
      <c r="B29" s="34" t="s">
        <v>245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>
        <v>1</v>
      </c>
      <c r="Y29" s="9"/>
      <c r="Z29" s="9">
        <v>3</v>
      </c>
      <c r="AA29" s="9"/>
      <c r="AB29" s="9"/>
      <c r="AC29" s="9"/>
      <c r="AD29" s="9"/>
      <c r="AE29" s="9"/>
      <c r="AF29" s="9">
        <v>473</v>
      </c>
      <c r="AG29" s="9">
        <v>1</v>
      </c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36">
        <v>478</v>
      </c>
    </row>
    <row r="30" spans="1:125" x14ac:dyDescent="0.2">
      <c r="A30" s="34" t="s">
        <v>247</v>
      </c>
      <c r="B30" s="34" t="s">
        <v>246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>
        <v>34</v>
      </c>
      <c r="Y30" s="9"/>
      <c r="Z30" s="9"/>
      <c r="AA30" s="9"/>
      <c r="AB30" s="9"/>
      <c r="AC30" s="9">
        <v>1</v>
      </c>
      <c r="AD30" s="9"/>
      <c r="AE30" s="9">
        <v>1</v>
      </c>
      <c r="AF30" s="9">
        <v>98</v>
      </c>
      <c r="AG30" s="9"/>
      <c r="AH30" s="9"/>
      <c r="AI30" s="9">
        <v>8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>
        <v>20</v>
      </c>
      <c r="DD30" s="9"/>
      <c r="DE30" s="9"/>
      <c r="DF30" s="9"/>
      <c r="DG30" s="9">
        <v>4</v>
      </c>
      <c r="DH30" s="9">
        <v>4</v>
      </c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36">
        <v>170</v>
      </c>
    </row>
    <row r="31" spans="1:125" x14ac:dyDescent="0.2">
      <c r="A31" s="34" t="s">
        <v>277</v>
      </c>
      <c r="B31" s="34" t="s">
        <v>248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>
        <v>1</v>
      </c>
      <c r="P31" s="9"/>
      <c r="Q31" s="9"/>
      <c r="R31" s="9"/>
      <c r="S31" s="9"/>
      <c r="T31" s="9"/>
      <c r="U31" s="9"/>
      <c r="V31" s="9"/>
      <c r="W31" s="9"/>
      <c r="X31" s="9">
        <v>2</v>
      </c>
      <c r="Y31" s="9">
        <v>168</v>
      </c>
      <c r="Z31" s="9">
        <v>148</v>
      </c>
      <c r="AA31" s="9"/>
      <c r="AB31" s="9"/>
      <c r="AC31" s="9"/>
      <c r="AD31" s="9"/>
      <c r="AE31" s="9"/>
      <c r="AF31" s="9"/>
      <c r="AG31" s="9">
        <v>7</v>
      </c>
      <c r="AH31" s="9"/>
      <c r="AI31" s="9"/>
      <c r="AJ31" s="9"/>
      <c r="AK31" s="9"/>
      <c r="AL31" s="9"/>
      <c r="AM31" s="9"/>
      <c r="AN31" s="9">
        <v>1</v>
      </c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>
        <v>1</v>
      </c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36">
        <v>328</v>
      </c>
    </row>
    <row r="32" spans="1:125" x14ac:dyDescent="0.2">
      <c r="A32" s="34" t="s">
        <v>278</v>
      </c>
      <c r="B32" s="34" t="s">
        <v>249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>
        <v>8</v>
      </c>
      <c r="AK32" s="9">
        <v>38</v>
      </c>
      <c r="AL32" s="9"/>
      <c r="AM32" s="9"/>
      <c r="AN32" s="9"/>
      <c r="AO32" s="9">
        <v>1</v>
      </c>
      <c r="AP32" s="9"/>
      <c r="AQ32" s="9"/>
      <c r="AR32" s="9">
        <v>1</v>
      </c>
      <c r="AS32" s="9"/>
      <c r="AT32" s="9">
        <v>2</v>
      </c>
      <c r="AU32" s="9"/>
      <c r="AV32" s="9"/>
      <c r="AW32" s="9"/>
      <c r="AX32" s="9"/>
      <c r="AY32" s="9">
        <v>45</v>
      </c>
      <c r="AZ32" s="9">
        <v>14</v>
      </c>
      <c r="BA32" s="9">
        <v>27</v>
      </c>
      <c r="BB32" s="9"/>
      <c r="BC32" s="9"/>
      <c r="BD32" s="9">
        <v>49</v>
      </c>
      <c r="BE32" s="9"/>
      <c r="BF32" s="9"/>
      <c r="BG32" s="9">
        <v>1</v>
      </c>
      <c r="BH32" s="9"/>
      <c r="BI32" s="9"/>
      <c r="BJ32" s="9">
        <v>2</v>
      </c>
      <c r="BK32" s="9"/>
      <c r="BL32" s="9"/>
      <c r="BM32" s="9"/>
      <c r="BN32" s="9"/>
      <c r="BO32" s="9"/>
      <c r="BP32" s="9"/>
      <c r="BQ32" s="9"/>
      <c r="BR32" s="9">
        <v>3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>
        <v>3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36">
        <v>194</v>
      </c>
    </row>
    <row r="33" spans="1:125" x14ac:dyDescent="0.2">
      <c r="A33" s="34" t="s">
        <v>279</v>
      </c>
      <c r="B33" s="34" t="s">
        <v>250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>
        <v>5</v>
      </c>
      <c r="Y33" s="9"/>
      <c r="Z33" s="9"/>
      <c r="AA33" s="9">
        <v>7</v>
      </c>
      <c r="AB33" s="9"/>
      <c r="AC33" s="9"/>
      <c r="AD33" s="9"/>
      <c r="AE33" s="9">
        <v>3</v>
      </c>
      <c r="AF33" s="9">
        <v>70</v>
      </c>
      <c r="AG33" s="9"/>
      <c r="AH33" s="9"/>
      <c r="AI33" s="9"/>
      <c r="AJ33" s="9"/>
      <c r="AK33" s="9"/>
      <c r="AL33" s="9"/>
      <c r="AM33" s="9"/>
      <c r="AN33" s="9">
        <v>2</v>
      </c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>
        <v>2</v>
      </c>
      <c r="CX33" s="9">
        <v>2</v>
      </c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36">
        <v>91</v>
      </c>
    </row>
    <row r="34" spans="1:125" x14ac:dyDescent="0.2">
      <c r="A34" s="34" t="s">
        <v>280</v>
      </c>
      <c r="B34" s="34" t="s">
        <v>251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>
        <v>1</v>
      </c>
      <c r="Y34" s="9">
        <v>2</v>
      </c>
      <c r="Z34" s="9">
        <v>77</v>
      </c>
      <c r="AA34" s="9">
        <v>1</v>
      </c>
      <c r="AB34" s="9"/>
      <c r="AC34" s="9"/>
      <c r="AD34" s="9"/>
      <c r="AE34" s="9">
        <v>1</v>
      </c>
      <c r="AF34" s="9">
        <v>1</v>
      </c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>
        <v>2</v>
      </c>
      <c r="DS34" s="9"/>
      <c r="DT34" s="9"/>
      <c r="DU34" s="36">
        <v>85</v>
      </c>
    </row>
    <row r="35" spans="1:125" x14ac:dyDescent="0.2">
      <c r="A35" s="34" t="s">
        <v>281</v>
      </c>
      <c r="B35" s="34" t="s">
        <v>252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>
        <v>2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>
        <v>70</v>
      </c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36">
        <v>72</v>
      </c>
    </row>
    <row r="36" spans="1:125" x14ac:dyDescent="0.2">
      <c r="A36" s="34" t="s">
        <v>282</v>
      </c>
      <c r="B36" s="34" t="s">
        <v>253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>
        <v>7</v>
      </c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36">
        <v>7</v>
      </c>
    </row>
    <row r="37" spans="1:125" x14ac:dyDescent="0.2">
      <c r="A37" s="34" t="s">
        <v>283</v>
      </c>
      <c r="B37" s="34" t="s">
        <v>254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>
        <v>43</v>
      </c>
      <c r="U37" s="9">
        <v>1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>
        <v>1</v>
      </c>
      <c r="AR37" s="9"/>
      <c r="AS37" s="9"/>
      <c r="AT37" s="9"/>
      <c r="AU37" s="9"/>
      <c r="AV37" s="9"/>
      <c r="AW37" s="9"/>
      <c r="AX37" s="9"/>
      <c r="AY37" s="9">
        <v>1</v>
      </c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>
        <v>3</v>
      </c>
      <c r="CW37" s="9"/>
      <c r="CX37" s="9"/>
      <c r="CY37" s="9">
        <v>1</v>
      </c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>
        <v>4</v>
      </c>
      <c r="DN37" s="9">
        <v>7</v>
      </c>
      <c r="DO37" s="9"/>
      <c r="DP37" s="9"/>
      <c r="DQ37" s="9"/>
      <c r="DR37" s="9"/>
      <c r="DS37" s="9"/>
      <c r="DT37" s="9"/>
      <c r="DU37" s="36">
        <v>61</v>
      </c>
    </row>
    <row r="38" spans="1:125" x14ac:dyDescent="0.2">
      <c r="A38" s="4" t="s">
        <v>287</v>
      </c>
      <c r="B38" s="4"/>
      <c r="C38" s="10">
        <f>SUM(C5:C37)</f>
        <v>0</v>
      </c>
      <c r="D38" s="10">
        <f t="shared" ref="D38:BO38" si="0">SUM(D5:D37)</f>
        <v>64</v>
      </c>
      <c r="E38" s="10">
        <f t="shared" si="0"/>
        <v>1</v>
      </c>
      <c r="F38" s="10">
        <f t="shared" si="0"/>
        <v>2</v>
      </c>
      <c r="G38" s="10">
        <f t="shared" si="0"/>
        <v>47</v>
      </c>
      <c r="H38" s="10">
        <f t="shared" si="0"/>
        <v>13</v>
      </c>
      <c r="I38" s="10">
        <f t="shared" si="0"/>
        <v>3</v>
      </c>
      <c r="J38" s="10">
        <f t="shared" si="0"/>
        <v>38</v>
      </c>
      <c r="K38" s="10">
        <f t="shared" si="0"/>
        <v>329</v>
      </c>
      <c r="L38" s="10">
        <f t="shared" si="0"/>
        <v>1</v>
      </c>
      <c r="M38" s="10">
        <f t="shared" si="0"/>
        <v>0</v>
      </c>
      <c r="N38" s="10">
        <f t="shared" si="0"/>
        <v>1</v>
      </c>
      <c r="O38" s="10">
        <f t="shared" si="0"/>
        <v>2</v>
      </c>
      <c r="P38" s="10">
        <f t="shared" si="0"/>
        <v>0</v>
      </c>
      <c r="Q38" s="10">
        <f t="shared" si="0"/>
        <v>320</v>
      </c>
      <c r="R38" s="10">
        <f t="shared" si="0"/>
        <v>0</v>
      </c>
      <c r="S38" s="10">
        <f t="shared" si="0"/>
        <v>0</v>
      </c>
      <c r="T38" s="10">
        <f t="shared" si="0"/>
        <v>53</v>
      </c>
      <c r="U38" s="10">
        <f t="shared" si="0"/>
        <v>3</v>
      </c>
      <c r="V38" s="10">
        <f t="shared" si="0"/>
        <v>0</v>
      </c>
      <c r="W38" s="10">
        <f t="shared" si="0"/>
        <v>7</v>
      </c>
      <c r="X38" s="10">
        <f t="shared" si="0"/>
        <v>82</v>
      </c>
      <c r="Y38" s="10">
        <f t="shared" si="0"/>
        <v>170</v>
      </c>
      <c r="Z38" s="10">
        <f t="shared" si="0"/>
        <v>366</v>
      </c>
      <c r="AA38" s="10">
        <f t="shared" si="0"/>
        <v>124</v>
      </c>
      <c r="AB38" s="10">
        <f t="shared" si="0"/>
        <v>0</v>
      </c>
      <c r="AC38" s="10">
        <f t="shared" si="0"/>
        <v>2</v>
      </c>
      <c r="AD38" s="10">
        <f t="shared" si="0"/>
        <v>0</v>
      </c>
      <c r="AE38" s="10">
        <f t="shared" si="0"/>
        <v>177</v>
      </c>
      <c r="AF38" s="10">
        <f t="shared" si="0"/>
        <v>1247</v>
      </c>
      <c r="AG38" s="10">
        <f t="shared" si="0"/>
        <v>12</v>
      </c>
      <c r="AH38" s="10">
        <f t="shared" si="0"/>
        <v>26</v>
      </c>
      <c r="AI38" s="10">
        <f t="shared" si="0"/>
        <v>10</v>
      </c>
      <c r="AJ38" s="10">
        <f t="shared" si="0"/>
        <v>17</v>
      </c>
      <c r="AK38" s="10">
        <f t="shared" si="0"/>
        <v>103</v>
      </c>
      <c r="AL38" s="10">
        <f t="shared" si="0"/>
        <v>0</v>
      </c>
      <c r="AM38" s="10">
        <f t="shared" si="0"/>
        <v>112</v>
      </c>
      <c r="AN38" s="10">
        <f t="shared" si="0"/>
        <v>20</v>
      </c>
      <c r="AO38" s="10">
        <f t="shared" si="0"/>
        <v>1</v>
      </c>
      <c r="AP38" s="10">
        <f t="shared" si="0"/>
        <v>2</v>
      </c>
      <c r="AQ38" s="10">
        <f t="shared" si="0"/>
        <v>1</v>
      </c>
      <c r="AR38" s="10">
        <f t="shared" si="0"/>
        <v>25</v>
      </c>
      <c r="AS38" s="10">
        <f t="shared" si="0"/>
        <v>234</v>
      </c>
      <c r="AT38" s="10">
        <f t="shared" si="0"/>
        <v>2</v>
      </c>
      <c r="AU38" s="10">
        <f t="shared" si="0"/>
        <v>183</v>
      </c>
      <c r="AV38" s="10">
        <f t="shared" si="0"/>
        <v>1</v>
      </c>
      <c r="AW38" s="10">
        <f t="shared" si="0"/>
        <v>49</v>
      </c>
      <c r="AX38" s="10">
        <f t="shared" si="0"/>
        <v>70</v>
      </c>
      <c r="AY38" s="10">
        <f t="shared" si="0"/>
        <v>48</v>
      </c>
      <c r="AZ38" s="10">
        <f t="shared" si="0"/>
        <v>15</v>
      </c>
      <c r="BA38" s="10">
        <f t="shared" si="0"/>
        <v>28</v>
      </c>
      <c r="BB38" s="10">
        <f t="shared" si="0"/>
        <v>1</v>
      </c>
      <c r="BC38" s="10">
        <f t="shared" si="0"/>
        <v>0</v>
      </c>
      <c r="BD38" s="10">
        <f t="shared" si="0"/>
        <v>51</v>
      </c>
      <c r="BE38" s="10">
        <f t="shared" si="0"/>
        <v>26</v>
      </c>
      <c r="BF38" s="10">
        <f t="shared" si="0"/>
        <v>8</v>
      </c>
      <c r="BG38" s="10">
        <f t="shared" si="0"/>
        <v>59</v>
      </c>
      <c r="BH38" s="10">
        <f t="shared" si="0"/>
        <v>16</v>
      </c>
      <c r="BI38" s="10">
        <f t="shared" si="0"/>
        <v>13</v>
      </c>
      <c r="BJ38" s="10">
        <f t="shared" si="0"/>
        <v>11</v>
      </c>
      <c r="BK38" s="10">
        <f t="shared" si="0"/>
        <v>74</v>
      </c>
      <c r="BL38" s="10">
        <f t="shared" si="0"/>
        <v>0</v>
      </c>
      <c r="BM38" s="10">
        <f t="shared" si="0"/>
        <v>55</v>
      </c>
      <c r="BN38" s="10">
        <f t="shared" si="0"/>
        <v>2</v>
      </c>
      <c r="BO38" s="10">
        <f t="shared" si="0"/>
        <v>14</v>
      </c>
      <c r="BP38" s="10">
        <f t="shared" ref="BP38:DU38" si="1">SUM(BP5:BP37)</f>
        <v>17</v>
      </c>
      <c r="BQ38" s="10">
        <f t="shared" si="1"/>
        <v>6</v>
      </c>
      <c r="BR38" s="10">
        <f t="shared" si="1"/>
        <v>352</v>
      </c>
      <c r="BS38" s="10">
        <f t="shared" si="1"/>
        <v>64</v>
      </c>
      <c r="BT38" s="10">
        <f t="shared" si="1"/>
        <v>2</v>
      </c>
      <c r="BU38" s="10">
        <f t="shared" si="1"/>
        <v>28</v>
      </c>
      <c r="BV38" s="10">
        <f t="shared" si="1"/>
        <v>7</v>
      </c>
      <c r="BW38" s="10">
        <f t="shared" si="1"/>
        <v>2</v>
      </c>
      <c r="BX38" s="10">
        <f t="shared" si="1"/>
        <v>17</v>
      </c>
      <c r="BY38" s="10">
        <f t="shared" si="1"/>
        <v>22</v>
      </c>
      <c r="BZ38" s="10">
        <f t="shared" si="1"/>
        <v>7</v>
      </c>
      <c r="CA38" s="10">
        <f t="shared" si="1"/>
        <v>0</v>
      </c>
      <c r="CB38" s="10">
        <f t="shared" si="1"/>
        <v>26</v>
      </c>
      <c r="CC38" s="10">
        <f t="shared" si="1"/>
        <v>2</v>
      </c>
      <c r="CD38" s="10">
        <f t="shared" si="1"/>
        <v>49</v>
      </c>
      <c r="CE38" s="10">
        <f t="shared" si="1"/>
        <v>0</v>
      </c>
      <c r="CF38" s="10">
        <f t="shared" si="1"/>
        <v>12</v>
      </c>
      <c r="CG38" s="10">
        <f t="shared" si="1"/>
        <v>0</v>
      </c>
      <c r="CH38" s="10">
        <f t="shared" si="1"/>
        <v>1</v>
      </c>
      <c r="CI38" s="10">
        <f t="shared" si="1"/>
        <v>0</v>
      </c>
      <c r="CJ38" s="10">
        <f t="shared" si="1"/>
        <v>0</v>
      </c>
      <c r="CK38" s="10">
        <f t="shared" si="1"/>
        <v>0</v>
      </c>
      <c r="CL38" s="10">
        <f t="shared" si="1"/>
        <v>0</v>
      </c>
      <c r="CM38" s="10">
        <f t="shared" si="1"/>
        <v>0</v>
      </c>
      <c r="CN38" s="10">
        <f t="shared" si="1"/>
        <v>0</v>
      </c>
      <c r="CO38" s="10">
        <f t="shared" si="1"/>
        <v>0</v>
      </c>
      <c r="CP38" s="10">
        <f t="shared" si="1"/>
        <v>0</v>
      </c>
      <c r="CQ38" s="10">
        <f t="shared" si="1"/>
        <v>0</v>
      </c>
      <c r="CR38" s="10">
        <f t="shared" si="1"/>
        <v>8</v>
      </c>
      <c r="CS38" s="10">
        <f t="shared" si="1"/>
        <v>0</v>
      </c>
      <c r="CT38" s="10">
        <f t="shared" si="1"/>
        <v>0</v>
      </c>
      <c r="CU38" s="10">
        <f t="shared" si="1"/>
        <v>4</v>
      </c>
      <c r="CV38" s="10">
        <f t="shared" si="1"/>
        <v>60</v>
      </c>
      <c r="CW38" s="10">
        <f t="shared" si="1"/>
        <v>6</v>
      </c>
      <c r="CX38" s="10">
        <f t="shared" si="1"/>
        <v>5</v>
      </c>
      <c r="CY38" s="10">
        <f t="shared" si="1"/>
        <v>41</v>
      </c>
      <c r="CZ38" s="10">
        <f t="shared" si="1"/>
        <v>201</v>
      </c>
      <c r="DA38" s="10">
        <f t="shared" si="1"/>
        <v>0</v>
      </c>
      <c r="DB38" s="10">
        <f t="shared" si="1"/>
        <v>90</v>
      </c>
      <c r="DC38" s="10">
        <f t="shared" si="1"/>
        <v>78</v>
      </c>
      <c r="DD38" s="10">
        <f t="shared" si="1"/>
        <v>2</v>
      </c>
      <c r="DE38" s="10">
        <f t="shared" si="1"/>
        <v>1</v>
      </c>
      <c r="DF38" s="10">
        <f t="shared" si="1"/>
        <v>2</v>
      </c>
      <c r="DG38" s="10">
        <f t="shared" si="1"/>
        <v>4</v>
      </c>
      <c r="DH38" s="10">
        <f t="shared" si="1"/>
        <v>56</v>
      </c>
      <c r="DI38" s="10">
        <f t="shared" si="1"/>
        <v>11</v>
      </c>
      <c r="DJ38" s="10">
        <f t="shared" si="1"/>
        <v>16</v>
      </c>
      <c r="DK38" s="10">
        <f t="shared" si="1"/>
        <v>0</v>
      </c>
      <c r="DL38" s="10">
        <f t="shared" si="1"/>
        <v>1</v>
      </c>
      <c r="DM38" s="10">
        <f t="shared" si="1"/>
        <v>5</v>
      </c>
      <c r="DN38" s="10">
        <f t="shared" si="1"/>
        <v>7</v>
      </c>
      <c r="DO38" s="10">
        <f t="shared" si="1"/>
        <v>0</v>
      </c>
      <c r="DP38" s="10">
        <f t="shared" si="1"/>
        <v>0</v>
      </c>
      <c r="DQ38" s="10">
        <f t="shared" si="1"/>
        <v>1</v>
      </c>
      <c r="DR38" s="10">
        <f t="shared" si="1"/>
        <v>2</v>
      </c>
      <c r="DS38" s="10">
        <f t="shared" si="1"/>
        <v>0</v>
      </c>
      <c r="DT38" s="10">
        <f t="shared" si="1"/>
        <v>0</v>
      </c>
      <c r="DU38" s="37">
        <f t="shared" si="1"/>
        <v>5556</v>
      </c>
    </row>
  </sheetData>
  <mergeCells count="2">
    <mergeCell ref="A1:CQ1"/>
    <mergeCell ref="A2:CQ2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38"/>
  <sheetViews>
    <sheetView zoomScale="90" zoomScaleNormal="90" workbookViewId="0">
      <selection activeCell="DV61" sqref="DV61"/>
    </sheetView>
  </sheetViews>
  <sheetFormatPr defaultRowHeight="12.75" x14ac:dyDescent="0.2"/>
  <cols>
    <col min="1" max="1" width="50.7109375" style="5" customWidth="1"/>
    <col min="2" max="2" width="18.7109375" style="5" customWidth="1"/>
    <col min="3" max="135" width="4.7109375" style="5" customWidth="1"/>
    <col min="136" max="16384" width="9.140625" style="5"/>
  </cols>
  <sheetData>
    <row r="1" spans="1:135" x14ac:dyDescent="0.2">
      <c r="A1" s="43" t="s">
        <v>318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</row>
    <row r="2" spans="1:135" x14ac:dyDescent="0.2">
      <c r="A2" s="44" t="s">
        <v>319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</row>
    <row r="4" spans="1:135" x14ac:dyDescent="0.2">
      <c r="A4" s="3" t="s">
        <v>320</v>
      </c>
      <c r="B4" s="3" t="s">
        <v>321</v>
      </c>
      <c r="C4" s="23" t="s">
        <v>288</v>
      </c>
      <c r="D4" s="24" t="s">
        <v>98</v>
      </c>
      <c r="E4" s="24" t="s">
        <v>197</v>
      </c>
      <c r="F4" s="24" t="s">
        <v>99</v>
      </c>
      <c r="G4" s="24" t="s">
        <v>284</v>
      </c>
      <c r="H4" s="24" t="s">
        <v>155</v>
      </c>
      <c r="I4" s="24" t="s">
        <v>100</v>
      </c>
      <c r="J4" s="24" t="s">
        <v>206</v>
      </c>
      <c r="K4" s="24" t="s">
        <v>156</v>
      </c>
      <c r="L4" s="24" t="s">
        <v>101</v>
      </c>
      <c r="M4" s="24" t="s">
        <v>102</v>
      </c>
      <c r="N4" s="24" t="s">
        <v>200</v>
      </c>
      <c r="O4" s="24" t="s">
        <v>195</v>
      </c>
      <c r="P4" s="24" t="s">
        <v>103</v>
      </c>
      <c r="Q4" s="24" t="s">
        <v>209</v>
      </c>
      <c r="R4" s="24" t="s">
        <v>202</v>
      </c>
      <c r="S4" s="24" t="s">
        <v>185</v>
      </c>
      <c r="T4" s="24" t="s">
        <v>157</v>
      </c>
      <c r="U4" s="25" t="s">
        <v>289</v>
      </c>
      <c r="V4" s="24" t="s">
        <v>158</v>
      </c>
      <c r="W4" s="24" t="s">
        <v>104</v>
      </c>
      <c r="X4" s="24" t="s">
        <v>105</v>
      </c>
      <c r="Y4" s="24" t="s">
        <v>201</v>
      </c>
      <c r="Z4" s="24" t="s">
        <v>106</v>
      </c>
      <c r="AA4" s="24" t="s">
        <v>198</v>
      </c>
      <c r="AB4" s="24" t="s">
        <v>199</v>
      </c>
      <c r="AC4" s="24" t="s">
        <v>107</v>
      </c>
      <c r="AD4" s="24" t="s">
        <v>207</v>
      </c>
      <c r="AE4" s="24" t="s">
        <v>108</v>
      </c>
      <c r="AF4" s="24" t="s">
        <v>159</v>
      </c>
      <c r="AG4" s="24" t="s">
        <v>174</v>
      </c>
      <c r="AH4" s="24" t="s">
        <v>176</v>
      </c>
      <c r="AI4" s="24" t="s">
        <v>212</v>
      </c>
      <c r="AJ4" s="24" t="s">
        <v>109</v>
      </c>
      <c r="AK4" s="25" t="s">
        <v>290</v>
      </c>
      <c r="AL4" s="24" t="s">
        <v>177</v>
      </c>
      <c r="AM4" s="24" t="s">
        <v>110</v>
      </c>
      <c r="AN4" s="24" t="s">
        <v>111</v>
      </c>
      <c r="AO4" s="24" t="s">
        <v>112</v>
      </c>
      <c r="AP4" s="24" t="s">
        <v>113</v>
      </c>
      <c r="AQ4" s="24" t="s">
        <v>114</v>
      </c>
      <c r="AR4" s="24" t="s">
        <v>115</v>
      </c>
      <c r="AS4" s="24" t="s">
        <v>216</v>
      </c>
      <c r="AT4" s="24" t="s">
        <v>160</v>
      </c>
      <c r="AU4" s="25" t="s">
        <v>291</v>
      </c>
      <c r="AV4" s="24" t="s">
        <v>116</v>
      </c>
      <c r="AW4" s="24" t="s">
        <v>117</v>
      </c>
      <c r="AX4" s="24" t="s">
        <v>203</v>
      </c>
      <c r="AY4" s="24" t="s">
        <v>118</v>
      </c>
      <c r="AZ4" s="24" t="s">
        <v>204</v>
      </c>
      <c r="BA4" s="24" t="s">
        <v>119</v>
      </c>
      <c r="BB4" s="24" t="s">
        <v>191</v>
      </c>
      <c r="BC4" s="24" t="s">
        <v>192</v>
      </c>
      <c r="BD4" s="24" t="s">
        <v>120</v>
      </c>
      <c r="BE4" s="24" t="s">
        <v>121</v>
      </c>
      <c r="BF4" s="24" t="s">
        <v>122</v>
      </c>
      <c r="BG4" s="24" t="s">
        <v>193</v>
      </c>
      <c r="BH4" s="24" t="s">
        <v>183</v>
      </c>
      <c r="BI4" s="24" t="s">
        <v>123</v>
      </c>
      <c r="BJ4" s="24" t="s">
        <v>194</v>
      </c>
      <c r="BK4" s="25" t="s">
        <v>292</v>
      </c>
      <c r="BL4" s="24" t="s">
        <v>124</v>
      </c>
      <c r="BM4" s="24" t="s">
        <v>125</v>
      </c>
      <c r="BN4" s="24" t="s">
        <v>126</v>
      </c>
      <c r="BO4" s="24" t="s">
        <v>127</v>
      </c>
      <c r="BP4" s="24" t="s">
        <v>128</v>
      </c>
      <c r="BQ4" s="24" t="s">
        <v>129</v>
      </c>
      <c r="BR4" s="24" t="s">
        <v>130</v>
      </c>
      <c r="BS4" s="24" t="s">
        <v>131</v>
      </c>
      <c r="BT4" s="24" t="s">
        <v>132</v>
      </c>
      <c r="BU4" s="25" t="s">
        <v>293</v>
      </c>
      <c r="BV4" s="24" t="s">
        <v>133</v>
      </c>
      <c r="BW4" s="24" t="s">
        <v>186</v>
      </c>
      <c r="BX4" s="24" t="s">
        <v>134</v>
      </c>
      <c r="BY4" s="24" t="s">
        <v>135</v>
      </c>
      <c r="BZ4" s="24" t="s">
        <v>136</v>
      </c>
      <c r="CA4" s="24" t="s">
        <v>137</v>
      </c>
      <c r="CB4" s="24" t="s">
        <v>187</v>
      </c>
      <c r="CC4" s="24" t="s">
        <v>138</v>
      </c>
      <c r="CD4" s="24" t="s">
        <v>188</v>
      </c>
      <c r="CE4" s="24" t="s">
        <v>139</v>
      </c>
      <c r="CF4" s="24" t="s">
        <v>140</v>
      </c>
      <c r="CG4" s="24" t="s">
        <v>208</v>
      </c>
      <c r="CH4" s="24" t="s">
        <v>141</v>
      </c>
      <c r="CI4" s="24" t="s">
        <v>142</v>
      </c>
      <c r="CJ4" s="24" t="s">
        <v>189</v>
      </c>
      <c r="CK4" s="24" t="s">
        <v>143</v>
      </c>
      <c r="CL4" s="24" t="s">
        <v>214</v>
      </c>
      <c r="CM4" s="24" t="s">
        <v>144</v>
      </c>
      <c r="CN4" s="24" t="s">
        <v>145</v>
      </c>
      <c r="CO4" s="25" t="s">
        <v>294</v>
      </c>
      <c r="CP4" s="24" t="s">
        <v>178</v>
      </c>
      <c r="CQ4" s="24" t="s">
        <v>215</v>
      </c>
      <c r="CR4" s="24" t="s">
        <v>179</v>
      </c>
      <c r="CS4" s="24" t="s">
        <v>217</v>
      </c>
      <c r="CT4" s="24" t="s">
        <v>180</v>
      </c>
      <c r="CU4" s="24" t="s">
        <v>181</v>
      </c>
      <c r="CV4" s="24" t="s">
        <v>210</v>
      </c>
      <c r="CW4" s="24" t="s">
        <v>175</v>
      </c>
      <c r="CX4" s="24" t="s">
        <v>211</v>
      </c>
      <c r="CY4" s="24" t="s">
        <v>146</v>
      </c>
      <c r="CZ4" s="24" t="s">
        <v>190</v>
      </c>
      <c r="DA4" s="24" t="s">
        <v>147</v>
      </c>
      <c r="DB4" s="24" t="s">
        <v>182</v>
      </c>
      <c r="DC4" s="25" t="s">
        <v>296</v>
      </c>
      <c r="DD4" s="24" t="s">
        <v>148</v>
      </c>
      <c r="DE4" s="25" t="s">
        <v>295</v>
      </c>
      <c r="DF4" s="24" t="s">
        <v>149</v>
      </c>
      <c r="DG4" s="24" t="s">
        <v>150</v>
      </c>
      <c r="DH4" s="24" t="s">
        <v>151</v>
      </c>
      <c r="DI4" s="24" t="s">
        <v>152</v>
      </c>
      <c r="DJ4" s="24" t="s">
        <v>161</v>
      </c>
      <c r="DK4" s="24" t="s">
        <v>162</v>
      </c>
      <c r="DL4" s="24" t="s">
        <v>163</v>
      </c>
      <c r="DM4" s="24" t="s">
        <v>164</v>
      </c>
      <c r="DN4" s="24" t="s">
        <v>165</v>
      </c>
      <c r="DO4" s="24" t="s">
        <v>166</v>
      </c>
      <c r="DP4" s="24" t="s">
        <v>167</v>
      </c>
      <c r="DQ4" s="24" t="s">
        <v>168</v>
      </c>
      <c r="DR4" s="24" t="s">
        <v>196</v>
      </c>
      <c r="DS4" s="24" t="s">
        <v>184</v>
      </c>
      <c r="DT4" s="24" t="s">
        <v>205</v>
      </c>
      <c r="DU4" s="24" t="s">
        <v>169</v>
      </c>
      <c r="DV4" s="24" t="s">
        <v>170</v>
      </c>
      <c r="DW4" s="24" t="s">
        <v>171</v>
      </c>
      <c r="DX4" s="24" t="s">
        <v>153</v>
      </c>
      <c r="DY4" s="24" t="s">
        <v>172</v>
      </c>
      <c r="DZ4" s="24" t="s">
        <v>173</v>
      </c>
      <c r="EA4" s="24" t="s">
        <v>285</v>
      </c>
      <c r="EB4" s="24" t="s">
        <v>213</v>
      </c>
      <c r="EC4" s="25" t="s">
        <v>297</v>
      </c>
      <c r="ED4" s="24" t="s">
        <v>154</v>
      </c>
      <c r="EE4" s="26" t="s">
        <v>287</v>
      </c>
    </row>
    <row r="5" spans="1:135" x14ac:dyDescent="0.2">
      <c r="A5" s="1" t="s">
        <v>255</v>
      </c>
      <c r="B5" s="1" t="s">
        <v>218</v>
      </c>
      <c r="C5" s="27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22">
        <v>100.00000000000001</v>
      </c>
      <c r="V5" s="12">
        <v>0</v>
      </c>
      <c r="W5" s="12">
        <v>0</v>
      </c>
      <c r="X5" s="12">
        <v>0</v>
      </c>
      <c r="Y5" s="12">
        <v>0</v>
      </c>
      <c r="Z5" s="12">
        <v>0.20920502092050208</v>
      </c>
      <c r="AA5" s="12">
        <v>0</v>
      </c>
      <c r="AB5" s="12">
        <v>0.62761506276150625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98.953974895397494</v>
      </c>
      <c r="AI5" s="12">
        <v>0.20920502092050208</v>
      </c>
      <c r="AJ5" s="12">
        <v>0</v>
      </c>
      <c r="AK5" s="2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2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2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22">
        <v>0</v>
      </c>
      <c r="BV5" s="12">
        <v>0</v>
      </c>
      <c r="BW5" s="12">
        <v>0</v>
      </c>
      <c r="BX5" s="12">
        <v>0</v>
      </c>
      <c r="BY5" s="12">
        <v>0</v>
      </c>
      <c r="BZ5" s="12">
        <v>0</v>
      </c>
      <c r="CA5" s="12">
        <v>0</v>
      </c>
      <c r="CB5" s="12">
        <v>0</v>
      </c>
      <c r="CC5" s="12">
        <v>0</v>
      </c>
      <c r="CD5" s="12">
        <v>0</v>
      </c>
      <c r="CE5" s="12">
        <v>0</v>
      </c>
      <c r="CF5" s="12"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0</v>
      </c>
      <c r="CO5" s="22">
        <v>0</v>
      </c>
      <c r="CP5" s="12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22">
        <v>0</v>
      </c>
      <c r="DD5" s="12">
        <v>0</v>
      </c>
      <c r="DE5" s="22">
        <v>0</v>
      </c>
      <c r="DF5" s="12">
        <v>0</v>
      </c>
      <c r="DG5" s="12">
        <v>0</v>
      </c>
      <c r="DH5" s="12">
        <v>0</v>
      </c>
      <c r="DI5" s="12">
        <v>0</v>
      </c>
      <c r="DJ5" s="12">
        <v>0</v>
      </c>
      <c r="DK5" s="12">
        <v>0</v>
      </c>
      <c r="DL5" s="12">
        <v>0</v>
      </c>
      <c r="DM5" s="12">
        <v>0</v>
      </c>
      <c r="DN5" s="12">
        <v>0</v>
      </c>
      <c r="DO5" s="12">
        <v>0</v>
      </c>
      <c r="DP5" s="12">
        <v>0</v>
      </c>
      <c r="DQ5" s="12">
        <v>0</v>
      </c>
      <c r="DR5" s="12">
        <v>0</v>
      </c>
      <c r="DS5" s="12">
        <v>0</v>
      </c>
      <c r="DT5" s="12">
        <v>0</v>
      </c>
      <c r="DU5" s="12">
        <v>0</v>
      </c>
      <c r="DV5" s="12">
        <v>0</v>
      </c>
      <c r="DW5" s="12">
        <v>0</v>
      </c>
      <c r="DX5" s="12">
        <v>0</v>
      </c>
      <c r="DY5" s="12">
        <v>0</v>
      </c>
      <c r="DZ5" s="12">
        <v>0</v>
      </c>
      <c r="EA5" s="12">
        <v>0</v>
      </c>
      <c r="EB5" s="12">
        <v>0</v>
      </c>
      <c r="EC5" s="22">
        <v>0</v>
      </c>
      <c r="ED5" s="12">
        <v>0</v>
      </c>
      <c r="EE5" s="6">
        <v>100</v>
      </c>
    </row>
    <row r="6" spans="1:135" x14ac:dyDescent="0.2">
      <c r="A6" s="1" t="s">
        <v>256</v>
      </c>
      <c r="B6" s="1" t="s">
        <v>219</v>
      </c>
      <c r="C6" s="2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2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2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2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2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  <c r="BT6" s="12">
        <v>0</v>
      </c>
      <c r="BU6" s="22">
        <v>0</v>
      </c>
      <c r="BV6" s="12">
        <v>0</v>
      </c>
      <c r="BW6" s="12">
        <v>0</v>
      </c>
      <c r="BX6" s="12">
        <v>0</v>
      </c>
      <c r="BY6" s="12">
        <v>0</v>
      </c>
      <c r="BZ6" s="12">
        <v>0</v>
      </c>
      <c r="CA6" s="12">
        <v>0</v>
      </c>
      <c r="CB6" s="12">
        <v>0</v>
      </c>
      <c r="CC6" s="12">
        <v>0</v>
      </c>
      <c r="CD6" s="12">
        <v>0</v>
      </c>
      <c r="CE6" s="12">
        <v>0</v>
      </c>
      <c r="CF6" s="12">
        <v>0</v>
      </c>
      <c r="CG6" s="12">
        <v>0</v>
      </c>
      <c r="CH6" s="12">
        <v>0</v>
      </c>
      <c r="CI6" s="12">
        <v>0</v>
      </c>
      <c r="CJ6" s="12">
        <v>0</v>
      </c>
      <c r="CK6" s="12">
        <v>0</v>
      </c>
      <c r="CL6" s="12">
        <v>0</v>
      </c>
      <c r="CM6" s="12">
        <v>0</v>
      </c>
      <c r="CN6" s="12">
        <v>0</v>
      </c>
      <c r="CO6" s="22">
        <v>0</v>
      </c>
      <c r="CP6" s="12">
        <v>0</v>
      </c>
      <c r="CQ6" s="12">
        <v>0</v>
      </c>
      <c r="CR6" s="12">
        <v>0</v>
      </c>
      <c r="CS6" s="12">
        <v>0</v>
      </c>
      <c r="CT6" s="12">
        <v>0</v>
      </c>
      <c r="CU6" s="12">
        <v>0</v>
      </c>
      <c r="CV6" s="12">
        <v>0</v>
      </c>
      <c r="CW6" s="12">
        <v>0</v>
      </c>
      <c r="CX6" s="12">
        <v>0</v>
      </c>
      <c r="CY6" s="12">
        <v>0</v>
      </c>
      <c r="CZ6" s="12">
        <v>0</v>
      </c>
      <c r="DA6" s="12">
        <v>0</v>
      </c>
      <c r="DB6" s="12">
        <v>0</v>
      </c>
      <c r="DC6" s="22">
        <v>0</v>
      </c>
      <c r="DD6" s="12">
        <v>0</v>
      </c>
      <c r="DE6" s="22">
        <v>100</v>
      </c>
      <c r="DF6" s="12">
        <v>0</v>
      </c>
      <c r="DG6" s="12">
        <v>0</v>
      </c>
      <c r="DH6" s="12">
        <v>0</v>
      </c>
      <c r="DI6" s="12">
        <v>0</v>
      </c>
      <c r="DJ6" s="12">
        <v>0</v>
      </c>
      <c r="DK6" s="12">
        <v>75</v>
      </c>
      <c r="DL6" s="12">
        <v>0</v>
      </c>
      <c r="DM6" s="12">
        <v>0</v>
      </c>
      <c r="DN6" s="12">
        <v>0</v>
      </c>
      <c r="DO6" s="12">
        <v>0</v>
      </c>
      <c r="DP6" s="12">
        <v>0</v>
      </c>
      <c r="DQ6" s="12">
        <v>25</v>
      </c>
      <c r="DR6" s="12">
        <v>0</v>
      </c>
      <c r="DS6" s="12">
        <v>0</v>
      </c>
      <c r="DT6" s="12">
        <v>0</v>
      </c>
      <c r="DU6" s="12">
        <v>0</v>
      </c>
      <c r="DV6" s="12">
        <v>0</v>
      </c>
      <c r="DW6" s="12">
        <v>0</v>
      </c>
      <c r="DX6" s="12">
        <v>0</v>
      </c>
      <c r="DY6" s="12">
        <v>0</v>
      </c>
      <c r="DZ6" s="12">
        <v>0</v>
      </c>
      <c r="EA6" s="12">
        <v>0</v>
      </c>
      <c r="EB6" s="12">
        <v>0</v>
      </c>
      <c r="EC6" s="22">
        <v>0</v>
      </c>
      <c r="ED6" s="12">
        <v>0</v>
      </c>
      <c r="EE6" s="6">
        <v>100</v>
      </c>
    </row>
    <row r="7" spans="1:135" x14ac:dyDescent="0.2">
      <c r="A7" s="1" t="s">
        <v>257</v>
      </c>
      <c r="B7" s="1" t="s">
        <v>220</v>
      </c>
      <c r="C7" s="22">
        <v>96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96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22">
        <v>4</v>
      </c>
      <c r="V7" s="12">
        <v>0</v>
      </c>
      <c r="W7" s="12">
        <v>4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2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2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2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2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2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0</v>
      </c>
      <c r="DC7" s="22">
        <v>0</v>
      </c>
      <c r="DD7" s="12">
        <v>0</v>
      </c>
      <c r="DE7" s="22">
        <v>0</v>
      </c>
      <c r="DF7" s="12">
        <v>0</v>
      </c>
      <c r="DG7" s="12">
        <v>0</v>
      </c>
      <c r="DH7" s="12">
        <v>0</v>
      </c>
      <c r="DI7" s="12">
        <v>0</v>
      </c>
      <c r="DJ7" s="12">
        <v>0</v>
      </c>
      <c r="DK7" s="12">
        <v>0</v>
      </c>
      <c r="DL7" s="12">
        <v>0</v>
      </c>
      <c r="DM7" s="12">
        <v>0</v>
      </c>
      <c r="DN7" s="12">
        <v>0</v>
      </c>
      <c r="DO7" s="12">
        <v>0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12">
        <v>0</v>
      </c>
      <c r="DV7" s="12">
        <v>0</v>
      </c>
      <c r="DW7" s="12">
        <v>0</v>
      </c>
      <c r="DX7" s="12">
        <v>0</v>
      </c>
      <c r="DY7" s="12">
        <v>0</v>
      </c>
      <c r="DZ7" s="12">
        <v>0</v>
      </c>
      <c r="EA7" s="12">
        <v>0</v>
      </c>
      <c r="EB7" s="12">
        <v>0</v>
      </c>
      <c r="EC7" s="22">
        <v>0</v>
      </c>
      <c r="ED7" s="12">
        <v>0</v>
      </c>
      <c r="EE7" s="6">
        <v>100</v>
      </c>
    </row>
    <row r="8" spans="1:135" x14ac:dyDescent="0.2">
      <c r="A8" s="1" t="s">
        <v>258</v>
      </c>
      <c r="B8" s="1" t="s">
        <v>221</v>
      </c>
      <c r="C8" s="22">
        <v>0.35335689045936397</v>
      </c>
      <c r="D8" s="12">
        <v>0</v>
      </c>
      <c r="E8" s="12">
        <v>0.17667844522968199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0.17667844522968199</v>
      </c>
      <c r="Q8" s="12">
        <v>0</v>
      </c>
      <c r="R8" s="12">
        <v>0</v>
      </c>
      <c r="S8" s="12">
        <v>0</v>
      </c>
      <c r="T8" s="12">
        <v>0</v>
      </c>
      <c r="U8" s="2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22">
        <v>25.618374558303884</v>
      </c>
      <c r="AL8" s="12">
        <v>0.35335689045936397</v>
      </c>
      <c r="AM8" s="12">
        <v>0.88339222614840995</v>
      </c>
      <c r="AN8" s="12">
        <v>6.3604240282685502</v>
      </c>
      <c r="AO8" s="12">
        <v>0</v>
      </c>
      <c r="AP8" s="12">
        <v>17.844522968197879</v>
      </c>
      <c r="AQ8" s="12">
        <v>0.17667844522968199</v>
      </c>
      <c r="AR8" s="12">
        <v>0</v>
      </c>
      <c r="AS8" s="12">
        <v>0</v>
      </c>
      <c r="AT8" s="12">
        <v>0</v>
      </c>
      <c r="AU8" s="22">
        <v>0.35335689045936397</v>
      </c>
      <c r="AV8" s="12">
        <v>0</v>
      </c>
      <c r="AW8" s="12">
        <v>0.17667844522968199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0.17667844522968199</v>
      </c>
      <c r="BJ8" s="12">
        <v>0</v>
      </c>
      <c r="BK8" s="22">
        <v>7.0671378091872787</v>
      </c>
      <c r="BL8" s="12">
        <v>0.70671378091872794</v>
      </c>
      <c r="BM8" s="12">
        <v>3.0035335689045937</v>
      </c>
      <c r="BN8" s="12">
        <v>1.7667844522968199</v>
      </c>
      <c r="BO8" s="12">
        <v>0.70671378091872794</v>
      </c>
      <c r="BP8" s="12">
        <v>0.35335689045936397</v>
      </c>
      <c r="BQ8" s="12">
        <v>0.17667844522968199</v>
      </c>
      <c r="BR8" s="12">
        <v>0</v>
      </c>
      <c r="BS8" s="12">
        <v>0</v>
      </c>
      <c r="BT8" s="12">
        <v>0.35335689045936397</v>
      </c>
      <c r="BU8" s="22">
        <v>66.431095406360427</v>
      </c>
      <c r="BV8" s="12">
        <v>0.70671378091872794</v>
      </c>
      <c r="BW8" s="12">
        <v>2.8268551236749118</v>
      </c>
      <c r="BX8" s="12">
        <v>0.70671378091872794</v>
      </c>
      <c r="BY8" s="12">
        <v>31.272084805653712</v>
      </c>
      <c r="BZ8" s="12">
        <v>9.7173144876325086</v>
      </c>
      <c r="CA8" s="12">
        <v>0.35335689045936397</v>
      </c>
      <c r="CB8" s="12">
        <v>2.4734982332155475</v>
      </c>
      <c r="CC8" s="12">
        <v>1.0600706713780919</v>
      </c>
      <c r="CD8" s="12">
        <v>0.17667844522968199</v>
      </c>
      <c r="CE8" s="12">
        <v>1.5901060070671376</v>
      </c>
      <c r="CF8" s="12">
        <v>3.1802120141342751</v>
      </c>
      <c r="CG8" s="12">
        <v>1.2367491166077738</v>
      </c>
      <c r="CH8" s="12">
        <v>0</v>
      </c>
      <c r="CI8" s="12">
        <v>2.1201413427561837</v>
      </c>
      <c r="CJ8" s="12">
        <v>0.17667844522968199</v>
      </c>
      <c r="CK8" s="12">
        <v>7.4204946996466434</v>
      </c>
      <c r="CL8" s="12">
        <v>0</v>
      </c>
      <c r="CM8" s="12">
        <v>1.4134275618374559</v>
      </c>
      <c r="CN8" s="12">
        <v>0</v>
      </c>
      <c r="CO8" s="2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22">
        <v>0</v>
      </c>
      <c r="DD8" s="12">
        <v>0</v>
      </c>
      <c r="DE8" s="22">
        <v>0.17667844522968199</v>
      </c>
      <c r="DF8" s="12">
        <v>0</v>
      </c>
      <c r="DG8" s="12">
        <v>0.17667844522968199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22">
        <v>0</v>
      </c>
      <c r="ED8" s="12">
        <v>0</v>
      </c>
      <c r="EE8" s="6">
        <v>100</v>
      </c>
    </row>
    <row r="9" spans="1:135" x14ac:dyDescent="0.2">
      <c r="A9" s="1" t="s">
        <v>259</v>
      </c>
      <c r="B9" s="1" t="s">
        <v>222</v>
      </c>
      <c r="C9" s="2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2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2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22">
        <v>20</v>
      </c>
      <c r="AV9" s="12">
        <v>0</v>
      </c>
      <c r="AW9" s="12">
        <v>14.285714285714285</v>
      </c>
      <c r="AX9" s="12">
        <v>0</v>
      </c>
      <c r="AY9" s="12">
        <v>0</v>
      </c>
      <c r="AZ9" s="12">
        <v>2.8571428571428572</v>
      </c>
      <c r="BA9" s="12">
        <v>0</v>
      </c>
      <c r="BB9" s="12">
        <v>2.8571428571428572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2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2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0</v>
      </c>
      <c r="CF9" s="12"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22">
        <v>0</v>
      </c>
      <c r="CP9" s="12">
        <v>0</v>
      </c>
      <c r="CQ9" s="12">
        <v>0</v>
      </c>
      <c r="CR9" s="12">
        <v>0</v>
      </c>
      <c r="CS9" s="12">
        <v>0</v>
      </c>
      <c r="CT9" s="12">
        <v>0</v>
      </c>
      <c r="CU9" s="12">
        <v>0</v>
      </c>
      <c r="CV9" s="12">
        <v>0</v>
      </c>
      <c r="CW9" s="12">
        <v>0</v>
      </c>
      <c r="CX9" s="12">
        <v>0</v>
      </c>
      <c r="CY9" s="12">
        <v>0</v>
      </c>
      <c r="CZ9" s="12">
        <v>0</v>
      </c>
      <c r="DA9" s="12">
        <v>0</v>
      </c>
      <c r="DB9" s="12">
        <v>0</v>
      </c>
      <c r="DC9" s="22">
        <v>34.285714285714285</v>
      </c>
      <c r="DD9" s="12">
        <v>34.285714285714285</v>
      </c>
      <c r="DE9" s="22">
        <v>45.714285714285715</v>
      </c>
      <c r="DF9" s="12">
        <v>0</v>
      </c>
      <c r="DG9" s="12">
        <v>0</v>
      </c>
      <c r="DH9" s="12">
        <v>34.285714285714285</v>
      </c>
      <c r="DI9" s="12">
        <v>11.428571428571429</v>
      </c>
      <c r="DJ9" s="12">
        <v>0</v>
      </c>
      <c r="DK9" s="12">
        <v>0</v>
      </c>
      <c r="DL9" s="12">
        <v>0</v>
      </c>
      <c r="DM9" s="12">
        <v>0</v>
      </c>
      <c r="DN9" s="12">
        <v>0</v>
      </c>
      <c r="DO9" s="12">
        <v>0</v>
      </c>
      <c r="DP9" s="12">
        <v>0</v>
      </c>
      <c r="DQ9" s="12">
        <v>0</v>
      </c>
      <c r="DR9" s="12">
        <v>0</v>
      </c>
      <c r="DS9" s="12">
        <v>0</v>
      </c>
      <c r="DT9" s="12">
        <v>0</v>
      </c>
      <c r="DU9" s="12">
        <v>0</v>
      </c>
      <c r="DV9" s="12">
        <v>0</v>
      </c>
      <c r="DW9" s="12">
        <v>0</v>
      </c>
      <c r="DX9" s="12">
        <v>0</v>
      </c>
      <c r="DY9" s="12">
        <v>0</v>
      </c>
      <c r="DZ9" s="12">
        <v>0</v>
      </c>
      <c r="EA9" s="12">
        <v>0</v>
      </c>
      <c r="EB9" s="12">
        <v>0</v>
      </c>
      <c r="EC9" s="22">
        <v>0</v>
      </c>
      <c r="ED9" s="12">
        <v>0</v>
      </c>
      <c r="EE9" s="6">
        <v>100</v>
      </c>
    </row>
    <row r="10" spans="1:135" x14ac:dyDescent="0.2">
      <c r="A10" s="1" t="s">
        <v>260</v>
      </c>
      <c r="B10" s="1" t="s">
        <v>223</v>
      </c>
      <c r="C10" s="22">
        <v>99.651567944250871</v>
      </c>
      <c r="D10" s="12">
        <v>0</v>
      </c>
      <c r="E10" s="12">
        <v>0</v>
      </c>
      <c r="F10" s="12">
        <v>0.34843205574912894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99.303135888501743</v>
      </c>
      <c r="S10" s="12">
        <v>0</v>
      </c>
      <c r="T10" s="12">
        <v>0</v>
      </c>
      <c r="U10" s="2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2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2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2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2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22">
        <v>0.34843205574912894</v>
      </c>
      <c r="CP10" s="12">
        <v>0.34843205574912894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0</v>
      </c>
      <c r="DC10" s="22">
        <v>0</v>
      </c>
      <c r="DD10" s="12">
        <v>0</v>
      </c>
      <c r="DE10" s="2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0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22">
        <v>0</v>
      </c>
      <c r="ED10" s="12">
        <v>0</v>
      </c>
      <c r="EE10" s="6">
        <v>100</v>
      </c>
    </row>
    <row r="11" spans="1:135" x14ac:dyDescent="0.2">
      <c r="A11" s="34" t="s">
        <v>261</v>
      </c>
      <c r="B11" s="34" t="s">
        <v>224</v>
      </c>
      <c r="C11" s="22">
        <v>10.833333333333332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8.3333333333333321</v>
      </c>
      <c r="J11" s="12">
        <v>0</v>
      </c>
      <c r="K11" s="12">
        <v>0</v>
      </c>
      <c r="L11" s="12">
        <v>2.5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22">
        <v>21.666666666666668</v>
      </c>
      <c r="V11" s="12">
        <v>0</v>
      </c>
      <c r="W11" s="12">
        <v>0</v>
      </c>
      <c r="X11" s="12">
        <v>0</v>
      </c>
      <c r="Y11" s="12">
        <v>0</v>
      </c>
      <c r="Z11" s="12">
        <v>0.83333333333333337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20.833333333333336</v>
      </c>
      <c r="AK11" s="2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22">
        <v>25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0.83333333333333337</v>
      </c>
      <c r="BB11" s="12">
        <v>0.83333333333333337</v>
      </c>
      <c r="BC11" s="12">
        <v>0</v>
      </c>
      <c r="BD11" s="12">
        <v>1.6666666666666667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21.666666666666668</v>
      </c>
      <c r="BK11" s="22">
        <v>35.833333333333336</v>
      </c>
      <c r="BL11" s="12">
        <v>0</v>
      </c>
      <c r="BM11" s="12">
        <v>0</v>
      </c>
      <c r="BN11" s="12">
        <v>0</v>
      </c>
      <c r="BO11" s="12">
        <v>5.833333333333333</v>
      </c>
      <c r="BP11" s="12">
        <v>2.5</v>
      </c>
      <c r="BQ11" s="12">
        <v>0</v>
      </c>
      <c r="BR11" s="12">
        <v>0</v>
      </c>
      <c r="BS11" s="12">
        <v>27.500000000000004</v>
      </c>
      <c r="BT11" s="12">
        <v>0</v>
      </c>
      <c r="BU11" s="22">
        <v>0</v>
      </c>
      <c r="BV11" s="12">
        <v>0</v>
      </c>
      <c r="BW11" s="12">
        <v>0</v>
      </c>
      <c r="BX11" s="12">
        <v>0</v>
      </c>
      <c r="BY11" s="12">
        <v>0</v>
      </c>
      <c r="BZ11" s="12">
        <v>0</v>
      </c>
      <c r="CA11" s="12">
        <v>0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0</v>
      </c>
      <c r="CM11" s="12">
        <v>0</v>
      </c>
      <c r="CN11" s="12">
        <v>0</v>
      </c>
      <c r="CO11" s="22">
        <v>6.666666666666667</v>
      </c>
      <c r="CP11" s="12">
        <v>0</v>
      </c>
      <c r="CQ11" s="12">
        <v>0</v>
      </c>
      <c r="CR11" s="12">
        <v>0</v>
      </c>
      <c r="CS11" s="12">
        <v>0</v>
      </c>
      <c r="CT11" s="12">
        <v>0</v>
      </c>
      <c r="CU11" s="12">
        <v>0</v>
      </c>
      <c r="CV11" s="12">
        <v>0</v>
      </c>
      <c r="CW11" s="12">
        <v>0</v>
      </c>
      <c r="CX11" s="12">
        <v>0</v>
      </c>
      <c r="CY11" s="12">
        <v>0</v>
      </c>
      <c r="CZ11" s="12">
        <v>6.666666666666667</v>
      </c>
      <c r="DA11" s="12">
        <v>0</v>
      </c>
      <c r="DB11" s="12">
        <v>0</v>
      </c>
      <c r="DC11" s="22">
        <v>0</v>
      </c>
      <c r="DD11" s="12">
        <v>0</v>
      </c>
      <c r="DE11" s="22">
        <v>0</v>
      </c>
      <c r="DF11" s="12">
        <v>0</v>
      </c>
      <c r="DG11" s="12">
        <v>0</v>
      </c>
      <c r="DH11" s="12">
        <v>0</v>
      </c>
      <c r="DI11" s="12">
        <v>0</v>
      </c>
      <c r="DJ11" s="12">
        <v>0</v>
      </c>
      <c r="DK11" s="12">
        <v>0</v>
      </c>
      <c r="DL11" s="12">
        <v>0</v>
      </c>
      <c r="DM11" s="12">
        <v>0</v>
      </c>
      <c r="DN11" s="12">
        <v>0</v>
      </c>
      <c r="DO11" s="12">
        <v>0</v>
      </c>
      <c r="DP11" s="12">
        <v>0</v>
      </c>
      <c r="DQ11" s="12">
        <v>0</v>
      </c>
      <c r="DR11" s="12">
        <v>0</v>
      </c>
      <c r="DS11" s="12">
        <v>0</v>
      </c>
      <c r="DT11" s="12">
        <v>0</v>
      </c>
      <c r="DU11" s="12">
        <v>0</v>
      </c>
      <c r="DV11" s="12">
        <v>0</v>
      </c>
      <c r="DW11" s="12">
        <v>0</v>
      </c>
      <c r="DX11" s="12">
        <v>0</v>
      </c>
      <c r="DY11" s="12">
        <v>0</v>
      </c>
      <c r="DZ11" s="12">
        <v>0</v>
      </c>
      <c r="EA11" s="12">
        <v>0</v>
      </c>
      <c r="EB11" s="12">
        <v>0</v>
      </c>
      <c r="EC11" s="22">
        <v>0</v>
      </c>
      <c r="ED11" s="12">
        <v>0</v>
      </c>
      <c r="EE11" s="6">
        <v>100</v>
      </c>
    </row>
    <row r="12" spans="1:135" x14ac:dyDescent="0.2">
      <c r="A12" s="34" t="s">
        <v>262</v>
      </c>
      <c r="B12" s="34" t="s">
        <v>225</v>
      </c>
      <c r="C12" s="2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22">
        <v>10.914927768860354</v>
      </c>
      <c r="V12" s="12">
        <v>1.6051364365971106</v>
      </c>
      <c r="W12" s="12">
        <v>0</v>
      </c>
      <c r="X12" s="12">
        <v>0</v>
      </c>
      <c r="Y12" s="12">
        <v>0</v>
      </c>
      <c r="Z12" s="12">
        <v>3.3707865168539324</v>
      </c>
      <c r="AA12" s="12">
        <v>0</v>
      </c>
      <c r="AB12" s="12">
        <v>0</v>
      </c>
      <c r="AC12" s="12">
        <v>0</v>
      </c>
      <c r="AD12" s="12">
        <v>0</v>
      </c>
      <c r="AE12" s="12">
        <v>0.16051364365971107</v>
      </c>
      <c r="AF12" s="12">
        <v>0</v>
      </c>
      <c r="AG12" s="12">
        <v>0.16051364365971107</v>
      </c>
      <c r="AH12" s="12">
        <v>5.2969502407704656</v>
      </c>
      <c r="AI12" s="12">
        <v>0.32102728731942215</v>
      </c>
      <c r="AJ12" s="12">
        <v>0</v>
      </c>
      <c r="AK12" s="2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22">
        <v>82.343499197431782</v>
      </c>
      <c r="AV12" s="12">
        <v>0</v>
      </c>
      <c r="AW12" s="12">
        <v>2.7287319422150884</v>
      </c>
      <c r="AX12" s="12">
        <v>37.56019261637239</v>
      </c>
      <c r="AY12" s="12">
        <v>0</v>
      </c>
      <c r="AZ12" s="12">
        <v>29.213483146067414</v>
      </c>
      <c r="BA12" s="12">
        <v>0</v>
      </c>
      <c r="BB12" s="12">
        <v>1.6051364365971106</v>
      </c>
      <c r="BC12" s="12">
        <v>11.235955056179774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2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2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2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22">
        <v>0</v>
      </c>
      <c r="DD12" s="12">
        <v>0</v>
      </c>
      <c r="DE12" s="22">
        <v>6.7415730337078648</v>
      </c>
      <c r="DF12" s="12">
        <v>0.32102728731942215</v>
      </c>
      <c r="DG12" s="12">
        <v>0</v>
      </c>
      <c r="DH12" s="12">
        <v>0.6420545746388443</v>
      </c>
      <c r="DI12" s="12">
        <v>1.1235955056179776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0.16051364365971107</v>
      </c>
      <c r="DP12" s="12">
        <v>0</v>
      </c>
      <c r="DQ12" s="12">
        <v>0</v>
      </c>
      <c r="DR12" s="12">
        <v>1.7656500802568218</v>
      </c>
      <c r="DS12" s="12">
        <v>2.5682182985553772</v>
      </c>
      <c r="DT12" s="12">
        <v>0</v>
      </c>
      <c r="DU12" s="12">
        <v>0</v>
      </c>
      <c r="DV12" s="12">
        <v>0.16051364365971107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22">
        <v>0</v>
      </c>
      <c r="ED12" s="12">
        <v>0</v>
      </c>
      <c r="EE12" s="6">
        <v>100</v>
      </c>
    </row>
    <row r="13" spans="1:135" x14ac:dyDescent="0.2">
      <c r="A13" s="34" t="s">
        <v>263</v>
      </c>
      <c r="B13" s="34" t="s">
        <v>226</v>
      </c>
      <c r="C13" s="2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22">
        <v>2.0689655172413794</v>
      </c>
      <c r="V13" s="12">
        <v>0</v>
      </c>
      <c r="W13" s="12">
        <v>0.68965517241379315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0.68965517241379315</v>
      </c>
      <c r="AJ13" s="12">
        <v>0.68965517241379315</v>
      </c>
      <c r="AK13" s="22">
        <v>2.7586206896551726</v>
      </c>
      <c r="AL13" s="12">
        <v>0</v>
      </c>
      <c r="AM13" s="12">
        <v>2.7586206896551726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22">
        <v>26.896551724137932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25.517241379310345</v>
      </c>
      <c r="BC13" s="12">
        <v>0</v>
      </c>
      <c r="BD13" s="12">
        <v>0</v>
      </c>
      <c r="BE13" s="12">
        <v>0.68965517241379315</v>
      </c>
      <c r="BF13" s="12">
        <v>0.68965517241379315</v>
      </c>
      <c r="BG13" s="12">
        <v>0</v>
      </c>
      <c r="BH13" s="12">
        <v>0</v>
      </c>
      <c r="BI13" s="12">
        <v>0</v>
      </c>
      <c r="BJ13" s="12">
        <v>0</v>
      </c>
      <c r="BK13" s="22">
        <v>68.275862068965523</v>
      </c>
      <c r="BL13" s="12">
        <v>2.0689655172413794</v>
      </c>
      <c r="BM13" s="12">
        <v>0</v>
      </c>
      <c r="BN13" s="12">
        <v>0</v>
      </c>
      <c r="BO13" s="12">
        <v>0</v>
      </c>
      <c r="BP13" s="12">
        <v>1.3793103448275863</v>
      </c>
      <c r="BQ13" s="12">
        <v>49.655172413793103</v>
      </c>
      <c r="BR13" s="12">
        <v>0</v>
      </c>
      <c r="BS13" s="12">
        <v>15.172413793103448</v>
      </c>
      <c r="BT13" s="12">
        <v>0</v>
      </c>
      <c r="BU13" s="22">
        <v>0</v>
      </c>
      <c r="BV13" s="12">
        <v>0</v>
      </c>
      <c r="BW13" s="12">
        <v>0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22">
        <v>0</v>
      </c>
      <c r="CP13" s="12">
        <v>0</v>
      </c>
      <c r="CQ13" s="12">
        <v>0</v>
      </c>
      <c r="CR13" s="12">
        <v>0</v>
      </c>
      <c r="CS13" s="12">
        <v>0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0</v>
      </c>
      <c r="DC13" s="22">
        <v>0</v>
      </c>
      <c r="DD13" s="12">
        <v>0</v>
      </c>
      <c r="DE13" s="22">
        <v>0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2">
        <v>0</v>
      </c>
      <c r="DL13" s="12">
        <v>0</v>
      </c>
      <c r="DM13" s="12">
        <v>0</v>
      </c>
      <c r="DN13" s="12">
        <v>0</v>
      </c>
      <c r="DO13" s="12">
        <v>0</v>
      </c>
      <c r="DP13" s="12">
        <v>0</v>
      </c>
      <c r="DQ13" s="12">
        <v>0</v>
      </c>
      <c r="DR13" s="12">
        <v>0</v>
      </c>
      <c r="DS13" s="12">
        <v>0</v>
      </c>
      <c r="DT13" s="12">
        <v>0</v>
      </c>
      <c r="DU13" s="12">
        <v>0</v>
      </c>
      <c r="DV13" s="12">
        <v>0</v>
      </c>
      <c r="DW13" s="12">
        <v>0</v>
      </c>
      <c r="DX13" s="12">
        <v>0</v>
      </c>
      <c r="DY13" s="12">
        <v>0</v>
      </c>
      <c r="DZ13" s="12">
        <v>0</v>
      </c>
      <c r="EA13" s="12">
        <v>0</v>
      </c>
      <c r="EB13" s="12">
        <v>0</v>
      </c>
      <c r="EC13" s="22">
        <v>0</v>
      </c>
      <c r="ED13" s="12">
        <v>0</v>
      </c>
      <c r="EE13" s="6">
        <v>100</v>
      </c>
    </row>
    <row r="14" spans="1:135" x14ac:dyDescent="0.2">
      <c r="A14" s="34" t="s">
        <v>264</v>
      </c>
      <c r="B14" s="34" t="s">
        <v>227</v>
      </c>
      <c r="C14" s="22">
        <v>73.333333333333329</v>
      </c>
      <c r="D14" s="12">
        <v>0</v>
      </c>
      <c r="E14" s="12">
        <v>0</v>
      </c>
      <c r="F14" s="12">
        <v>0</v>
      </c>
      <c r="G14" s="12">
        <v>0</v>
      </c>
      <c r="H14" s="12">
        <v>68.333333333333329</v>
      </c>
      <c r="I14" s="12">
        <v>1.6666666666666667</v>
      </c>
      <c r="J14" s="12">
        <v>0</v>
      </c>
      <c r="K14" s="12">
        <v>3.3333333333333335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2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22">
        <v>26.666666666666664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23.333333333333332</v>
      </c>
      <c r="AR14" s="12">
        <v>0</v>
      </c>
      <c r="AS14" s="12">
        <v>0</v>
      </c>
      <c r="AT14" s="12">
        <v>3.3333333333333335</v>
      </c>
      <c r="AU14" s="2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2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2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2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22">
        <v>0</v>
      </c>
      <c r="DD14" s="12">
        <v>0</v>
      </c>
      <c r="DE14" s="2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22">
        <v>0</v>
      </c>
      <c r="ED14" s="12">
        <v>0</v>
      </c>
      <c r="EE14" s="6">
        <v>100</v>
      </c>
    </row>
    <row r="15" spans="1:135" x14ac:dyDescent="0.2">
      <c r="A15" s="34" t="s">
        <v>265</v>
      </c>
      <c r="B15" s="34" t="s">
        <v>228</v>
      </c>
      <c r="C15" s="2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22">
        <v>63.664596273291934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33.540372670807457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30.124223602484474</v>
      </c>
      <c r="AI15" s="12">
        <v>0</v>
      </c>
      <c r="AJ15" s="12">
        <v>0</v>
      </c>
      <c r="AK15" s="2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22">
        <v>0.3105590062111801</v>
      </c>
      <c r="AV15" s="12">
        <v>0</v>
      </c>
      <c r="AW15" s="12">
        <v>0.3105590062111801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2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2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2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22">
        <v>0</v>
      </c>
      <c r="DD15" s="12">
        <v>0</v>
      </c>
      <c r="DE15" s="22">
        <v>36.024844720496887</v>
      </c>
      <c r="DF15" s="12">
        <v>0</v>
      </c>
      <c r="DG15" s="12">
        <v>0.6211180124223602</v>
      </c>
      <c r="DH15" s="12">
        <v>0</v>
      </c>
      <c r="DI15" s="12">
        <v>0</v>
      </c>
      <c r="DJ15" s="12">
        <v>0</v>
      </c>
      <c r="DK15" s="12">
        <v>0</v>
      </c>
      <c r="DL15" s="12">
        <v>18.012422360248447</v>
      </c>
      <c r="DM15" s="12">
        <v>0.6211180124223602</v>
      </c>
      <c r="DN15" s="12">
        <v>0.3105590062111801</v>
      </c>
      <c r="DO15" s="12">
        <v>0.3105590062111801</v>
      </c>
      <c r="DP15" s="12">
        <v>0</v>
      </c>
      <c r="DQ15" s="12">
        <v>15.838509316770185</v>
      </c>
      <c r="DR15" s="12">
        <v>0</v>
      </c>
      <c r="DS15" s="12">
        <v>0</v>
      </c>
      <c r="DT15" s="12">
        <v>0</v>
      </c>
      <c r="DU15" s="12">
        <v>0.3105590062111801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22">
        <v>0</v>
      </c>
      <c r="ED15" s="12">
        <v>0</v>
      </c>
      <c r="EE15" s="6">
        <v>100</v>
      </c>
    </row>
    <row r="16" spans="1:135" x14ac:dyDescent="0.2">
      <c r="A16" s="34" t="s">
        <v>266</v>
      </c>
      <c r="B16" s="34" t="s">
        <v>229</v>
      </c>
      <c r="C16" s="22">
        <v>100</v>
      </c>
      <c r="D16" s="12">
        <v>0</v>
      </c>
      <c r="E16" s="12">
        <v>0</v>
      </c>
      <c r="F16" s="12">
        <v>0</v>
      </c>
      <c r="G16" s="12">
        <v>5.2631578947368416</v>
      </c>
      <c r="H16" s="12">
        <v>0</v>
      </c>
      <c r="I16" s="12">
        <v>0</v>
      </c>
      <c r="J16" s="12">
        <v>0</v>
      </c>
      <c r="K16" s="12">
        <v>2.6315789473684208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92.10526315789474</v>
      </c>
      <c r="S16" s="12">
        <v>0</v>
      </c>
      <c r="T16" s="12">
        <v>0</v>
      </c>
      <c r="U16" s="2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2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2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2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2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2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22">
        <v>0</v>
      </c>
      <c r="DD16" s="12">
        <v>0</v>
      </c>
      <c r="DE16" s="2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22">
        <v>0</v>
      </c>
      <c r="ED16" s="12">
        <v>0</v>
      </c>
      <c r="EE16" s="6">
        <v>100</v>
      </c>
    </row>
    <row r="17" spans="1:135" x14ac:dyDescent="0.2">
      <c r="A17" s="34" t="s">
        <v>267</v>
      </c>
      <c r="B17" s="34" t="s">
        <v>230</v>
      </c>
      <c r="C17" s="22">
        <v>37.93911007025762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37.470725995316165</v>
      </c>
      <c r="M17" s="12">
        <v>0.23419203747072601</v>
      </c>
      <c r="N17" s="12">
        <v>0</v>
      </c>
      <c r="O17" s="12">
        <v>0.23419203747072601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22">
        <v>1.873536299765808</v>
      </c>
      <c r="V17" s="12">
        <v>0</v>
      </c>
      <c r="W17" s="12">
        <v>0</v>
      </c>
      <c r="X17" s="12">
        <v>0</v>
      </c>
      <c r="Y17" s="12">
        <v>1.639344262295082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0.23419203747072601</v>
      </c>
      <c r="AI17" s="12">
        <v>0</v>
      </c>
      <c r="AJ17" s="12">
        <v>0</v>
      </c>
      <c r="AK17" s="2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2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2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2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2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22">
        <v>9.8360655737704921</v>
      </c>
      <c r="DD17" s="12">
        <v>9.8360655737704921</v>
      </c>
      <c r="DE17" s="22">
        <v>50.351288056206087</v>
      </c>
      <c r="DF17" s="12">
        <v>0.23419203747072601</v>
      </c>
      <c r="DG17" s="12">
        <v>0</v>
      </c>
      <c r="DH17" s="12">
        <v>5.3864168618266977</v>
      </c>
      <c r="DI17" s="12">
        <v>44.496487119437937</v>
      </c>
      <c r="DJ17" s="12">
        <v>0</v>
      </c>
      <c r="DK17" s="12">
        <v>0.23419203747072601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22">
        <v>0</v>
      </c>
      <c r="ED17" s="12">
        <v>0</v>
      </c>
      <c r="EE17" s="6">
        <v>100</v>
      </c>
    </row>
    <row r="18" spans="1:135" x14ac:dyDescent="0.2">
      <c r="A18" s="34" t="s">
        <v>268</v>
      </c>
      <c r="B18" s="34" t="s">
        <v>231</v>
      </c>
      <c r="C18" s="2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22">
        <v>99.574468085106389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0.42553191489361702</v>
      </c>
      <c r="AC18" s="12">
        <v>49.361702127659576</v>
      </c>
      <c r="AD18" s="12">
        <v>0</v>
      </c>
      <c r="AE18" s="12">
        <v>0</v>
      </c>
      <c r="AF18" s="12">
        <v>0</v>
      </c>
      <c r="AG18" s="12">
        <v>49.361702127659576</v>
      </c>
      <c r="AH18" s="12">
        <v>0.42553191489361702</v>
      </c>
      <c r="AI18" s="12">
        <v>0</v>
      </c>
      <c r="AJ18" s="12">
        <v>0</v>
      </c>
      <c r="AK18" s="22">
        <v>0.42553191489361702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0.42553191489361702</v>
      </c>
      <c r="AR18" s="12">
        <v>0</v>
      </c>
      <c r="AS18" s="12">
        <v>0</v>
      </c>
      <c r="AT18" s="12">
        <v>0</v>
      </c>
      <c r="AU18" s="2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2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2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2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22">
        <v>0</v>
      </c>
      <c r="DD18" s="12">
        <v>0</v>
      </c>
      <c r="DE18" s="2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22">
        <v>0</v>
      </c>
      <c r="ED18" s="12">
        <v>0</v>
      </c>
      <c r="EE18" s="6">
        <v>100</v>
      </c>
    </row>
    <row r="19" spans="1:135" x14ac:dyDescent="0.2">
      <c r="A19" s="34" t="s">
        <v>269</v>
      </c>
      <c r="B19" s="34" t="s">
        <v>232</v>
      </c>
      <c r="C19" s="2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22">
        <v>10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10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22">
        <v>20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20</v>
      </c>
      <c r="AT19" s="12">
        <v>0</v>
      </c>
      <c r="AU19" s="2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2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2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2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22">
        <v>0</v>
      </c>
      <c r="DD19" s="12">
        <v>0</v>
      </c>
      <c r="DE19" s="22">
        <v>70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70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22">
        <v>0</v>
      </c>
      <c r="ED19" s="12">
        <v>0</v>
      </c>
      <c r="EE19" s="6">
        <v>100</v>
      </c>
    </row>
    <row r="20" spans="1:135" x14ac:dyDescent="0.2">
      <c r="A20" s="34" t="s">
        <v>270</v>
      </c>
      <c r="B20" s="34" t="s">
        <v>233</v>
      </c>
      <c r="C20" s="2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2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2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2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2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2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2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22">
        <v>0</v>
      </c>
      <c r="DD20" s="12">
        <v>0</v>
      </c>
      <c r="DE20" s="22">
        <v>100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100</v>
      </c>
      <c r="EA20" s="12">
        <v>0</v>
      </c>
      <c r="EB20" s="12">
        <v>0</v>
      </c>
      <c r="EC20" s="22">
        <v>0</v>
      </c>
      <c r="ED20" s="12">
        <v>0</v>
      </c>
      <c r="EE20" s="6">
        <v>100</v>
      </c>
    </row>
    <row r="21" spans="1:135" x14ac:dyDescent="0.2">
      <c r="A21" s="34" t="s">
        <v>271</v>
      </c>
      <c r="B21" s="34" t="s">
        <v>234</v>
      </c>
      <c r="C21" s="2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2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22">
        <v>4.6153846153846159</v>
      </c>
      <c r="AL21" s="12">
        <v>0</v>
      </c>
      <c r="AM21" s="12">
        <v>0</v>
      </c>
      <c r="AN21" s="12">
        <v>0</v>
      </c>
      <c r="AO21" s="12">
        <v>0</v>
      </c>
      <c r="AP21" s="12">
        <v>4.6153846153846159</v>
      </c>
      <c r="AQ21" s="12">
        <v>0</v>
      </c>
      <c r="AR21" s="12">
        <v>0</v>
      </c>
      <c r="AS21" s="12">
        <v>0</v>
      </c>
      <c r="AT21" s="12">
        <v>0</v>
      </c>
      <c r="AU21" s="2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22">
        <v>13.846153846153847</v>
      </c>
      <c r="BL21" s="12">
        <v>0</v>
      </c>
      <c r="BM21" s="12">
        <v>10.76923076923077</v>
      </c>
      <c r="BN21" s="12">
        <v>0</v>
      </c>
      <c r="BO21" s="12">
        <v>0</v>
      </c>
      <c r="BP21" s="12">
        <v>3.0769230769230771</v>
      </c>
      <c r="BQ21" s="12">
        <v>0</v>
      </c>
      <c r="BR21" s="12">
        <v>0</v>
      </c>
      <c r="BS21" s="12">
        <v>0</v>
      </c>
      <c r="BT21" s="12">
        <v>0</v>
      </c>
      <c r="BU21" s="22">
        <v>81.538461538461519</v>
      </c>
      <c r="BV21" s="12">
        <v>0</v>
      </c>
      <c r="BW21" s="12">
        <v>0</v>
      </c>
      <c r="BX21" s="12">
        <v>0</v>
      </c>
      <c r="BY21" s="12">
        <v>72.307692307692307</v>
      </c>
      <c r="BZ21" s="12">
        <v>1.5384615384615385</v>
      </c>
      <c r="CA21" s="12">
        <v>0</v>
      </c>
      <c r="CB21" s="12">
        <v>1.5384615384615385</v>
      </c>
      <c r="CC21" s="12">
        <v>1.5384615384615385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3.0769230769230771</v>
      </c>
      <c r="CL21" s="12">
        <v>0</v>
      </c>
      <c r="CM21" s="12">
        <v>1.5384615384615385</v>
      </c>
      <c r="CN21" s="12">
        <v>0</v>
      </c>
      <c r="CO21" s="2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22">
        <v>0</v>
      </c>
      <c r="DD21" s="12">
        <v>0</v>
      </c>
      <c r="DE21" s="2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22">
        <v>0</v>
      </c>
      <c r="ED21" s="12">
        <v>0</v>
      </c>
      <c r="EE21" s="6">
        <v>100</v>
      </c>
    </row>
    <row r="22" spans="1:135" x14ac:dyDescent="0.2">
      <c r="A22" s="34" t="s">
        <v>236</v>
      </c>
      <c r="B22" s="34" t="s">
        <v>235</v>
      </c>
      <c r="C22" s="22">
        <v>100</v>
      </c>
      <c r="D22" s="12">
        <v>0</v>
      </c>
      <c r="E22" s="12">
        <v>96.92307692307692</v>
      </c>
      <c r="F22" s="12">
        <v>0</v>
      </c>
      <c r="G22" s="12">
        <v>0</v>
      </c>
      <c r="H22" s="12">
        <v>0</v>
      </c>
      <c r="I22" s="12">
        <v>3.0769230769230771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2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2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2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2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2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2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22">
        <v>0</v>
      </c>
      <c r="DD22" s="12">
        <v>0</v>
      </c>
      <c r="DE22" s="2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22">
        <v>0</v>
      </c>
      <c r="ED22" s="12">
        <v>0</v>
      </c>
      <c r="EE22" s="6">
        <v>100</v>
      </c>
    </row>
    <row r="23" spans="1:135" x14ac:dyDescent="0.2">
      <c r="A23" s="34" t="s">
        <v>272</v>
      </c>
      <c r="B23" s="34" t="s">
        <v>237</v>
      </c>
      <c r="C23" s="2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22">
        <v>91.891891891891902</v>
      </c>
      <c r="V23" s="12">
        <v>0</v>
      </c>
      <c r="W23" s="12">
        <v>0</v>
      </c>
      <c r="X23" s="12">
        <v>0</v>
      </c>
      <c r="Y23" s="12">
        <v>0</v>
      </c>
      <c r="Z23" s="12">
        <v>43.243243243243242</v>
      </c>
      <c r="AA23" s="12">
        <v>0</v>
      </c>
      <c r="AB23" s="12">
        <v>48.648648648648653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2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22">
        <v>2.7027027027027026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2.7027027027027026</v>
      </c>
      <c r="BH23" s="12">
        <v>0</v>
      </c>
      <c r="BI23" s="12">
        <v>0</v>
      </c>
      <c r="BJ23" s="12">
        <v>0</v>
      </c>
      <c r="BK23" s="2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2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2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22">
        <v>0</v>
      </c>
      <c r="DD23" s="12">
        <v>0</v>
      </c>
      <c r="DE23" s="22">
        <v>5.4054054054054053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5.4054054054054053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22">
        <v>0</v>
      </c>
      <c r="ED23" s="12">
        <v>0</v>
      </c>
      <c r="EE23" s="6">
        <v>100</v>
      </c>
    </row>
    <row r="24" spans="1:135" x14ac:dyDescent="0.2">
      <c r="A24" s="34" t="s">
        <v>239</v>
      </c>
      <c r="B24" s="34" t="s">
        <v>238</v>
      </c>
      <c r="C24" s="22">
        <v>100</v>
      </c>
      <c r="D24" s="12">
        <v>0</v>
      </c>
      <c r="E24" s="12">
        <v>0</v>
      </c>
      <c r="F24" s="12">
        <v>0</v>
      </c>
      <c r="G24" s="12">
        <v>0</v>
      </c>
      <c r="H24" s="12">
        <v>30</v>
      </c>
      <c r="I24" s="12">
        <v>0</v>
      </c>
      <c r="J24" s="12">
        <v>15</v>
      </c>
      <c r="K24" s="12">
        <v>55.000000000000007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2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2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2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2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2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2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22">
        <v>0</v>
      </c>
      <c r="DD24" s="12">
        <v>0</v>
      </c>
      <c r="DE24" s="2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22">
        <v>0</v>
      </c>
      <c r="ED24" s="12">
        <v>0</v>
      </c>
      <c r="EE24" s="6">
        <v>100</v>
      </c>
    </row>
    <row r="25" spans="1:135" x14ac:dyDescent="0.2">
      <c r="A25" s="35" t="s">
        <v>273</v>
      </c>
      <c r="B25" s="35" t="s">
        <v>240</v>
      </c>
      <c r="C25" s="2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22">
        <v>98.333333333333329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6.666666666666667</v>
      </c>
      <c r="AC25" s="12">
        <v>0</v>
      </c>
      <c r="AD25" s="12">
        <v>0</v>
      </c>
      <c r="AE25" s="12">
        <v>0</v>
      </c>
      <c r="AF25" s="12">
        <v>0</v>
      </c>
      <c r="AG25" s="12">
        <v>91.666666666666657</v>
      </c>
      <c r="AH25" s="12">
        <v>0</v>
      </c>
      <c r="AI25" s="12">
        <v>0</v>
      </c>
      <c r="AJ25" s="12">
        <v>0</v>
      </c>
      <c r="AK25" s="2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2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2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2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2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22">
        <v>0</v>
      </c>
      <c r="DD25" s="12">
        <v>0</v>
      </c>
      <c r="DE25" s="22">
        <v>1.6666666666666667</v>
      </c>
      <c r="DF25" s="12">
        <v>1.6666666666666667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22">
        <v>0</v>
      </c>
      <c r="ED25" s="12">
        <v>0</v>
      </c>
      <c r="EE25" s="6">
        <v>100</v>
      </c>
    </row>
    <row r="26" spans="1:135" x14ac:dyDescent="0.2">
      <c r="A26" s="34" t="s">
        <v>274</v>
      </c>
      <c r="B26" s="34" t="s">
        <v>241</v>
      </c>
      <c r="C26" s="2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2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22">
        <v>4.6511627906976747</v>
      </c>
      <c r="AL26" s="12">
        <v>0</v>
      </c>
      <c r="AM26" s="12">
        <v>0</v>
      </c>
      <c r="AN26" s="12">
        <v>4.6511627906976747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2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22">
        <v>46.511627906976742</v>
      </c>
      <c r="BL26" s="12">
        <v>0</v>
      </c>
      <c r="BM26" s="12">
        <v>46.511627906976742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22">
        <v>48.837209302325576</v>
      </c>
      <c r="BV26" s="12">
        <v>23.255813953488371</v>
      </c>
      <c r="BW26" s="12">
        <v>0</v>
      </c>
      <c r="BX26" s="12">
        <v>0</v>
      </c>
      <c r="BY26" s="12">
        <v>0</v>
      </c>
      <c r="BZ26" s="12">
        <v>11.627906976744185</v>
      </c>
      <c r="CA26" s="12">
        <v>0</v>
      </c>
      <c r="CB26" s="12">
        <v>2.3255813953488373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6.9767441860465116</v>
      </c>
      <c r="CJ26" s="12">
        <v>0</v>
      </c>
      <c r="CK26" s="12">
        <v>4.6511627906976747</v>
      </c>
      <c r="CL26" s="12">
        <v>0</v>
      </c>
      <c r="CM26" s="12">
        <v>0</v>
      </c>
      <c r="CN26" s="12">
        <v>0</v>
      </c>
      <c r="CO26" s="2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22">
        <v>0</v>
      </c>
      <c r="DD26" s="12">
        <v>0</v>
      </c>
      <c r="DE26" s="2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22">
        <v>0</v>
      </c>
      <c r="ED26" s="12">
        <v>0</v>
      </c>
      <c r="EE26" s="6">
        <v>100</v>
      </c>
    </row>
    <row r="27" spans="1:135" x14ac:dyDescent="0.2">
      <c r="A27" s="34" t="s">
        <v>243</v>
      </c>
      <c r="B27" s="34" t="s">
        <v>242</v>
      </c>
      <c r="C27" s="22">
        <v>100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100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2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2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2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2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2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2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22">
        <v>0</v>
      </c>
      <c r="DD27" s="12">
        <v>0</v>
      </c>
      <c r="DE27" s="2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22">
        <v>0</v>
      </c>
      <c r="ED27" s="12">
        <v>0</v>
      </c>
      <c r="EE27" s="6">
        <v>100</v>
      </c>
    </row>
    <row r="28" spans="1:135" x14ac:dyDescent="0.2">
      <c r="A28" s="34" t="s">
        <v>275</v>
      </c>
      <c r="B28" s="34" t="s">
        <v>244</v>
      </c>
      <c r="C28" s="2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2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22">
        <v>15.789473684210526</v>
      </c>
      <c r="AL28" s="12">
        <v>0</v>
      </c>
      <c r="AM28" s="12">
        <v>0</v>
      </c>
      <c r="AN28" s="12">
        <v>11.842105263157894</v>
      </c>
      <c r="AO28" s="12">
        <v>0</v>
      </c>
      <c r="AP28" s="12">
        <v>3.5087719298245612</v>
      </c>
      <c r="AQ28" s="12">
        <v>0.43859649122807015</v>
      </c>
      <c r="AR28" s="12">
        <v>0</v>
      </c>
      <c r="AS28" s="12">
        <v>0</v>
      </c>
      <c r="AT28" s="12">
        <v>0</v>
      </c>
      <c r="AU28" s="22">
        <v>0.43859649122807015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0.43859649122807015</v>
      </c>
      <c r="BJ28" s="12">
        <v>0</v>
      </c>
      <c r="BK28" s="22">
        <v>7.4561403508771926</v>
      </c>
      <c r="BL28" s="12">
        <v>0.43859649122807015</v>
      </c>
      <c r="BM28" s="12">
        <v>3.070175438596491</v>
      </c>
      <c r="BN28" s="12">
        <v>2.6315789473684208</v>
      </c>
      <c r="BO28" s="12">
        <v>0.8771929824561403</v>
      </c>
      <c r="BP28" s="12">
        <v>0</v>
      </c>
      <c r="BQ28" s="12">
        <v>0.43859649122807015</v>
      </c>
      <c r="BR28" s="12">
        <v>0</v>
      </c>
      <c r="BS28" s="12">
        <v>0</v>
      </c>
      <c r="BT28" s="12">
        <v>0</v>
      </c>
      <c r="BU28" s="22">
        <v>76.315789473684191</v>
      </c>
      <c r="BV28" s="12">
        <v>0</v>
      </c>
      <c r="BW28" s="12">
        <v>0.43859649122807015</v>
      </c>
      <c r="BX28" s="12">
        <v>0.8771929824561403</v>
      </c>
      <c r="BY28" s="12">
        <v>54.824561403508774</v>
      </c>
      <c r="BZ28" s="12">
        <v>1.3157894736842104</v>
      </c>
      <c r="CA28" s="12">
        <v>0</v>
      </c>
      <c r="CB28" s="12">
        <v>5.2631578947368416</v>
      </c>
      <c r="CC28" s="12">
        <v>0</v>
      </c>
      <c r="CD28" s="12">
        <v>0.43859649122807015</v>
      </c>
      <c r="CE28" s="12">
        <v>3.5087719298245612</v>
      </c>
      <c r="CF28" s="12">
        <v>1.7543859649122806</v>
      </c>
      <c r="CG28" s="12">
        <v>0</v>
      </c>
      <c r="CH28" s="12">
        <v>0</v>
      </c>
      <c r="CI28" s="12">
        <v>4.8245614035087714</v>
      </c>
      <c r="CJ28" s="12">
        <v>0.43859649122807015</v>
      </c>
      <c r="CK28" s="12">
        <v>1.3157894736842104</v>
      </c>
      <c r="CL28" s="12">
        <v>0</v>
      </c>
      <c r="CM28" s="12">
        <v>1.3157894736842104</v>
      </c>
      <c r="CN28" s="12">
        <v>0</v>
      </c>
      <c r="CO28" s="2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22">
        <v>0</v>
      </c>
      <c r="DD28" s="12">
        <v>0</v>
      </c>
      <c r="DE28" s="2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22">
        <v>0</v>
      </c>
      <c r="ED28" s="12">
        <v>0</v>
      </c>
      <c r="EE28" s="6">
        <v>100</v>
      </c>
    </row>
    <row r="29" spans="1:135" x14ac:dyDescent="0.2">
      <c r="A29" s="34" t="s">
        <v>276</v>
      </c>
      <c r="B29" s="34" t="s">
        <v>245</v>
      </c>
      <c r="C29" s="2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22">
        <v>100.00000000000001</v>
      </c>
      <c r="V29" s="12">
        <v>0</v>
      </c>
      <c r="W29" s="12">
        <v>0</v>
      </c>
      <c r="X29" s="12">
        <v>0</v>
      </c>
      <c r="Y29" s="12">
        <v>0</v>
      </c>
      <c r="Z29" s="12">
        <v>0.20920502092050208</v>
      </c>
      <c r="AA29" s="12">
        <v>0</v>
      </c>
      <c r="AB29" s="12">
        <v>0.62761506276150625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98.953974895397494</v>
      </c>
      <c r="AI29" s="12">
        <v>0.20920502092050208</v>
      </c>
      <c r="AJ29" s="12">
        <v>0</v>
      </c>
      <c r="AK29" s="2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2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2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2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2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22">
        <v>0</v>
      </c>
      <c r="DD29" s="12">
        <v>0</v>
      </c>
      <c r="DE29" s="2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22">
        <v>0</v>
      </c>
      <c r="ED29" s="12">
        <v>0</v>
      </c>
      <c r="EE29" s="6">
        <v>100</v>
      </c>
    </row>
    <row r="30" spans="1:135" x14ac:dyDescent="0.2">
      <c r="A30" s="34" t="s">
        <v>247</v>
      </c>
      <c r="B30" s="34" t="s">
        <v>246</v>
      </c>
      <c r="C30" s="2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22">
        <v>78.823529411764696</v>
      </c>
      <c r="V30" s="12">
        <v>0</v>
      </c>
      <c r="W30" s="12">
        <v>0</v>
      </c>
      <c r="X30" s="12">
        <v>0</v>
      </c>
      <c r="Y30" s="12">
        <v>0</v>
      </c>
      <c r="Z30" s="12">
        <v>20</v>
      </c>
      <c r="AA30" s="12">
        <v>0</v>
      </c>
      <c r="AB30" s="12">
        <v>0</v>
      </c>
      <c r="AC30" s="12">
        <v>0</v>
      </c>
      <c r="AD30" s="12">
        <v>0</v>
      </c>
      <c r="AE30" s="12">
        <v>0.58823529411764708</v>
      </c>
      <c r="AF30" s="12">
        <v>0</v>
      </c>
      <c r="AG30" s="12">
        <v>0.58823529411764708</v>
      </c>
      <c r="AH30" s="12">
        <v>57.647058823529406</v>
      </c>
      <c r="AI30" s="12">
        <v>0</v>
      </c>
      <c r="AJ30" s="12">
        <v>0</v>
      </c>
      <c r="AK30" s="22">
        <v>4.7058823529411766</v>
      </c>
      <c r="AL30" s="12">
        <v>4.7058823529411766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2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2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2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2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22">
        <v>0</v>
      </c>
      <c r="DD30" s="12">
        <v>0</v>
      </c>
      <c r="DE30" s="22">
        <v>16.470588235294116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11.76470588235294</v>
      </c>
      <c r="DM30" s="12">
        <v>0</v>
      </c>
      <c r="DN30" s="12">
        <v>0</v>
      </c>
      <c r="DO30" s="12">
        <v>0</v>
      </c>
      <c r="DP30" s="12">
        <v>2.3529411764705883</v>
      </c>
      <c r="DQ30" s="12">
        <v>2.3529411764705883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22">
        <v>0</v>
      </c>
      <c r="ED30" s="12">
        <v>0</v>
      </c>
      <c r="EE30" s="6">
        <v>100</v>
      </c>
    </row>
    <row r="31" spans="1:135" x14ac:dyDescent="0.2">
      <c r="A31" s="34" t="s">
        <v>277</v>
      </c>
      <c r="B31" s="34" t="s">
        <v>248</v>
      </c>
      <c r="C31" s="22">
        <v>0.3048780487804878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0.3048780487804878</v>
      </c>
      <c r="Q31" s="12">
        <v>0</v>
      </c>
      <c r="R31" s="12">
        <v>0</v>
      </c>
      <c r="S31" s="12">
        <v>0</v>
      </c>
      <c r="T31" s="12">
        <v>0</v>
      </c>
      <c r="U31" s="22">
        <v>99.085365853658544</v>
      </c>
      <c r="V31" s="12">
        <v>0</v>
      </c>
      <c r="W31" s="12">
        <v>0</v>
      </c>
      <c r="X31" s="12">
        <v>0</v>
      </c>
      <c r="Y31" s="12">
        <v>0</v>
      </c>
      <c r="Z31" s="12">
        <v>0.6097560975609756</v>
      </c>
      <c r="AA31" s="12">
        <v>51.219512195121951</v>
      </c>
      <c r="AB31" s="12">
        <v>45.121951219512198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2.1341463414634148</v>
      </c>
      <c r="AJ31" s="12">
        <v>0</v>
      </c>
      <c r="AK31" s="22">
        <v>0.3048780487804878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0.3048780487804878</v>
      </c>
      <c r="AR31" s="12">
        <v>0</v>
      </c>
      <c r="AS31" s="12">
        <v>0</v>
      </c>
      <c r="AT31" s="12">
        <v>0</v>
      </c>
      <c r="AU31" s="2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2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2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2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22">
        <v>0</v>
      </c>
      <c r="DD31" s="12">
        <v>0</v>
      </c>
      <c r="DE31" s="22">
        <v>0.3048780487804878</v>
      </c>
      <c r="DF31" s="12">
        <v>0</v>
      </c>
      <c r="DG31" s="12">
        <v>0</v>
      </c>
      <c r="DH31" s="12">
        <v>0.3048780487804878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22">
        <v>0</v>
      </c>
      <c r="ED31" s="12">
        <v>0</v>
      </c>
      <c r="EE31" s="6">
        <v>100</v>
      </c>
    </row>
    <row r="32" spans="1:135" x14ac:dyDescent="0.2">
      <c r="A32" s="34" t="s">
        <v>278</v>
      </c>
      <c r="B32" s="34" t="s">
        <v>249</v>
      </c>
      <c r="C32" s="2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2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22">
        <v>24.226804123711339</v>
      </c>
      <c r="AL32" s="12">
        <v>0</v>
      </c>
      <c r="AM32" s="12">
        <v>4.1237113402061851</v>
      </c>
      <c r="AN32" s="12">
        <v>19.587628865979383</v>
      </c>
      <c r="AO32" s="12">
        <v>0</v>
      </c>
      <c r="AP32" s="12">
        <v>0</v>
      </c>
      <c r="AQ32" s="12">
        <v>0</v>
      </c>
      <c r="AR32" s="12">
        <v>0.51546391752577314</v>
      </c>
      <c r="AS32" s="12">
        <v>0</v>
      </c>
      <c r="AT32" s="12">
        <v>0</v>
      </c>
      <c r="AU32" s="22">
        <v>71.134020618556704</v>
      </c>
      <c r="AV32" s="12">
        <v>0</v>
      </c>
      <c r="AW32" s="12">
        <v>0.51546391752577314</v>
      </c>
      <c r="AX32" s="12">
        <v>0</v>
      </c>
      <c r="AY32" s="12">
        <v>1.0309278350515463</v>
      </c>
      <c r="AZ32" s="12">
        <v>0</v>
      </c>
      <c r="BA32" s="12">
        <v>0</v>
      </c>
      <c r="BB32" s="12">
        <v>0</v>
      </c>
      <c r="BC32" s="12">
        <v>0</v>
      </c>
      <c r="BD32" s="12">
        <v>23.195876288659793</v>
      </c>
      <c r="BE32" s="12">
        <v>7.216494845360824</v>
      </c>
      <c r="BF32" s="12">
        <v>13.917525773195877</v>
      </c>
      <c r="BG32" s="12">
        <v>0</v>
      </c>
      <c r="BH32" s="12">
        <v>0</v>
      </c>
      <c r="BI32" s="12">
        <v>25.257731958762886</v>
      </c>
      <c r="BJ32" s="12">
        <v>0</v>
      </c>
      <c r="BK32" s="22">
        <v>1.5463917525773194</v>
      </c>
      <c r="BL32" s="12">
        <v>0</v>
      </c>
      <c r="BM32" s="12">
        <v>0.51546391752577314</v>
      </c>
      <c r="BN32" s="12">
        <v>0</v>
      </c>
      <c r="BO32" s="12">
        <v>0</v>
      </c>
      <c r="BP32" s="12">
        <v>1.0309278350515463</v>
      </c>
      <c r="BQ32" s="12">
        <v>0</v>
      </c>
      <c r="BR32" s="12">
        <v>0</v>
      </c>
      <c r="BS32" s="12">
        <v>0</v>
      </c>
      <c r="BT32" s="12">
        <v>0</v>
      </c>
      <c r="BU32" s="22">
        <v>1.5463917525773196</v>
      </c>
      <c r="BV32" s="12">
        <v>0</v>
      </c>
      <c r="BW32" s="12">
        <v>0</v>
      </c>
      <c r="BX32" s="12">
        <v>0</v>
      </c>
      <c r="BY32" s="12">
        <v>1.5463917525773196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2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22">
        <v>1.5463917525773196</v>
      </c>
      <c r="DD32" s="12">
        <v>1.5463917525773196</v>
      </c>
      <c r="DE32" s="2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22">
        <v>0</v>
      </c>
      <c r="ED32" s="12">
        <v>0</v>
      </c>
      <c r="EE32" s="6">
        <v>100</v>
      </c>
    </row>
    <row r="33" spans="1:135" x14ac:dyDescent="0.2">
      <c r="A33" s="34" t="s">
        <v>279</v>
      </c>
      <c r="B33" s="34" t="s">
        <v>250</v>
      </c>
      <c r="C33" s="2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22">
        <v>93.406593406593416</v>
      </c>
      <c r="V33" s="12">
        <v>0</v>
      </c>
      <c r="W33" s="12">
        <v>0</v>
      </c>
      <c r="X33" s="12">
        <v>0</v>
      </c>
      <c r="Y33" s="12">
        <v>0</v>
      </c>
      <c r="Z33" s="12">
        <v>5.4945054945054945</v>
      </c>
      <c r="AA33" s="12">
        <v>0</v>
      </c>
      <c r="AB33" s="12">
        <v>0</v>
      </c>
      <c r="AC33" s="12">
        <v>7.6923076923076925</v>
      </c>
      <c r="AD33" s="12">
        <v>0</v>
      </c>
      <c r="AE33" s="12">
        <v>0</v>
      </c>
      <c r="AF33" s="12">
        <v>0</v>
      </c>
      <c r="AG33" s="12">
        <v>3.296703296703297</v>
      </c>
      <c r="AH33" s="12">
        <v>76.923076923076934</v>
      </c>
      <c r="AI33" s="12">
        <v>0</v>
      </c>
      <c r="AJ33" s="12">
        <v>0</v>
      </c>
      <c r="AK33" s="22">
        <v>2.197802197802198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2.197802197802198</v>
      </c>
      <c r="AR33" s="12">
        <v>0</v>
      </c>
      <c r="AS33" s="12">
        <v>0</v>
      </c>
      <c r="AT33" s="12">
        <v>0</v>
      </c>
      <c r="AU33" s="2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2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2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2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22">
        <v>0</v>
      </c>
      <c r="DD33" s="12">
        <v>0</v>
      </c>
      <c r="DE33" s="22">
        <v>4.395604395604396</v>
      </c>
      <c r="DF33" s="12">
        <v>2.197802197802198</v>
      </c>
      <c r="DG33" s="12">
        <v>2.197802197802198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22">
        <v>0</v>
      </c>
      <c r="ED33" s="12">
        <v>0</v>
      </c>
      <c r="EE33" s="6">
        <v>100</v>
      </c>
    </row>
    <row r="34" spans="1:135" x14ac:dyDescent="0.2">
      <c r="A34" s="34" t="s">
        <v>280</v>
      </c>
      <c r="B34" s="34" t="s">
        <v>251</v>
      </c>
      <c r="C34" s="2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22">
        <v>97.647058823529406</v>
      </c>
      <c r="V34" s="12">
        <v>0</v>
      </c>
      <c r="W34" s="12">
        <v>0</v>
      </c>
      <c r="X34" s="12">
        <v>0</v>
      </c>
      <c r="Y34" s="12">
        <v>0</v>
      </c>
      <c r="Z34" s="12">
        <v>1.1764705882352942</v>
      </c>
      <c r="AA34" s="12">
        <v>2.3529411764705883</v>
      </c>
      <c r="AB34" s="12">
        <v>90.588235294117652</v>
      </c>
      <c r="AC34" s="12">
        <v>1.1764705882352942</v>
      </c>
      <c r="AD34" s="12">
        <v>0</v>
      </c>
      <c r="AE34" s="12">
        <v>0</v>
      </c>
      <c r="AF34" s="12">
        <v>0</v>
      </c>
      <c r="AG34" s="12">
        <v>1.1764705882352942</v>
      </c>
      <c r="AH34" s="12">
        <v>1.1764705882352942</v>
      </c>
      <c r="AI34" s="12">
        <v>0</v>
      </c>
      <c r="AJ34" s="12">
        <v>0</v>
      </c>
      <c r="AK34" s="2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2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2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2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2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22">
        <v>0</v>
      </c>
      <c r="DD34" s="12">
        <v>0</v>
      </c>
      <c r="DE34" s="22">
        <v>2.3529411764705883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2.3529411764705883</v>
      </c>
      <c r="EB34" s="12">
        <v>0</v>
      </c>
      <c r="EC34" s="22">
        <v>0</v>
      </c>
      <c r="ED34" s="12">
        <v>0</v>
      </c>
      <c r="EE34" s="6">
        <v>100</v>
      </c>
    </row>
    <row r="35" spans="1:135" x14ac:dyDescent="0.2">
      <c r="A35" s="35" t="s">
        <v>281</v>
      </c>
      <c r="B35" s="35" t="s">
        <v>252</v>
      </c>
      <c r="C35" s="2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22">
        <v>2.7777777777777777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2.7777777777777777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2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2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2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2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2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0</v>
      </c>
      <c r="DC35" s="22">
        <v>0</v>
      </c>
      <c r="DD35" s="12">
        <v>0</v>
      </c>
      <c r="DE35" s="22">
        <v>97.222222222222214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97.222222222222214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22">
        <v>0</v>
      </c>
      <c r="ED35" s="12">
        <v>0</v>
      </c>
      <c r="EE35" s="6">
        <v>100</v>
      </c>
    </row>
    <row r="36" spans="1:135" x14ac:dyDescent="0.2">
      <c r="A36" s="34" t="s">
        <v>282</v>
      </c>
      <c r="B36" s="34" t="s">
        <v>253</v>
      </c>
      <c r="C36" s="2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2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2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2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22">
        <v>100</v>
      </c>
      <c r="BL36" s="12">
        <v>0</v>
      </c>
      <c r="BM36" s="12">
        <v>100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2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2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22">
        <v>0</v>
      </c>
      <c r="DD36" s="12">
        <v>0</v>
      </c>
      <c r="DE36" s="2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22">
        <v>0</v>
      </c>
      <c r="ED36" s="12">
        <v>0</v>
      </c>
      <c r="EE36" s="6">
        <v>100</v>
      </c>
    </row>
    <row r="37" spans="1:135" x14ac:dyDescent="0.2">
      <c r="A37" s="1" t="s">
        <v>283</v>
      </c>
      <c r="B37" s="1" t="s">
        <v>254</v>
      </c>
      <c r="C37" s="2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22">
        <v>72.131147540983605</v>
      </c>
      <c r="V37" s="12">
        <v>70.491803278688522</v>
      </c>
      <c r="W37" s="12">
        <v>1.639344262295082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2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22">
        <v>3.278688524590164</v>
      </c>
      <c r="AV37" s="12">
        <v>1.639344262295082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1.639344262295082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2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2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2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0</v>
      </c>
      <c r="DA37" s="12">
        <v>0</v>
      </c>
      <c r="DB37" s="12">
        <v>0</v>
      </c>
      <c r="DC37" s="22">
        <v>4.918032786885246</v>
      </c>
      <c r="DD37" s="12">
        <v>4.918032786885246</v>
      </c>
      <c r="DE37" s="22">
        <v>19.672131147540984</v>
      </c>
      <c r="DF37" s="12">
        <v>0</v>
      </c>
      <c r="DG37" s="12">
        <v>0</v>
      </c>
      <c r="DH37" s="12">
        <v>1.639344262295082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0</v>
      </c>
      <c r="DQ37" s="12">
        <v>0</v>
      </c>
      <c r="DR37" s="12">
        <v>0</v>
      </c>
      <c r="DS37" s="12">
        <v>0</v>
      </c>
      <c r="DT37" s="12">
        <v>0</v>
      </c>
      <c r="DU37" s="12">
        <v>0</v>
      </c>
      <c r="DV37" s="12">
        <v>6.557377049180328</v>
      </c>
      <c r="DW37" s="12">
        <v>11.475409836065573</v>
      </c>
      <c r="DX37" s="12">
        <v>0</v>
      </c>
      <c r="DY37" s="12">
        <v>0</v>
      </c>
      <c r="DZ37" s="12">
        <v>0</v>
      </c>
      <c r="EA37" s="12">
        <v>0</v>
      </c>
      <c r="EB37" s="12">
        <v>0</v>
      </c>
      <c r="EC37" s="22">
        <v>0</v>
      </c>
      <c r="ED37" s="12">
        <v>0</v>
      </c>
      <c r="EE37" s="6">
        <v>100</v>
      </c>
    </row>
    <row r="38" spans="1:135" x14ac:dyDescent="0.2">
      <c r="A38" s="4" t="s">
        <v>287</v>
      </c>
      <c r="B38" s="4"/>
      <c r="C38" s="25">
        <v>4.5132905591200743</v>
      </c>
      <c r="D38" s="24">
        <v>3.666361136571952E-3</v>
      </c>
      <c r="E38" s="24">
        <v>0.23831347387717688</v>
      </c>
      <c r="F38" s="24">
        <v>1.0999083409715857E-2</v>
      </c>
      <c r="G38" s="24">
        <v>7.332722273143904E-3</v>
      </c>
      <c r="H38" s="24">
        <v>0.19431714023831348</v>
      </c>
      <c r="I38" s="24">
        <v>0.10265811182401466</v>
      </c>
      <c r="J38" s="24">
        <v>2.1998166819431713E-2</v>
      </c>
      <c r="K38" s="24">
        <v>0.230980751604033</v>
      </c>
      <c r="L38" s="24">
        <v>1.2392300641613199</v>
      </c>
      <c r="M38" s="24">
        <v>1.0999083409715857E-2</v>
      </c>
      <c r="N38" s="24">
        <v>1.0999083409715857E-2</v>
      </c>
      <c r="O38" s="24">
        <v>0.47662694775435377</v>
      </c>
      <c r="P38" s="24">
        <v>0.24564619615032082</v>
      </c>
      <c r="Q38" s="24">
        <v>0.16498625114573787</v>
      </c>
      <c r="R38" s="24">
        <v>1.2098991750687442</v>
      </c>
      <c r="S38" s="24">
        <v>8.7992667277726852E-2</v>
      </c>
      <c r="T38" s="24">
        <v>0.25664527956003669</v>
      </c>
      <c r="U38" s="25">
        <v>20.472960586617781</v>
      </c>
      <c r="V38" s="24">
        <v>1.5875343721356554</v>
      </c>
      <c r="W38" s="24">
        <v>0.20531622364802932</v>
      </c>
      <c r="X38" s="24">
        <v>0.54995417048579287</v>
      </c>
      <c r="Y38" s="24">
        <v>0.23831347387717688</v>
      </c>
      <c r="Z38" s="24">
        <v>0.71127406049495867</v>
      </c>
      <c r="AA38" s="24">
        <v>0.74060494958753442</v>
      </c>
      <c r="AB38" s="24">
        <v>1.378551787351054</v>
      </c>
      <c r="AC38" s="24">
        <v>3.9413382218148487</v>
      </c>
      <c r="AD38" s="24">
        <v>6.2328139321723194E-2</v>
      </c>
      <c r="AE38" s="24">
        <v>0.64161319890009172</v>
      </c>
      <c r="AF38" s="24">
        <v>1.0302474793767187</v>
      </c>
      <c r="AG38" s="24">
        <v>1.5142071494042164</v>
      </c>
      <c r="AH38" s="24">
        <v>6.5114573785517864</v>
      </c>
      <c r="AI38" s="24">
        <v>8.0659945004582956E-2</v>
      </c>
      <c r="AJ38" s="24">
        <v>1.2795600366636113</v>
      </c>
      <c r="AK38" s="25">
        <v>12.384967919340054</v>
      </c>
      <c r="AL38" s="24">
        <v>0.95692025664527947</v>
      </c>
      <c r="AM38" s="24">
        <v>0.60861594867094404</v>
      </c>
      <c r="AN38" s="24">
        <v>2.2144821264894592</v>
      </c>
      <c r="AO38" s="24">
        <v>1.2502291475710356</v>
      </c>
      <c r="AP38" s="24">
        <v>3.0027497708524287</v>
      </c>
      <c r="AQ38" s="24">
        <v>1.3345554537121906</v>
      </c>
      <c r="AR38" s="24">
        <v>0.29697525206232817</v>
      </c>
      <c r="AS38" s="24">
        <v>1.8331805682859761E-2</v>
      </c>
      <c r="AT38" s="24">
        <v>2.7021081576535289</v>
      </c>
      <c r="AU38" s="25">
        <v>6.2291475710357469</v>
      </c>
      <c r="AV38" s="24">
        <v>5.8661778185151232E-2</v>
      </c>
      <c r="AW38" s="24">
        <v>0.15032080659945005</v>
      </c>
      <c r="AX38" s="24">
        <v>0.86526122823098084</v>
      </c>
      <c r="AY38" s="24">
        <v>3.6663611365719523E-2</v>
      </c>
      <c r="AZ38" s="24">
        <v>0.72227314390467467</v>
      </c>
      <c r="BA38" s="24">
        <v>2.1998166819431713E-2</v>
      </c>
      <c r="BB38" s="24">
        <v>0.24564619615032082</v>
      </c>
      <c r="BC38" s="24">
        <v>0.59761686526122826</v>
      </c>
      <c r="BD38" s="24">
        <v>0.60494958753437211</v>
      </c>
      <c r="BE38" s="24">
        <v>0.60128322639780019</v>
      </c>
      <c r="BF38" s="24">
        <v>0.35563703024747934</v>
      </c>
      <c r="BG38" s="24">
        <v>3.2997250229147568E-2</v>
      </c>
      <c r="BH38" s="24">
        <v>0.45829514207149402</v>
      </c>
      <c r="BI38" s="24">
        <v>1.2612282309807514</v>
      </c>
      <c r="BJ38" s="24">
        <v>0.21631530705774521</v>
      </c>
      <c r="BK38" s="25">
        <v>7.0320806599450041</v>
      </c>
      <c r="BL38" s="24">
        <v>0.17231897341888175</v>
      </c>
      <c r="BM38" s="24">
        <v>2.5737855178735107</v>
      </c>
      <c r="BN38" s="24">
        <v>0.24931255728689278</v>
      </c>
      <c r="BO38" s="24">
        <v>0.69660861594867096</v>
      </c>
      <c r="BP38" s="24">
        <v>0.94225481209899176</v>
      </c>
      <c r="BQ38" s="24">
        <v>1.1365719523373052</v>
      </c>
      <c r="BR38" s="24">
        <v>0.1759853345554537</v>
      </c>
      <c r="BS38" s="24">
        <v>0.76993583868010995</v>
      </c>
      <c r="BT38" s="24">
        <v>0.31530705774518786</v>
      </c>
      <c r="BU38" s="25">
        <v>9.6315307057745176</v>
      </c>
      <c r="BV38" s="24">
        <v>0.60128322639780019</v>
      </c>
      <c r="BW38" s="24">
        <v>0.13932172318973418</v>
      </c>
      <c r="BX38" s="24">
        <v>5.8661778185151232E-2</v>
      </c>
      <c r="BY38" s="24">
        <v>3.4647112740604946</v>
      </c>
      <c r="BZ38" s="24">
        <v>0.8982584784601283</v>
      </c>
      <c r="CA38" s="24">
        <v>9.5325389550870762E-2</v>
      </c>
      <c r="CB38" s="24">
        <v>0.19431714023831348</v>
      </c>
      <c r="CC38" s="24">
        <v>1.1769019248395967</v>
      </c>
      <c r="CD38" s="24">
        <v>4.3996333638863426E-2</v>
      </c>
      <c r="CE38" s="24">
        <v>0.16131989000916591</v>
      </c>
      <c r="CF38" s="24">
        <v>0.20164986251145736</v>
      </c>
      <c r="CG38" s="24">
        <v>1.1732355637030247</v>
      </c>
      <c r="CH38" s="24">
        <v>2.5664527956003665E-2</v>
      </c>
      <c r="CI38" s="24">
        <v>0.2089825847846013</v>
      </c>
      <c r="CJ38" s="24">
        <v>2.1998166819431713E-2</v>
      </c>
      <c r="CK38" s="24">
        <v>0.69294225481209892</v>
      </c>
      <c r="CL38" s="24">
        <v>0.10999083409715857</v>
      </c>
      <c r="CM38" s="24">
        <v>0.34830430797433548</v>
      </c>
      <c r="CN38" s="24">
        <v>1.4665444546287808E-2</v>
      </c>
      <c r="CO38" s="25">
        <v>3.3510540788267646</v>
      </c>
      <c r="CP38" s="24">
        <v>7.332722273143904E-3</v>
      </c>
      <c r="CQ38" s="24">
        <v>1.4665444546287808E-2</v>
      </c>
      <c r="CR38" s="24">
        <v>0.35197066911090741</v>
      </c>
      <c r="CS38" s="24">
        <v>6.9660861594867091E-2</v>
      </c>
      <c r="CT38" s="24">
        <v>9.8991750687442703E-2</v>
      </c>
      <c r="CU38" s="24">
        <v>0.13565536205316223</v>
      </c>
      <c r="CV38" s="24">
        <v>7.332722273143904E-3</v>
      </c>
      <c r="CW38" s="24">
        <v>1.0999083409715857E-2</v>
      </c>
      <c r="CX38" s="24">
        <v>7.332722273143904E-3</v>
      </c>
      <c r="CY38" s="24">
        <v>0.70760769935838674</v>
      </c>
      <c r="CZ38" s="24">
        <v>0.2089825847846013</v>
      </c>
      <c r="DA38" s="24">
        <v>1.6461961503208067</v>
      </c>
      <c r="DB38" s="24">
        <v>8.4326306141154911E-2</v>
      </c>
      <c r="DC38" s="25">
        <v>1.6278643446379466</v>
      </c>
      <c r="DD38" s="24">
        <v>1.6278643446379466</v>
      </c>
      <c r="DE38" s="25">
        <v>34.375802016498611</v>
      </c>
      <c r="DF38" s="24">
        <v>7.813015582034831</v>
      </c>
      <c r="DG38" s="24">
        <v>2.1998166819431715</v>
      </c>
      <c r="DH38" s="24">
        <v>2.3281393217231896</v>
      </c>
      <c r="DI38" s="24">
        <v>1.5875343721356554</v>
      </c>
      <c r="DJ38" s="24">
        <v>1.7488542621448211</v>
      </c>
      <c r="DK38" s="24">
        <v>0.40329972502291472</v>
      </c>
      <c r="DL38" s="24">
        <v>5.3088909257561872</v>
      </c>
      <c r="DM38" s="24">
        <v>0.44729605866177818</v>
      </c>
      <c r="DN38" s="24">
        <v>0.43996333638863427</v>
      </c>
      <c r="DO38" s="24">
        <v>0.59761686526122826</v>
      </c>
      <c r="DP38" s="24">
        <v>0.30064161319890009</v>
      </c>
      <c r="DQ38" s="24">
        <v>0.95692025664527947</v>
      </c>
      <c r="DR38" s="24">
        <v>0.41429880843263056</v>
      </c>
      <c r="DS38" s="24">
        <v>3.5527039413382222</v>
      </c>
      <c r="DT38" s="24">
        <v>0.6526122823098075</v>
      </c>
      <c r="DU38" s="24">
        <v>2.7827681026581121</v>
      </c>
      <c r="DV38" s="24">
        <v>1.0962419798350136</v>
      </c>
      <c r="DW38" s="24">
        <v>1.0852428964252978</v>
      </c>
      <c r="DX38" s="24">
        <v>0.20531622364802932</v>
      </c>
      <c r="DY38" s="24">
        <v>0.24564619615032082</v>
      </c>
      <c r="DZ38" s="24">
        <v>0.18331805682859761</v>
      </c>
      <c r="EA38" s="24">
        <v>7.332722273143904E-3</v>
      </c>
      <c r="EB38" s="24">
        <v>1.8331805682859761E-2</v>
      </c>
      <c r="EC38" s="25">
        <v>0.38130155820348305</v>
      </c>
      <c r="ED38" s="24">
        <v>0.38130155820348305</v>
      </c>
      <c r="EE38" s="26">
        <v>100</v>
      </c>
    </row>
  </sheetData>
  <mergeCells count="2">
    <mergeCell ref="A1:CQ1"/>
    <mergeCell ref="A2:CQ2"/>
  </mergeCells>
  <conditionalFormatting sqref="C6:EE37 D5:EE5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Q115"/>
  <sheetViews>
    <sheetView tabSelected="1" topLeftCell="A42" zoomScale="90" zoomScaleNormal="90" workbookViewId="0">
      <selection activeCell="A93" sqref="A93:M325"/>
    </sheetView>
  </sheetViews>
  <sheetFormatPr defaultRowHeight="12.75" x14ac:dyDescent="0.2"/>
  <cols>
    <col min="1" max="1" width="18.7109375" style="5" customWidth="1"/>
    <col min="2" max="2" width="50.7109375" style="5" customWidth="1"/>
    <col min="3" max="12" width="4.7109375" style="5" customWidth="1"/>
    <col min="13" max="13" width="6.85546875" style="5" bestFit="1" customWidth="1"/>
    <col min="14" max="14" width="30.7109375" style="5" customWidth="1"/>
    <col min="15" max="16384" width="9.140625" style="5"/>
  </cols>
  <sheetData>
    <row r="1" spans="1:95" x14ac:dyDescent="0.2">
      <c r="A1" s="43" t="s">
        <v>330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</row>
    <row r="2" spans="1:95" x14ac:dyDescent="0.2">
      <c r="A2" s="44" t="s">
        <v>319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</row>
    <row r="4" spans="1:95" x14ac:dyDescent="0.2">
      <c r="A4" s="3" t="s">
        <v>321</v>
      </c>
      <c r="B4" s="3" t="s">
        <v>320</v>
      </c>
      <c r="C4" s="14" t="s">
        <v>288</v>
      </c>
      <c r="D4" s="14" t="s">
        <v>289</v>
      </c>
      <c r="E4" s="14" t="s">
        <v>290</v>
      </c>
      <c r="F4" s="14" t="s">
        <v>291</v>
      </c>
      <c r="G4" s="14" t="s">
        <v>292</v>
      </c>
      <c r="H4" s="14" t="s">
        <v>293</v>
      </c>
      <c r="I4" s="14" t="s">
        <v>294</v>
      </c>
      <c r="J4" s="14" t="s">
        <v>296</v>
      </c>
      <c r="K4" s="14" t="s">
        <v>295</v>
      </c>
      <c r="L4" s="14" t="s">
        <v>297</v>
      </c>
      <c r="M4" s="3" t="s">
        <v>287</v>
      </c>
    </row>
    <row r="5" spans="1:95" x14ac:dyDescent="0.2">
      <c r="A5" s="1" t="s">
        <v>1</v>
      </c>
      <c r="B5" s="1" t="s">
        <v>0</v>
      </c>
      <c r="C5" s="15">
        <v>0.86021505376344087</v>
      </c>
      <c r="D5" s="15">
        <v>1.6487455197132617</v>
      </c>
      <c r="E5" s="15">
        <v>32.043010752688176</v>
      </c>
      <c r="F5" s="15">
        <v>31.684587813620073</v>
      </c>
      <c r="G5" s="15">
        <v>9.2473118279569899</v>
      </c>
      <c r="H5" s="15">
        <v>20.573476702508962</v>
      </c>
      <c r="I5" s="15">
        <v>1.2903225806451615</v>
      </c>
      <c r="J5" s="15">
        <v>1.4336917562724014</v>
      </c>
      <c r="K5" s="15">
        <v>1.075268817204301</v>
      </c>
      <c r="L5" s="15">
        <v>0.14336917562724014</v>
      </c>
      <c r="M5" s="6">
        <v>100</v>
      </c>
      <c r="N5" s="30" t="s">
        <v>298</v>
      </c>
    </row>
    <row r="6" spans="1:95" x14ac:dyDescent="0.2">
      <c r="A6" s="1" t="s">
        <v>2</v>
      </c>
      <c r="B6" s="1" t="s">
        <v>73</v>
      </c>
      <c r="C6" s="15">
        <v>0.71283095723014245</v>
      </c>
      <c r="D6" s="15">
        <v>3.6659877800407337</v>
      </c>
      <c r="E6" s="15">
        <v>2.3421588594704685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93.279022403258665</v>
      </c>
      <c r="L6" s="15">
        <v>0</v>
      </c>
      <c r="M6" s="6">
        <v>100</v>
      </c>
    </row>
    <row r="7" spans="1:95" x14ac:dyDescent="0.2">
      <c r="A7" s="31" t="s">
        <v>3</v>
      </c>
      <c r="B7" s="28" t="s">
        <v>322</v>
      </c>
      <c r="C7" s="15">
        <v>1.4851485148514851</v>
      </c>
      <c r="D7" s="15">
        <v>2.4752475247524752</v>
      </c>
      <c r="E7" s="15">
        <v>2.4752475247524752</v>
      </c>
      <c r="F7" s="15">
        <v>0</v>
      </c>
      <c r="G7" s="15">
        <v>0</v>
      </c>
      <c r="H7" s="15">
        <v>0</v>
      </c>
      <c r="I7" s="15">
        <v>0</v>
      </c>
      <c r="J7" s="15">
        <v>1.4851485148514851</v>
      </c>
      <c r="K7" s="15">
        <v>92.079207920792072</v>
      </c>
      <c r="L7" s="15">
        <v>0</v>
      </c>
      <c r="M7" s="6">
        <v>100</v>
      </c>
    </row>
    <row r="8" spans="1:95" x14ac:dyDescent="0.2">
      <c r="A8" s="1" t="s">
        <v>4</v>
      </c>
      <c r="B8" s="1" t="s">
        <v>323</v>
      </c>
      <c r="C8" s="15">
        <v>0</v>
      </c>
      <c r="D8" s="15">
        <v>0</v>
      </c>
      <c r="E8" s="15">
        <v>0</v>
      </c>
      <c r="F8" s="15">
        <v>0</v>
      </c>
      <c r="G8" s="15">
        <v>10.588235294117649</v>
      </c>
      <c r="H8" s="15">
        <v>9.4117647058823533</v>
      </c>
      <c r="I8" s="15">
        <v>80</v>
      </c>
      <c r="J8" s="15">
        <v>0</v>
      </c>
      <c r="K8" s="15">
        <v>0</v>
      </c>
      <c r="L8" s="15">
        <v>0</v>
      </c>
      <c r="M8" s="6">
        <v>100</v>
      </c>
    </row>
    <row r="9" spans="1:95" x14ac:dyDescent="0.2">
      <c r="A9" s="1" t="s">
        <v>5</v>
      </c>
      <c r="B9" s="1" t="s">
        <v>324</v>
      </c>
      <c r="C9" s="15">
        <v>0</v>
      </c>
      <c r="D9" s="15">
        <v>3.5582822085889574</v>
      </c>
      <c r="E9" s="15">
        <v>25.153374233128837</v>
      </c>
      <c r="F9" s="15">
        <v>0</v>
      </c>
      <c r="G9" s="15">
        <v>61.349693251533751</v>
      </c>
      <c r="H9" s="15">
        <v>3.5582822085889569</v>
      </c>
      <c r="I9" s="15">
        <v>6.1349693251533743</v>
      </c>
      <c r="J9" s="15">
        <v>0</v>
      </c>
      <c r="K9" s="15">
        <v>0.1226993865030675</v>
      </c>
      <c r="L9" s="15">
        <v>0.1226993865030675</v>
      </c>
      <c r="M9" s="6">
        <v>100</v>
      </c>
    </row>
    <row r="10" spans="1:95" x14ac:dyDescent="0.2">
      <c r="A10" s="1" t="s">
        <v>7</v>
      </c>
      <c r="B10" s="1" t="s">
        <v>6</v>
      </c>
      <c r="C10" s="15">
        <v>0.38910505836575876</v>
      </c>
      <c r="D10" s="15">
        <v>14.785992217898833</v>
      </c>
      <c r="E10" s="15">
        <v>72.373540856031127</v>
      </c>
      <c r="F10" s="15">
        <v>1.1673151750972763</v>
      </c>
      <c r="G10" s="15">
        <v>0</v>
      </c>
      <c r="H10" s="15">
        <v>0</v>
      </c>
      <c r="I10" s="15">
        <v>0</v>
      </c>
      <c r="J10" s="15">
        <v>0</v>
      </c>
      <c r="K10" s="15">
        <v>11.284046692607006</v>
      </c>
      <c r="L10" s="15">
        <v>0</v>
      </c>
      <c r="M10" s="6">
        <v>100</v>
      </c>
    </row>
    <row r="11" spans="1:95" x14ac:dyDescent="0.2">
      <c r="A11" s="1" t="s">
        <v>9</v>
      </c>
      <c r="B11" s="1" t="s">
        <v>8</v>
      </c>
      <c r="C11" s="15">
        <v>0.26737967914438499</v>
      </c>
      <c r="D11" s="15">
        <v>5.3475935828877006</v>
      </c>
      <c r="E11" s="15">
        <v>7.7540106951871666</v>
      </c>
      <c r="F11" s="15">
        <v>0</v>
      </c>
      <c r="G11" s="15">
        <v>5.0802139037433154</v>
      </c>
      <c r="H11" s="15">
        <v>0</v>
      </c>
      <c r="I11" s="15">
        <v>0</v>
      </c>
      <c r="J11" s="15">
        <v>0</v>
      </c>
      <c r="K11" s="15">
        <v>76.470588235294102</v>
      </c>
      <c r="L11" s="15">
        <v>5.0802139037433154</v>
      </c>
      <c r="M11" s="6">
        <v>100</v>
      </c>
    </row>
    <row r="12" spans="1:95" x14ac:dyDescent="0.2">
      <c r="A12" s="1" t="s">
        <v>10</v>
      </c>
      <c r="B12" s="1" t="s">
        <v>325</v>
      </c>
      <c r="C12" s="15">
        <v>0</v>
      </c>
      <c r="D12" s="15">
        <v>70.722433460076047</v>
      </c>
      <c r="E12" s="15">
        <v>0.38022813688212925</v>
      </c>
      <c r="F12" s="15">
        <v>0</v>
      </c>
      <c r="G12" s="15">
        <v>0</v>
      </c>
      <c r="H12" s="15">
        <v>0.38022813688212925</v>
      </c>
      <c r="I12" s="15">
        <v>0</v>
      </c>
      <c r="J12" s="15">
        <v>0</v>
      </c>
      <c r="K12" s="15">
        <v>28.51711026615969</v>
      </c>
      <c r="L12" s="15">
        <v>0</v>
      </c>
      <c r="M12" s="6">
        <v>100</v>
      </c>
    </row>
    <row r="13" spans="1:95" x14ac:dyDescent="0.2">
      <c r="A13" s="1" t="s">
        <v>12</v>
      </c>
      <c r="B13" s="1" t="s">
        <v>11</v>
      </c>
      <c r="C13" s="15">
        <v>0</v>
      </c>
      <c r="D13" s="15">
        <v>0.47789725209080047</v>
      </c>
      <c r="E13" s="15">
        <v>32.97491039426523</v>
      </c>
      <c r="F13" s="15">
        <v>0.11947431302270012</v>
      </c>
      <c r="G13" s="15">
        <v>10.87216248506571</v>
      </c>
      <c r="H13" s="15">
        <v>55.197132616487444</v>
      </c>
      <c r="I13" s="15">
        <v>0.35842293906810035</v>
      </c>
      <c r="J13" s="15">
        <v>0</v>
      </c>
      <c r="K13" s="15">
        <v>0</v>
      </c>
      <c r="L13" s="15">
        <v>0</v>
      </c>
      <c r="M13" s="6">
        <v>100</v>
      </c>
    </row>
    <row r="14" spans="1:95" x14ac:dyDescent="0.2">
      <c r="A14" s="1" t="s">
        <v>14</v>
      </c>
      <c r="B14" s="1" t="s">
        <v>13</v>
      </c>
      <c r="C14" s="15">
        <v>20.833333333333336</v>
      </c>
      <c r="D14" s="15">
        <v>0.41666666666666669</v>
      </c>
      <c r="E14" s="15">
        <v>4.166666666666667</v>
      </c>
      <c r="F14" s="15">
        <v>22.916666666666668</v>
      </c>
      <c r="G14" s="15">
        <v>0.83333333333333337</v>
      </c>
      <c r="H14" s="15">
        <v>0</v>
      </c>
      <c r="I14" s="15">
        <v>0</v>
      </c>
      <c r="J14" s="15">
        <v>0</v>
      </c>
      <c r="K14" s="15">
        <v>50.416666666666664</v>
      </c>
      <c r="L14" s="15">
        <v>0.41666666666666669</v>
      </c>
      <c r="M14" s="6">
        <v>100</v>
      </c>
    </row>
    <row r="15" spans="1:95" x14ac:dyDescent="0.2">
      <c r="A15" s="1" t="s">
        <v>16</v>
      </c>
      <c r="B15" s="1" t="s">
        <v>15</v>
      </c>
      <c r="C15" s="15">
        <v>0.48115477145148355</v>
      </c>
      <c r="D15" s="15">
        <v>15.878107457898956</v>
      </c>
      <c r="E15" s="15">
        <v>0</v>
      </c>
      <c r="F15" s="15">
        <v>2.9671210906174821</v>
      </c>
      <c r="G15" s="15">
        <v>8.0192461908580592E-2</v>
      </c>
      <c r="H15" s="15">
        <v>0</v>
      </c>
      <c r="I15" s="15">
        <v>0</v>
      </c>
      <c r="J15" s="15">
        <v>0</v>
      </c>
      <c r="K15" s="15">
        <v>80.513231756214935</v>
      </c>
      <c r="L15" s="15">
        <v>8.0192461908580592E-2</v>
      </c>
      <c r="M15" s="6">
        <v>100</v>
      </c>
    </row>
    <row r="16" spans="1:95" x14ac:dyDescent="0.2">
      <c r="A16" s="1" t="s">
        <v>18</v>
      </c>
      <c r="B16" s="1" t="s">
        <v>17</v>
      </c>
      <c r="C16" s="15">
        <v>60.89108910891089</v>
      </c>
      <c r="D16" s="15">
        <v>0</v>
      </c>
      <c r="E16" s="15">
        <v>0.49504950495049505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38.613861386138616</v>
      </c>
      <c r="L16" s="15">
        <v>0</v>
      </c>
      <c r="M16" s="6">
        <v>100</v>
      </c>
    </row>
    <row r="17" spans="1:13" x14ac:dyDescent="0.2">
      <c r="A17" s="1" t="s">
        <v>19</v>
      </c>
      <c r="B17" s="1" t="s">
        <v>74</v>
      </c>
      <c r="C17" s="15">
        <v>0.1984126984126984</v>
      </c>
      <c r="D17" s="15">
        <v>97.023809523809518</v>
      </c>
      <c r="E17" s="15">
        <v>2.5793650793650791</v>
      </c>
      <c r="F17" s="15">
        <v>0.1984126984126984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6">
        <v>100</v>
      </c>
    </row>
    <row r="18" spans="1:13" x14ac:dyDescent="0.2">
      <c r="A18" s="1" t="s">
        <v>20</v>
      </c>
      <c r="B18" s="1" t="s">
        <v>75</v>
      </c>
      <c r="C18" s="15">
        <v>0.33149171270718236</v>
      </c>
      <c r="D18" s="15">
        <v>23.867403314917127</v>
      </c>
      <c r="E18" s="15">
        <v>13.259668508287293</v>
      </c>
      <c r="F18" s="15">
        <v>0</v>
      </c>
      <c r="G18" s="15">
        <v>22.430939226519335</v>
      </c>
      <c r="H18" s="15">
        <v>27.513812154696133</v>
      </c>
      <c r="I18" s="15">
        <v>2.9834254143646413</v>
      </c>
      <c r="J18" s="15">
        <v>0</v>
      </c>
      <c r="K18" s="15">
        <v>9.3922651933701644</v>
      </c>
      <c r="L18" s="15">
        <v>0.22099447513812157</v>
      </c>
      <c r="M18" s="6">
        <v>100</v>
      </c>
    </row>
    <row r="19" spans="1:13" x14ac:dyDescent="0.2">
      <c r="A19" s="1" t="s">
        <v>21</v>
      </c>
      <c r="B19" s="1" t="s">
        <v>76</v>
      </c>
      <c r="C19" s="15">
        <v>0.83612040133779264</v>
      </c>
      <c r="D19" s="15">
        <v>44.314381270903006</v>
      </c>
      <c r="E19" s="15">
        <v>8.3612040133779264E-2</v>
      </c>
      <c r="F19" s="15">
        <v>4.7658862876254187</v>
      </c>
      <c r="G19" s="15">
        <v>0</v>
      </c>
      <c r="H19" s="15">
        <v>0</v>
      </c>
      <c r="I19" s="15">
        <v>0</v>
      </c>
      <c r="J19" s="15">
        <v>20.150501672240804</v>
      </c>
      <c r="K19" s="15">
        <v>29.76588628762542</v>
      </c>
      <c r="L19" s="15">
        <v>8.3612040133779264E-2</v>
      </c>
      <c r="M19" s="6">
        <v>100</v>
      </c>
    </row>
    <row r="20" spans="1:13" x14ac:dyDescent="0.2">
      <c r="A20" s="1" t="s">
        <v>22</v>
      </c>
      <c r="B20" s="1" t="s">
        <v>77</v>
      </c>
      <c r="C20" s="15">
        <v>0.59701492537313439</v>
      </c>
      <c r="D20" s="15">
        <v>17.014925373134329</v>
      </c>
      <c r="E20" s="15">
        <v>5.6716417910447765</v>
      </c>
      <c r="F20" s="15">
        <v>17.611940298507463</v>
      </c>
      <c r="G20" s="15">
        <v>43.880597014925378</v>
      </c>
      <c r="H20" s="15">
        <v>0</v>
      </c>
      <c r="I20" s="15">
        <v>14.626865671641792</v>
      </c>
      <c r="J20" s="15">
        <v>0.29850746268656719</v>
      </c>
      <c r="K20" s="15">
        <v>0.29850746268656719</v>
      </c>
      <c r="L20" s="15">
        <v>0</v>
      </c>
      <c r="M20" s="6">
        <v>100</v>
      </c>
    </row>
    <row r="21" spans="1:13" x14ac:dyDescent="0.2">
      <c r="A21" s="1" t="s">
        <v>23</v>
      </c>
      <c r="B21" s="1" t="s">
        <v>78</v>
      </c>
      <c r="C21" s="15">
        <v>2.1148036253776437</v>
      </c>
      <c r="D21" s="15">
        <v>60.422960725075527</v>
      </c>
      <c r="E21" s="15">
        <v>0</v>
      </c>
      <c r="F21" s="15">
        <v>0.30211480362537763</v>
      </c>
      <c r="G21" s="15">
        <v>0.30211480362537763</v>
      </c>
      <c r="H21" s="15">
        <v>0</v>
      </c>
      <c r="I21" s="15">
        <v>0</v>
      </c>
      <c r="J21" s="15">
        <v>0.60422960725075525</v>
      </c>
      <c r="K21" s="15">
        <v>36.253776435045324</v>
      </c>
      <c r="L21" s="15">
        <v>0</v>
      </c>
      <c r="M21" s="6">
        <v>100</v>
      </c>
    </row>
    <row r="22" spans="1:13" x14ac:dyDescent="0.2">
      <c r="A22" s="1" t="s">
        <v>24</v>
      </c>
      <c r="B22" s="1" t="s">
        <v>79</v>
      </c>
      <c r="C22" s="15">
        <v>0.29940119760479045</v>
      </c>
      <c r="D22" s="15">
        <v>2.6946107784431139</v>
      </c>
      <c r="E22" s="15">
        <v>49.700598802395206</v>
      </c>
      <c r="F22" s="15">
        <v>0</v>
      </c>
      <c r="G22" s="15">
        <v>34.131736526946106</v>
      </c>
      <c r="H22" s="15">
        <v>10.479041916167665</v>
      </c>
      <c r="I22" s="15">
        <v>0</v>
      </c>
      <c r="J22" s="15">
        <v>0</v>
      </c>
      <c r="K22" s="15">
        <v>2.6946107784431139</v>
      </c>
      <c r="L22" s="15">
        <v>0</v>
      </c>
      <c r="M22" s="6">
        <v>100</v>
      </c>
    </row>
    <row r="23" spans="1:13" x14ac:dyDescent="0.2">
      <c r="A23" s="1" t="s">
        <v>25</v>
      </c>
      <c r="B23" s="1" t="s">
        <v>80</v>
      </c>
      <c r="C23" s="15">
        <v>0</v>
      </c>
      <c r="D23" s="15">
        <v>0</v>
      </c>
      <c r="E23" s="15">
        <v>0</v>
      </c>
      <c r="F23" s="15">
        <v>0</v>
      </c>
      <c r="G23" s="15">
        <v>0.63694267515923575</v>
      </c>
      <c r="H23" s="15">
        <v>96.17834394904456</v>
      </c>
      <c r="I23" s="15">
        <v>3.1847133757961785</v>
      </c>
      <c r="J23" s="15">
        <v>0</v>
      </c>
      <c r="K23" s="15">
        <v>0</v>
      </c>
      <c r="L23" s="15">
        <v>0</v>
      </c>
      <c r="M23" s="6">
        <v>100</v>
      </c>
    </row>
    <row r="24" spans="1:13" x14ac:dyDescent="0.2">
      <c r="A24" s="1" t="s">
        <v>26</v>
      </c>
      <c r="B24" s="1" t="s">
        <v>326</v>
      </c>
      <c r="C24" s="15">
        <v>1.248266296809986</v>
      </c>
      <c r="D24" s="15">
        <v>7.7669902912621351</v>
      </c>
      <c r="E24" s="15">
        <v>4.8543689320388346</v>
      </c>
      <c r="F24" s="15">
        <v>6.9348127600554781</v>
      </c>
      <c r="G24" s="15">
        <v>13.869625520110956</v>
      </c>
      <c r="H24" s="15">
        <v>0.27739251040221913</v>
      </c>
      <c r="I24" s="15">
        <v>64.77115117891816</v>
      </c>
      <c r="J24" s="15">
        <v>0.13869625520110956</v>
      </c>
      <c r="K24" s="15">
        <v>0.13869625520110956</v>
      </c>
      <c r="L24" s="15">
        <v>0</v>
      </c>
      <c r="M24" s="6">
        <v>100</v>
      </c>
    </row>
    <row r="25" spans="1:13" x14ac:dyDescent="0.2">
      <c r="A25" s="31" t="s">
        <v>27</v>
      </c>
      <c r="B25" s="29" t="s">
        <v>81</v>
      </c>
      <c r="C25" s="15">
        <v>0</v>
      </c>
      <c r="D25" s="15">
        <v>100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6">
        <v>100</v>
      </c>
    </row>
    <row r="26" spans="1:13" x14ac:dyDescent="0.2">
      <c r="A26" s="1" t="s">
        <v>29</v>
      </c>
      <c r="B26" s="1" t="s">
        <v>28</v>
      </c>
      <c r="C26" s="15">
        <v>3.2989690721649483</v>
      </c>
      <c r="D26" s="15">
        <v>45.773195876288653</v>
      </c>
      <c r="E26" s="15">
        <v>46.494845360824741</v>
      </c>
      <c r="F26" s="15">
        <v>0.10309278350515465</v>
      </c>
      <c r="G26" s="15">
        <v>1.8556701030927836</v>
      </c>
      <c r="H26" s="15">
        <v>1.134020618556701</v>
      </c>
      <c r="I26" s="15">
        <v>0</v>
      </c>
      <c r="J26" s="15">
        <v>0.2061855670103093</v>
      </c>
      <c r="K26" s="15">
        <v>1.1340206185567012</v>
      </c>
      <c r="L26" s="15">
        <v>0</v>
      </c>
      <c r="M26" s="6">
        <v>100</v>
      </c>
    </row>
    <row r="27" spans="1:13" x14ac:dyDescent="0.2">
      <c r="A27" s="1" t="s">
        <v>31</v>
      </c>
      <c r="B27" s="1" t="s">
        <v>30</v>
      </c>
      <c r="C27" s="15">
        <v>19.597989949748744</v>
      </c>
      <c r="D27" s="15">
        <v>0.50251256281407031</v>
      </c>
      <c r="E27" s="15">
        <v>0.50251256281407031</v>
      </c>
      <c r="F27" s="15">
        <v>18.090452261306531</v>
      </c>
      <c r="G27" s="15">
        <v>1.0050251256281406</v>
      </c>
      <c r="H27" s="15">
        <v>0</v>
      </c>
      <c r="I27" s="15">
        <v>0</v>
      </c>
      <c r="J27" s="15">
        <v>0</v>
      </c>
      <c r="K27" s="15">
        <v>59.798994974874368</v>
      </c>
      <c r="L27" s="15">
        <v>0.50251256281407031</v>
      </c>
      <c r="M27" s="6">
        <v>100</v>
      </c>
    </row>
    <row r="28" spans="1:13" x14ac:dyDescent="0.2">
      <c r="A28" s="1" t="s">
        <v>32</v>
      </c>
      <c r="B28" s="1" t="s">
        <v>82</v>
      </c>
      <c r="C28" s="15">
        <v>0.87209302325581395</v>
      </c>
      <c r="D28" s="15">
        <v>2.3255813953488373</v>
      </c>
      <c r="E28" s="15">
        <v>0.29069767441860467</v>
      </c>
      <c r="F28" s="15">
        <v>0</v>
      </c>
      <c r="G28" s="15">
        <v>0</v>
      </c>
      <c r="H28" s="15">
        <v>0</v>
      </c>
      <c r="I28" s="15">
        <v>0</v>
      </c>
      <c r="J28" s="15">
        <v>1.4534883720930232</v>
      </c>
      <c r="K28" s="15">
        <v>95.058139534883722</v>
      </c>
      <c r="L28" s="15">
        <v>0</v>
      </c>
      <c r="M28" s="6">
        <v>100</v>
      </c>
    </row>
    <row r="29" spans="1:13" x14ac:dyDescent="0.2">
      <c r="A29" s="1" t="s">
        <v>34</v>
      </c>
      <c r="B29" s="1" t="s">
        <v>33</v>
      </c>
      <c r="C29" s="15">
        <v>0</v>
      </c>
      <c r="D29" s="15">
        <v>0</v>
      </c>
      <c r="E29" s="15">
        <v>84.8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15.200000000000001</v>
      </c>
      <c r="L29" s="15">
        <v>0</v>
      </c>
      <c r="M29" s="6">
        <v>100</v>
      </c>
    </row>
    <row r="30" spans="1:13" x14ac:dyDescent="0.2">
      <c r="A30" s="1" t="s">
        <v>35</v>
      </c>
      <c r="B30" s="1" t="s">
        <v>83</v>
      </c>
      <c r="C30" s="15">
        <v>6.0569351907934582E-2</v>
      </c>
      <c r="D30" s="15">
        <v>0.84797092671108409</v>
      </c>
      <c r="E30" s="15">
        <v>1.9987886129618413</v>
      </c>
      <c r="F30" s="15">
        <v>0</v>
      </c>
      <c r="G30" s="15">
        <v>0</v>
      </c>
      <c r="H30" s="15">
        <v>0.24227740763173833</v>
      </c>
      <c r="I30" s="15">
        <v>6.0569351907934582E-2</v>
      </c>
      <c r="J30" s="15">
        <v>0</v>
      </c>
      <c r="K30" s="15">
        <v>92.731677771047842</v>
      </c>
      <c r="L30" s="15">
        <v>4.058146577831617</v>
      </c>
      <c r="M30" s="6">
        <v>100</v>
      </c>
    </row>
    <row r="31" spans="1:13" x14ac:dyDescent="0.2">
      <c r="A31" s="1" t="s">
        <v>37</v>
      </c>
      <c r="B31" s="1" t="s">
        <v>36</v>
      </c>
      <c r="C31" s="15">
        <v>0</v>
      </c>
      <c r="D31" s="15">
        <v>0.46296296296296291</v>
      </c>
      <c r="E31" s="15">
        <v>0</v>
      </c>
      <c r="F31" s="15">
        <v>0</v>
      </c>
      <c r="G31" s="15">
        <v>3.2407407407407405</v>
      </c>
      <c r="H31" s="15">
        <v>96.296296296296291</v>
      </c>
      <c r="I31" s="15">
        <v>0</v>
      </c>
      <c r="J31" s="15">
        <v>0</v>
      </c>
      <c r="K31" s="15">
        <v>0</v>
      </c>
      <c r="L31" s="15">
        <v>0</v>
      </c>
      <c r="M31" s="6">
        <v>100</v>
      </c>
    </row>
    <row r="32" spans="1:13" x14ac:dyDescent="0.2">
      <c r="A32" s="1" t="s">
        <v>39</v>
      </c>
      <c r="B32" s="1" t="s">
        <v>38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100</v>
      </c>
      <c r="L32" s="15">
        <v>0</v>
      </c>
      <c r="M32" s="6">
        <v>100</v>
      </c>
    </row>
    <row r="33" spans="1:13" x14ac:dyDescent="0.2">
      <c r="A33" s="1" t="s">
        <v>41</v>
      </c>
      <c r="B33" s="1" t="s">
        <v>40</v>
      </c>
      <c r="C33" s="15">
        <v>9.5785440613026829</v>
      </c>
      <c r="D33" s="15">
        <v>0.19157088122605362</v>
      </c>
      <c r="E33" s="15">
        <v>0</v>
      </c>
      <c r="F33" s="15">
        <v>0</v>
      </c>
      <c r="G33" s="15">
        <v>5.5555555555555554</v>
      </c>
      <c r="H33" s="15">
        <v>84.482758620689665</v>
      </c>
      <c r="I33" s="15">
        <v>0</v>
      </c>
      <c r="J33" s="15">
        <v>0.19157088122605362</v>
      </c>
      <c r="K33" s="15">
        <v>0</v>
      </c>
      <c r="L33" s="15">
        <v>0</v>
      </c>
      <c r="M33" s="6">
        <v>100</v>
      </c>
    </row>
    <row r="34" spans="1:13" x14ac:dyDescent="0.2">
      <c r="A34" s="1" t="s">
        <v>42</v>
      </c>
      <c r="B34" s="1" t="s">
        <v>84</v>
      </c>
      <c r="C34" s="15">
        <v>0</v>
      </c>
      <c r="D34" s="15">
        <v>95.652173913043484</v>
      </c>
      <c r="E34" s="15">
        <v>4.3478260869565215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6">
        <v>100</v>
      </c>
    </row>
    <row r="35" spans="1:13" x14ac:dyDescent="0.2">
      <c r="A35" s="31" t="s">
        <v>43</v>
      </c>
      <c r="B35" s="29" t="s">
        <v>327</v>
      </c>
      <c r="C35" s="15">
        <v>0</v>
      </c>
      <c r="D35" s="15">
        <v>0</v>
      </c>
      <c r="E35" s="15">
        <v>0</v>
      </c>
      <c r="F35" s="15">
        <v>24.855491329479769</v>
      </c>
      <c r="G35" s="15">
        <v>0</v>
      </c>
      <c r="H35" s="15">
        <v>0</v>
      </c>
      <c r="I35" s="15">
        <v>2.3121387283236992</v>
      </c>
      <c r="J35" s="15">
        <v>0</v>
      </c>
      <c r="K35" s="15">
        <v>72.832369942196522</v>
      </c>
      <c r="L35" s="15">
        <v>0</v>
      </c>
      <c r="M35" s="6">
        <v>100</v>
      </c>
    </row>
    <row r="36" spans="1:13" x14ac:dyDescent="0.2">
      <c r="A36" s="1" t="s">
        <v>45</v>
      </c>
      <c r="B36" s="1" t="s">
        <v>44</v>
      </c>
      <c r="C36" s="15">
        <v>0</v>
      </c>
      <c r="D36" s="15">
        <v>0</v>
      </c>
      <c r="E36" s="15">
        <v>51.2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48.800000000000004</v>
      </c>
      <c r="L36" s="15">
        <v>0</v>
      </c>
      <c r="M36" s="6">
        <v>100</v>
      </c>
    </row>
    <row r="37" spans="1:13" x14ac:dyDescent="0.2">
      <c r="A37" s="1" t="s">
        <v>46</v>
      </c>
      <c r="B37" s="1" t="s">
        <v>328</v>
      </c>
      <c r="C37" s="15">
        <v>0</v>
      </c>
      <c r="D37" s="15">
        <v>93.220338983050837</v>
      </c>
      <c r="E37" s="15">
        <v>1.6949152542372881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5.0847457627118651</v>
      </c>
      <c r="L37" s="15">
        <v>0</v>
      </c>
      <c r="M37" s="6">
        <v>100</v>
      </c>
    </row>
    <row r="38" spans="1:13" x14ac:dyDescent="0.2">
      <c r="A38" s="1" t="s">
        <v>47</v>
      </c>
      <c r="B38" s="1" t="s">
        <v>85</v>
      </c>
      <c r="C38" s="15">
        <v>0</v>
      </c>
      <c r="D38" s="15">
        <v>42.495126705653021</v>
      </c>
      <c r="E38" s="15">
        <v>35.380116959064331</v>
      </c>
      <c r="F38" s="15">
        <v>0</v>
      </c>
      <c r="G38" s="15">
        <v>0.29239766081871343</v>
      </c>
      <c r="H38" s="15">
        <v>1.4619883040935673</v>
      </c>
      <c r="I38" s="15">
        <v>0</v>
      </c>
      <c r="J38" s="15">
        <v>0</v>
      </c>
      <c r="K38" s="15">
        <v>20.370370370370367</v>
      </c>
      <c r="L38" s="15">
        <v>0</v>
      </c>
      <c r="M38" s="6">
        <v>100</v>
      </c>
    </row>
    <row r="39" spans="1:13" x14ac:dyDescent="0.2">
      <c r="A39" s="1" t="s">
        <v>48</v>
      </c>
      <c r="B39" s="1" t="s">
        <v>86</v>
      </c>
      <c r="C39" s="15">
        <v>2.6683608640406606</v>
      </c>
      <c r="D39" s="15">
        <v>9.1486658195679791</v>
      </c>
      <c r="E39" s="15">
        <v>29.733163913595938</v>
      </c>
      <c r="F39" s="15">
        <v>7.6238881829733156</v>
      </c>
      <c r="G39" s="15">
        <v>0.25412960609911056</v>
      </c>
      <c r="H39" s="15">
        <v>0.12706480304955528</v>
      </c>
      <c r="I39" s="15">
        <v>1.1435832274459976</v>
      </c>
      <c r="J39" s="15">
        <v>0.38119440914866581</v>
      </c>
      <c r="K39" s="15">
        <v>48.538754764930118</v>
      </c>
      <c r="L39" s="15">
        <v>0.38119440914866581</v>
      </c>
      <c r="M39" s="6">
        <v>100</v>
      </c>
    </row>
    <row r="40" spans="1:13" x14ac:dyDescent="0.2">
      <c r="A40" s="1" t="s">
        <v>49</v>
      </c>
      <c r="B40" s="1" t="s">
        <v>87</v>
      </c>
      <c r="C40" s="15">
        <v>1.0526315789473686</v>
      </c>
      <c r="D40" s="15">
        <v>0</v>
      </c>
      <c r="E40" s="15">
        <v>0</v>
      </c>
      <c r="F40" s="15">
        <v>0.10526315789473684</v>
      </c>
      <c r="G40" s="15">
        <v>0</v>
      </c>
      <c r="H40" s="15">
        <v>0</v>
      </c>
      <c r="I40" s="15">
        <v>0</v>
      </c>
      <c r="J40" s="15">
        <v>0</v>
      </c>
      <c r="K40" s="15">
        <v>98.842105263157904</v>
      </c>
      <c r="L40" s="15">
        <v>0</v>
      </c>
      <c r="M40" s="6">
        <v>100</v>
      </c>
    </row>
    <row r="41" spans="1:13" x14ac:dyDescent="0.2">
      <c r="A41" s="1" t="s">
        <v>50</v>
      </c>
      <c r="B41" s="1" t="s">
        <v>88</v>
      </c>
      <c r="C41" s="15">
        <v>0</v>
      </c>
      <c r="D41" s="15">
        <v>1.3605442176870748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98.299319727891145</v>
      </c>
      <c r="L41" s="15">
        <v>0.3401360544217687</v>
      </c>
      <c r="M41" s="6">
        <v>100</v>
      </c>
    </row>
    <row r="42" spans="1:13" x14ac:dyDescent="0.2">
      <c r="A42" s="31" t="s">
        <v>51</v>
      </c>
      <c r="B42" s="29" t="s">
        <v>89</v>
      </c>
      <c r="C42" s="15">
        <v>0.58939096267190572</v>
      </c>
      <c r="D42" s="15">
        <v>1.9646365422396856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97.44597249508837</v>
      </c>
      <c r="L42" s="15">
        <v>0</v>
      </c>
      <c r="M42" s="6">
        <v>100</v>
      </c>
    </row>
    <row r="43" spans="1:13" x14ac:dyDescent="0.2">
      <c r="A43" s="31" t="s">
        <v>53</v>
      </c>
      <c r="B43" s="29" t="s">
        <v>52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100</v>
      </c>
      <c r="L43" s="15">
        <v>0</v>
      </c>
      <c r="M43" s="6">
        <v>100</v>
      </c>
    </row>
    <row r="44" spans="1:13" x14ac:dyDescent="0.2">
      <c r="A44" s="1" t="s">
        <v>54</v>
      </c>
      <c r="B44" s="1" t="s">
        <v>90</v>
      </c>
      <c r="C44" s="15">
        <v>0.53475935828876997</v>
      </c>
      <c r="D44" s="15">
        <v>0.26737967914438499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99.19786096256685</v>
      </c>
      <c r="L44" s="15">
        <v>0</v>
      </c>
      <c r="M44" s="6">
        <v>100</v>
      </c>
    </row>
    <row r="45" spans="1:13" x14ac:dyDescent="0.2">
      <c r="A45" s="1" t="s">
        <v>56</v>
      </c>
      <c r="B45" s="1" t="s">
        <v>55</v>
      </c>
      <c r="C45" s="15">
        <v>0.84033613445378152</v>
      </c>
      <c r="D45" s="15">
        <v>0.42016806722689076</v>
      </c>
      <c r="E45" s="15">
        <v>12.184873949579831</v>
      </c>
      <c r="F45" s="15">
        <v>36.554621848739501</v>
      </c>
      <c r="G45" s="15">
        <v>6.7226890756302522</v>
      </c>
      <c r="H45" s="15">
        <v>0</v>
      </c>
      <c r="I45" s="15">
        <v>0.42016806722689076</v>
      </c>
      <c r="J45" s="15">
        <v>0</v>
      </c>
      <c r="K45" s="15">
        <v>42.857142857142854</v>
      </c>
      <c r="L45" s="15">
        <v>0</v>
      </c>
      <c r="M45" s="6">
        <v>100</v>
      </c>
    </row>
    <row r="46" spans="1:13" x14ac:dyDescent="0.2">
      <c r="A46" s="1" t="s">
        <v>57</v>
      </c>
      <c r="B46" s="1" t="s">
        <v>91</v>
      </c>
      <c r="C46" s="15">
        <v>0</v>
      </c>
      <c r="D46" s="15">
        <v>0.77519379844961245</v>
      </c>
      <c r="E46" s="15">
        <v>12.403100775193799</v>
      </c>
      <c r="F46" s="15">
        <v>0</v>
      </c>
      <c r="G46" s="15">
        <v>22.480620155038761</v>
      </c>
      <c r="H46" s="15">
        <v>64.341085271317823</v>
      </c>
      <c r="I46" s="15">
        <v>0</v>
      </c>
      <c r="J46" s="15">
        <v>0</v>
      </c>
      <c r="K46" s="15">
        <v>0</v>
      </c>
      <c r="L46" s="15">
        <v>0</v>
      </c>
      <c r="M46" s="6">
        <v>100</v>
      </c>
    </row>
    <row r="47" spans="1:13" x14ac:dyDescent="0.2">
      <c r="A47" s="1" t="s">
        <v>58</v>
      </c>
      <c r="B47" s="1" t="s">
        <v>92</v>
      </c>
      <c r="C47" s="15">
        <v>0</v>
      </c>
      <c r="D47" s="15">
        <v>37.31343283582089</v>
      </c>
      <c r="E47" s="15">
        <v>0</v>
      </c>
      <c r="F47" s="15">
        <v>8.9552238805970141</v>
      </c>
      <c r="G47" s="15">
        <v>0</v>
      </c>
      <c r="H47" s="15">
        <v>0</v>
      </c>
      <c r="I47" s="15">
        <v>0</v>
      </c>
      <c r="J47" s="15">
        <v>0</v>
      </c>
      <c r="K47" s="15">
        <v>53.731343283582085</v>
      </c>
      <c r="L47" s="15">
        <v>0</v>
      </c>
      <c r="M47" s="6">
        <v>100</v>
      </c>
    </row>
    <row r="48" spans="1:13" x14ac:dyDescent="0.2">
      <c r="A48" s="1" t="s">
        <v>59</v>
      </c>
      <c r="B48" s="1" t="s">
        <v>93</v>
      </c>
      <c r="C48" s="15">
        <v>0</v>
      </c>
      <c r="D48" s="15">
        <v>19.298245614035086</v>
      </c>
      <c r="E48" s="15">
        <v>15.43859649122807</v>
      </c>
      <c r="F48" s="15">
        <v>4.9122807017543861</v>
      </c>
      <c r="G48" s="15">
        <v>45.964912280701746</v>
      </c>
      <c r="H48" s="15">
        <v>0.70175438596491224</v>
      </c>
      <c r="I48" s="15">
        <v>12.280701754385962</v>
      </c>
      <c r="J48" s="15">
        <v>0</v>
      </c>
      <c r="K48" s="15">
        <v>1.4035087719298245</v>
      </c>
      <c r="L48" s="15">
        <v>0</v>
      </c>
      <c r="M48" s="6">
        <v>100</v>
      </c>
    </row>
    <row r="49" spans="1:13" x14ac:dyDescent="0.2">
      <c r="A49" s="1" t="s">
        <v>61</v>
      </c>
      <c r="B49" s="1" t="s">
        <v>60</v>
      </c>
      <c r="C49" s="15">
        <v>0.36900369003690037</v>
      </c>
      <c r="D49" s="15">
        <v>8.8560885608856097</v>
      </c>
      <c r="E49" s="15">
        <v>82.287822878228795</v>
      </c>
      <c r="F49" s="15">
        <v>0.36900369003690037</v>
      </c>
      <c r="G49" s="15">
        <v>0.36900369003690037</v>
      </c>
      <c r="H49" s="15">
        <v>1.1070110701107012</v>
      </c>
      <c r="I49" s="15">
        <v>0</v>
      </c>
      <c r="J49" s="15">
        <v>0</v>
      </c>
      <c r="K49" s="15">
        <v>6.6420664206642073</v>
      </c>
      <c r="L49" s="15">
        <v>0</v>
      </c>
      <c r="M49" s="6">
        <v>100</v>
      </c>
    </row>
    <row r="50" spans="1:13" x14ac:dyDescent="0.2">
      <c r="A50" s="1" t="s">
        <v>63</v>
      </c>
      <c r="B50" s="1" t="s">
        <v>62</v>
      </c>
      <c r="C50" s="15">
        <v>0</v>
      </c>
      <c r="D50" s="15">
        <v>0</v>
      </c>
      <c r="E50" s="15">
        <v>0</v>
      </c>
      <c r="F50" s="15">
        <v>1.2121212121212122</v>
      </c>
      <c r="G50" s="15">
        <v>38.181818181818187</v>
      </c>
      <c r="H50" s="15">
        <v>0</v>
      </c>
      <c r="I50" s="15">
        <v>60.606060606060616</v>
      </c>
      <c r="J50" s="15">
        <v>0</v>
      </c>
      <c r="K50" s="15">
        <v>0</v>
      </c>
      <c r="L50" s="15">
        <v>0</v>
      </c>
      <c r="M50" s="6">
        <v>100</v>
      </c>
    </row>
    <row r="51" spans="1:13" x14ac:dyDescent="0.2">
      <c r="A51" s="1" t="s">
        <v>64</v>
      </c>
      <c r="B51" s="1" t="s">
        <v>94</v>
      </c>
      <c r="C51" s="15">
        <v>0</v>
      </c>
      <c r="D51" s="15">
        <v>0</v>
      </c>
      <c r="E51" s="15">
        <v>3.6363636363636362</v>
      </c>
      <c r="F51" s="15">
        <v>0</v>
      </c>
      <c r="G51" s="15">
        <v>96.36363636363636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6">
        <v>100</v>
      </c>
    </row>
    <row r="52" spans="1:13" x14ac:dyDescent="0.2">
      <c r="A52" s="1" t="s">
        <v>65</v>
      </c>
      <c r="B52" s="1" t="s">
        <v>329</v>
      </c>
      <c r="C52" s="15">
        <v>0</v>
      </c>
      <c r="D52" s="15">
        <v>2.661596958174905</v>
      </c>
      <c r="E52" s="15">
        <v>0</v>
      </c>
      <c r="F52" s="15">
        <v>0.38022813688212925</v>
      </c>
      <c r="G52" s="15">
        <v>0</v>
      </c>
      <c r="H52" s="15">
        <v>0</v>
      </c>
      <c r="I52" s="15">
        <v>0</v>
      </c>
      <c r="J52" s="15">
        <v>0</v>
      </c>
      <c r="K52" s="15">
        <v>96.958174904942965</v>
      </c>
      <c r="L52" s="15">
        <v>0</v>
      </c>
      <c r="M52" s="6">
        <v>100</v>
      </c>
    </row>
    <row r="53" spans="1:13" x14ac:dyDescent="0.2">
      <c r="A53" s="31" t="s">
        <v>67</v>
      </c>
      <c r="B53" s="29" t="s">
        <v>66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72.222222222222214</v>
      </c>
      <c r="L53" s="15">
        <v>27.777777777777779</v>
      </c>
      <c r="M53" s="6">
        <v>100</v>
      </c>
    </row>
    <row r="54" spans="1:13" x14ac:dyDescent="0.2">
      <c r="A54" s="31" t="s">
        <v>68</v>
      </c>
      <c r="B54" s="29" t="s">
        <v>95</v>
      </c>
      <c r="C54" s="15">
        <v>0</v>
      </c>
      <c r="D54" s="15">
        <v>0</v>
      </c>
      <c r="E54" s="15">
        <v>0</v>
      </c>
      <c r="F54" s="15">
        <v>20</v>
      </c>
      <c r="G54" s="15">
        <v>0</v>
      </c>
      <c r="H54" s="15">
        <v>0</v>
      </c>
      <c r="I54" s="15">
        <v>0</v>
      </c>
      <c r="J54" s="15">
        <v>34.285714285714285</v>
      </c>
      <c r="K54" s="15">
        <v>45.714285714285715</v>
      </c>
      <c r="L54" s="15">
        <v>0</v>
      </c>
      <c r="M54" s="6">
        <v>100</v>
      </c>
    </row>
    <row r="55" spans="1:13" x14ac:dyDescent="0.2">
      <c r="A55" s="31" t="s">
        <v>69</v>
      </c>
      <c r="B55" s="29" t="s">
        <v>96</v>
      </c>
      <c r="C55" s="15">
        <v>0</v>
      </c>
      <c r="D55" s="15">
        <v>1.5</v>
      </c>
      <c r="E55" s="15">
        <v>1.5</v>
      </c>
      <c r="F55" s="15">
        <v>0</v>
      </c>
      <c r="G55" s="15">
        <v>0</v>
      </c>
      <c r="H55" s="15">
        <v>0</v>
      </c>
      <c r="I55" s="15">
        <v>0</v>
      </c>
      <c r="J55" s="15">
        <v>45.5</v>
      </c>
      <c r="K55" s="15">
        <v>51.5</v>
      </c>
      <c r="L55" s="15">
        <v>0</v>
      </c>
      <c r="M55" s="6">
        <v>100</v>
      </c>
    </row>
    <row r="56" spans="1:13" x14ac:dyDescent="0.2">
      <c r="A56" s="31" t="s">
        <v>70</v>
      </c>
      <c r="B56" s="29" t="s">
        <v>97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100</v>
      </c>
      <c r="L56" s="15">
        <v>0</v>
      </c>
      <c r="M56" s="6">
        <v>100</v>
      </c>
    </row>
    <row r="57" spans="1:13" x14ac:dyDescent="0.2">
      <c r="A57" s="31" t="s">
        <v>72</v>
      </c>
      <c r="B57" s="29" t="s">
        <v>71</v>
      </c>
      <c r="C57" s="15">
        <v>50</v>
      </c>
      <c r="D57" s="15">
        <v>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10</v>
      </c>
      <c r="K57" s="15">
        <v>35</v>
      </c>
      <c r="L57" s="15">
        <v>0</v>
      </c>
      <c r="M57" s="6">
        <v>100</v>
      </c>
    </row>
    <row r="58" spans="1:13" x14ac:dyDescent="0.2">
      <c r="A58" s="2" t="s">
        <v>218</v>
      </c>
      <c r="B58" s="32" t="s">
        <v>255</v>
      </c>
      <c r="C58" s="15">
        <v>0</v>
      </c>
      <c r="D58" s="15">
        <v>100.00000000000001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6">
        <v>100</v>
      </c>
    </row>
    <row r="59" spans="1:13" x14ac:dyDescent="0.2">
      <c r="A59" s="2" t="s">
        <v>219</v>
      </c>
      <c r="B59" s="2" t="s">
        <v>256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100</v>
      </c>
      <c r="L59" s="15">
        <v>0</v>
      </c>
      <c r="M59" s="6">
        <v>100</v>
      </c>
    </row>
    <row r="60" spans="1:13" x14ac:dyDescent="0.2">
      <c r="A60" s="2" t="s">
        <v>220</v>
      </c>
      <c r="B60" s="2" t="s">
        <v>257</v>
      </c>
      <c r="C60" s="15">
        <v>96</v>
      </c>
      <c r="D60" s="15">
        <v>4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6">
        <v>100</v>
      </c>
    </row>
    <row r="61" spans="1:13" x14ac:dyDescent="0.2">
      <c r="A61" s="2" t="s">
        <v>221</v>
      </c>
      <c r="B61" s="2" t="s">
        <v>258</v>
      </c>
      <c r="C61" s="15">
        <v>0.35335689045936397</v>
      </c>
      <c r="D61" s="15">
        <v>0</v>
      </c>
      <c r="E61" s="15">
        <v>25.618374558303884</v>
      </c>
      <c r="F61" s="15">
        <v>0.35335689045936397</v>
      </c>
      <c r="G61" s="15">
        <v>7.0671378091872787</v>
      </c>
      <c r="H61" s="15">
        <v>66.431095406360427</v>
      </c>
      <c r="I61" s="15">
        <v>0</v>
      </c>
      <c r="J61" s="15">
        <v>0</v>
      </c>
      <c r="K61" s="15">
        <v>0.17667844522968199</v>
      </c>
      <c r="L61" s="15">
        <v>0</v>
      </c>
      <c r="M61" s="6">
        <v>100</v>
      </c>
    </row>
    <row r="62" spans="1:13" x14ac:dyDescent="0.2">
      <c r="A62" s="2" t="s">
        <v>222</v>
      </c>
      <c r="B62" s="2" t="s">
        <v>259</v>
      </c>
      <c r="C62" s="15">
        <v>0</v>
      </c>
      <c r="D62" s="15">
        <v>0</v>
      </c>
      <c r="E62" s="15">
        <v>0</v>
      </c>
      <c r="F62" s="15">
        <v>20</v>
      </c>
      <c r="G62" s="15">
        <v>0</v>
      </c>
      <c r="H62" s="15">
        <v>0</v>
      </c>
      <c r="I62" s="15">
        <v>0</v>
      </c>
      <c r="J62" s="15">
        <v>34.285714285714285</v>
      </c>
      <c r="K62" s="15">
        <v>45.714285714285715</v>
      </c>
      <c r="L62" s="15">
        <v>0</v>
      </c>
      <c r="M62" s="6">
        <v>100</v>
      </c>
    </row>
    <row r="63" spans="1:13" x14ac:dyDescent="0.2">
      <c r="A63" s="2" t="s">
        <v>223</v>
      </c>
      <c r="B63" s="2" t="s">
        <v>260</v>
      </c>
      <c r="C63" s="15">
        <v>99.651567944250871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0.34843205574912894</v>
      </c>
      <c r="J63" s="15">
        <v>0</v>
      </c>
      <c r="K63" s="15">
        <v>0</v>
      </c>
      <c r="L63" s="15">
        <v>0</v>
      </c>
      <c r="M63" s="6">
        <v>100</v>
      </c>
    </row>
    <row r="64" spans="1:13" x14ac:dyDescent="0.2">
      <c r="A64" s="2" t="s">
        <v>224</v>
      </c>
      <c r="B64" s="2" t="s">
        <v>261</v>
      </c>
      <c r="C64" s="15">
        <v>10.833333333333332</v>
      </c>
      <c r="D64" s="15">
        <v>21.666666666666668</v>
      </c>
      <c r="E64" s="15">
        <v>0</v>
      </c>
      <c r="F64" s="15">
        <v>25</v>
      </c>
      <c r="G64" s="15">
        <v>35.833333333333336</v>
      </c>
      <c r="H64" s="15">
        <v>0</v>
      </c>
      <c r="I64" s="15">
        <v>6.666666666666667</v>
      </c>
      <c r="J64" s="15">
        <v>0</v>
      </c>
      <c r="K64" s="15">
        <v>0</v>
      </c>
      <c r="L64" s="15">
        <v>0</v>
      </c>
      <c r="M64" s="6">
        <v>100</v>
      </c>
    </row>
    <row r="65" spans="1:14" x14ac:dyDescent="0.2">
      <c r="A65" s="2" t="s">
        <v>225</v>
      </c>
      <c r="B65" s="2" t="s">
        <v>262</v>
      </c>
      <c r="C65" s="15">
        <v>0</v>
      </c>
      <c r="D65" s="15">
        <v>10.914927768860354</v>
      </c>
      <c r="E65" s="15">
        <v>0</v>
      </c>
      <c r="F65" s="15">
        <v>82.343499197431782</v>
      </c>
      <c r="G65" s="15">
        <v>0</v>
      </c>
      <c r="H65" s="15">
        <v>0</v>
      </c>
      <c r="I65" s="15">
        <v>0</v>
      </c>
      <c r="J65" s="15">
        <v>0</v>
      </c>
      <c r="K65" s="15">
        <v>6.7415730337078648</v>
      </c>
      <c r="L65" s="15">
        <v>0</v>
      </c>
      <c r="M65" s="6">
        <v>100</v>
      </c>
    </row>
    <row r="66" spans="1:14" x14ac:dyDescent="0.2">
      <c r="A66" s="2" t="s">
        <v>226</v>
      </c>
      <c r="B66" s="2" t="s">
        <v>263</v>
      </c>
      <c r="C66" s="15">
        <v>0</v>
      </c>
      <c r="D66" s="15">
        <v>2.0689655172413794</v>
      </c>
      <c r="E66" s="15">
        <v>2.7586206896551726</v>
      </c>
      <c r="F66" s="15">
        <v>26.896551724137932</v>
      </c>
      <c r="G66" s="15">
        <v>68.275862068965523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6">
        <v>100</v>
      </c>
    </row>
    <row r="67" spans="1:14" x14ac:dyDescent="0.2">
      <c r="A67" s="2" t="s">
        <v>227</v>
      </c>
      <c r="B67" s="2" t="s">
        <v>264</v>
      </c>
      <c r="C67" s="15">
        <v>73.333333333333329</v>
      </c>
      <c r="D67" s="15">
        <v>0</v>
      </c>
      <c r="E67" s="15">
        <v>26.666666666666664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6">
        <v>100</v>
      </c>
    </row>
    <row r="68" spans="1:14" x14ac:dyDescent="0.2">
      <c r="A68" s="2" t="s">
        <v>228</v>
      </c>
      <c r="B68" s="2" t="s">
        <v>265</v>
      </c>
      <c r="C68" s="15">
        <v>0</v>
      </c>
      <c r="D68" s="15">
        <v>63.664596273291934</v>
      </c>
      <c r="E68" s="15">
        <v>0</v>
      </c>
      <c r="F68" s="15">
        <v>0.3105590062111801</v>
      </c>
      <c r="G68" s="15">
        <v>0</v>
      </c>
      <c r="H68" s="15">
        <v>0</v>
      </c>
      <c r="I68" s="15">
        <v>0</v>
      </c>
      <c r="J68" s="15">
        <v>0</v>
      </c>
      <c r="K68" s="15">
        <v>36.024844720496887</v>
      </c>
      <c r="L68" s="15">
        <v>0</v>
      </c>
      <c r="M68" s="6">
        <v>100</v>
      </c>
      <c r="N68" s="30" t="s">
        <v>299</v>
      </c>
    </row>
    <row r="69" spans="1:14" x14ac:dyDescent="0.2">
      <c r="A69" s="2" t="s">
        <v>229</v>
      </c>
      <c r="B69" s="2" t="s">
        <v>266</v>
      </c>
      <c r="C69" s="15">
        <v>100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6">
        <v>100</v>
      </c>
    </row>
    <row r="70" spans="1:14" x14ac:dyDescent="0.2">
      <c r="A70" s="2" t="s">
        <v>230</v>
      </c>
      <c r="B70" s="2" t="s">
        <v>267</v>
      </c>
      <c r="C70" s="15">
        <v>37.93911007025762</v>
      </c>
      <c r="D70" s="15">
        <v>1.873536299765808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9.8360655737704921</v>
      </c>
      <c r="K70" s="15">
        <v>50.351288056206087</v>
      </c>
      <c r="L70" s="15">
        <v>0</v>
      </c>
      <c r="M70" s="6">
        <v>100</v>
      </c>
    </row>
    <row r="71" spans="1:14" x14ac:dyDescent="0.2">
      <c r="A71" s="2" t="s">
        <v>231</v>
      </c>
      <c r="B71" s="2" t="s">
        <v>268</v>
      </c>
      <c r="C71" s="15">
        <v>0</v>
      </c>
      <c r="D71" s="15">
        <v>99.574468085106389</v>
      </c>
      <c r="E71" s="15">
        <v>0.42553191489361702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6">
        <v>100</v>
      </c>
    </row>
    <row r="72" spans="1:14" x14ac:dyDescent="0.2">
      <c r="A72" s="2" t="s">
        <v>232</v>
      </c>
      <c r="B72" s="2" t="s">
        <v>269</v>
      </c>
      <c r="C72" s="15">
        <v>0</v>
      </c>
      <c r="D72" s="15">
        <v>10</v>
      </c>
      <c r="E72" s="15">
        <v>20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70</v>
      </c>
      <c r="L72" s="15">
        <v>0</v>
      </c>
      <c r="M72" s="6">
        <v>100</v>
      </c>
    </row>
    <row r="73" spans="1:14" x14ac:dyDescent="0.2">
      <c r="A73" s="2" t="s">
        <v>233</v>
      </c>
      <c r="B73" s="2" t="s">
        <v>270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100</v>
      </c>
      <c r="L73" s="15">
        <v>0</v>
      </c>
      <c r="M73" s="6">
        <v>100</v>
      </c>
    </row>
    <row r="74" spans="1:14" x14ac:dyDescent="0.2">
      <c r="A74" s="2" t="s">
        <v>234</v>
      </c>
      <c r="B74" s="2" t="s">
        <v>271</v>
      </c>
      <c r="C74" s="15">
        <v>0</v>
      </c>
      <c r="D74" s="15">
        <v>0</v>
      </c>
      <c r="E74" s="15">
        <v>4.6153846153846159</v>
      </c>
      <c r="F74" s="15">
        <v>0</v>
      </c>
      <c r="G74" s="15">
        <v>13.846153846153847</v>
      </c>
      <c r="H74" s="15">
        <v>81.538461538461519</v>
      </c>
      <c r="I74" s="15">
        <v>0</v>
      </c>
      <c r="J74" s="15">
        <v>0</v>
      </c>
      <c r="K74" s="15">
        <v>0</v>
      </c>
      <c r="L74" s="15">
        <v>0</v>
      </c>
      <c r="M74" s="6">
        <v>100</v>
      </c>
    </row>
    <row r="75" spans="1:14" x14ac:dyDescent="0.2">
      <c r="A75" s="2" t="s">
        <v>235</v>
      </c>
      <c r="B75" s="2" t="s">
        <v>236</v>
      </c>
      <c r="C75" s="15">
        <v>100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6">
        <v>100</v>
      </c>
    </row>
    <row r="76" spans="1:14" x14ac:dyDescent="0.2">
      <c r="A76" s="2" t="s">
        <v>237</v>
      </c>
      <c r="B76" s="2" t="s">
        <v>272</v>
      </c>
      <c r="C76" s="15">
        <v>0</v>
      </c>
      <c r="D76" s="15">
        <v>91.891891891891902</v>
      </c>
      <c r="E76" s="15">
        <v>0</v>
      </c>
      <c r="F76" s="15">
        <v>2.7027027027027026</v>
      </c>
      <c r="G76" s="15">
        <v>0</v>
      </c>
      <c r="H76" s="15">
        <v>0</v>
      </c>
      <c r="I76" s="15">
        <v>0</v>
      </c>
      <c r="J76" s="15">
        <v>0</v>
      </c>
      <c r="K76" s="15">
        <v>5.4054054054054053</v>
      </c>
      <c r="L76" s="15">
        <v>0</v>
      </c>
      <c r="M76" s="6">
        <v>100</v>
      </c>
    </row>
    <row r="77" spans="1:14" x14ac:dyDescent="0.2">
      <c r="A77" s="2" t="s">
        <v>238</v>
      </c>
      <c r="B77" s="2" t="s">
        <v>239</v>
      </c>
      <c r="C77" s="15">
        <v>100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6">
        <v>100</v>
      </c>
    </row>
    <row r="78" spans="1:14" x14ac:dyDescent="0.2">
      <c r="A78" s="2" t="s">
        <v>240</v>
      </c>
      <c r="B78" s="2" t="s">
        <v>273</v>
      </c>
      <c r="C78" s="15">
        <v>0</v>
      </c>
      <c r="D78" s="15">
        <v>98.333333333333329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1.6666666666666667</v>
      </c>
      <c r="L78" s="15">
        <v>0</v>
      </c>
      <c r="M78" s="6">
        <v>100</v>
      </c>
    </row>
    <row r="79" spans="1:14" x14ac:dyDescent="0.2">
      <c r="A79" s="2" t="s">
        <v>241</v>
      </c>
      <c r="B79" s="2" t="s">
        <v>274</v>
      </c>
      <c r="C79" s="15">
        <v>0</v>
      </c>
      <c r="D79" s="15">
        <v>0</v>
      </c>
      <c r="E79" s="15">
        <v>4.6511627906976747</v>
      </c>
      <c r="F79" s="15">
        <v>0</v>
      </c>
      <c r="G79" s="15">
        <v>46.511627906976742</v>
      </c>
      <c r="H79" s="15">
        <v>48.837209302325576</v>
      </c>
      <c r="I79" s="15">
        <v>0</v>
      </c>
      <c r="J79" s="15">
        <v>0</v>
      </c>
      <c r="K79" s="15">
        <v>0</v>
      </c>
      <c r="L79" s="15">
        <v>0</v>
      </c>
      <c r="M79" s="6">
        <v>100</v>
      </c>
    </row>
    <row r="80" spans="1:14" x14ac:dyDescent="0.2">
      <c r="A80" s="2" t="s">
        <v>242</v>
      </c>
      <c r="B80" s="2" t="s">
        <v>243</v>
      </c>
      <c r="C80" s="15">
        <v>100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6">
        <v>100</v>
      </c>
    </row>
    <row r="81" spans="1:13" x14ac:dyDescent="0.2">
      <c r="A81" s="2" t="s">
        <v>244</v>
      </c>
      <c r="B81" s="2" t="s">
        <v>275</v>
      </c>
      <c r="C81" s="15">
        <v>0</v>
      </c>
      <c r="D81" s="15">
        <v>0</v>
      </c>
      <c r="E81" s="15">
        <v>15.789473684210526</v>
      </c>
      <c r="F81" s="15">
        <v>0.43859649122807015</v>
      </c>
      <c r="G81" s="15">
        <v>7.4561403508771926</v>
      </c>
      <c r="H81" s="15">
        <v>76.315789473684191</v>
      </c>
      <c r="I81" s="15">
        <v>0</v>
      </c>
      <c r="J81" s="15">
        <v>0</v>
      </c>
      <c r="K81" s="15">
        <v>0</v>
      </c>
      <c r="L81" s="15">
        <v>0</v>
      </c>
      <c r="M81" s="6">
        <v>100</v>
      </c>
    </row>
    <row r="82" spans="1:13" x14ac:dyDescent="0.2">
      <c r="A82" s="2" t="s">
        <v>245</v>
      </c>
      <c r="B82" s="2" t="s">
        <v>276</v>
      </c>
      <c r="C82" s="15">
        <v>0</v>
      </c>
      <c r="D82" s="15">
        <v>100.00000000000001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6">
        <v>100</v>
      </c>
    </row>
    <row r="83" spans="1:13" x14ac:dyDescent="0.2">
      <c r="A83" s="2" t="s">
        <v>246</v>
      </c>
      <c r="B83" s="2" t="s">
        <v>247</v>
      </c>
      <c r="C83" s="15">
        <v>0</v>
      </c>
      <c r="D83" s="15">
        <v>78.823529411764696</v>
      </c>
      <c r="E83" s="15">
        <v>4.7058823529411766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16.470588235294116</v>
      </c>
      <c r="L83" s="15">
        <v>0</v>
      </c>
      <c r="M83" s="6">
        <v>100</v>
      </c>
    </row>
    <row r="84" spans="1:13" x14ac:dyDescent="0.2">
      <c r="A84" s="2" t="s">
        <v>248</v>
      </c>
      <c r="B84" s="2" t="s">
        <v>277</v>
      </c>
      <c r="C84" s="15">
        <v>0.3048780487804878</v>
      </c>
      <c r="D84" s="15">
        <v>99.085365853658544</v>
      </c>
      <c r="E84" s="15">
        <v>0.3048780487804878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0.3048780487804878</v>
      </c>
      <c r="L84" s="15">
        <v>0</v>
      </c>
      <c r="M84" s="6">
        <v>100</v>
      </c>
    </row>
    <row r="85" spans="1:13" x14ac:dyDescent="0.2">
      <c r="A85" s="2" t="s">
        <v>249</v>
      </c>
      <c r="B85" s="2" t="s">
        <v>278</v>
      </c>
      <c r="C85" s="15">
        <v>0</v>
      </c>
      <c r="D85" s="15">
        <v>0</v>
      </c>
      <c r="E85" s="15">
        <v>24.226804123711339</v>
      </c>
      <c r="F85" s="15">
        <v>71.134020618556704</v>
      </c>
      <c r="G85" s="15">
        <v>1.5463917525773194</v>
      </c>
      <c r="H85" s="15">
        <v>1.5463917525773196</v>
      </c>
      <c r="I85" s="15">
        <v>0</v>
      </c>
      <c r="J85" s="15">
        <v>1.5463917525773196</v>
      </c>
      <c r="K85" s="15">
        <v>0</v>
      </c>
      <c r="L85" s="15">
        <v>0</v>
      </c>
      <c r="M85" s="6">
        <v>100</v>
      </c>
    </row>
    <row r="86" spans="1:13" x14ac:dyDescent="0.2">
      <c r="A86" s="2" t="s">
        <v>250</v>
      </c>
      <c r="B86" s="2" t="s">
        <v>279</v>
      </c>
      <c r="C86" s="15">
        <v>0</v>
      </c>
      <c r="D86" s="15">
        <v>93.406593406593416</v>
      </c>
      <c r="E86" s="15">
        <v>2.197802197802198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4.395604395604396</v>
      </c>
      <c r="L86" s="15">
        <v>0</v>
      </c>
      <c r="M86" s="6">
        <v>100</v>
      </c>
    </row>
    <row r="87" spans="1:13" x14ac:dyDescent="0.2">
      <c r="A87" s="2" t="s">
        <v>251</v>
      </c>
      <c r="B87" s="2" t="s">
        <v>280</v>
      </c>
      <c r="C87" s="15">
        <v>0</v>
      </c>
      <c r="D87" s="15">
        <v>97.647058823529406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2.3529411764705883</v>
      </c>
      <c r="L87" s="15">
        <v>0</v>
      </c>
      <c r="M87" s="6">
        <v>100</v>
      </c>
    </row>
    <row r="88" spans="1:13" x14ac:dyDescent="0.2">
      <c r="A88" s="2" t="s">
        <v>252</v>
      </c>
      <c r="B88" s="2" t="s">
        <v>281</v>
      </c>
      <c r="C88" s="15">
        <v>0</v>
      </c>
      <c r="D88" s="15">
        <v>2.7777777777777777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97.222222222222214</v>
      </c>
      <c r="L88" s="15">
        <v>0</v>
      </c>
      <c r="M88" s="6">
        <v>100</v>
      </c>
    </row>
    <row r="89" spans="1:13" x14ac:dyDescent="0.2">
      <c r="A89" s="2" t="s">
        <v>253</v>
      </c>
      <c r="B89" s="2" t="s">
        <v>282</v>
      </c>
      <c r="C89" s="15">
        <v>0</v>
      </c>
      <c r="D89" s="15">
        <v>0</v>
      </c>
      <c r="E89" s="15">
        <v>0</v>
      </c>
      <c r="F89" s="15">
        <v>0</v>
      </c>
      <c r="G89" s="15">
        <v>100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6">
        <v>100</v>
      </c>
    </row>
    <row r="90" spans="1:13" x14ac:dyDescent="0.2">
      <c r="A90" s="2" t="s">
        <v>254</v>
      </c>
      <c r="B90" s="2" t="s">
        <v>283</v>
      </c>
      <c r="C90" s="15">
        <v>0</v>
      </c>
      <c r="D90" s="15">
        <v>72.131147540983605</v>
      </c>
      <c r="E90" s="15">
        <v>0</v>
      </c>
      <c r="F90" s="15">
        <v>3.278688524590164</v>
      </c>
      <c r="G90" s="15">
        <v>0</v>
      </c>
      <c r="H90" s="15">
        <v>0</v>
      </c>
      <c r="I90" s="15">
        <v>0</v>
      </c>
      <c r="J90" s="15">
        <v>4.918032786885246</v>
      </c>
      <c r="K90" s="15">
        <v>19.672131147540984</v>
      </c>
      <c r="L90" s="15">
        <v>0</v>
      </c>
      <c r="M90" s="6">
        <v>100</v>
      </c>
    </row>
    <row r="91" spans="1:13" x14ac:dyDescent="0.2">
      <c r="A91" s="4"/>
      <c r="B91" s="4" t="s">
        <v>287</v>
      </c>
      <c r="C91" s="15">
        <v>4.5132905591200743</v>
      </c>
      <c r="D91" s="15">
        <v>20.472960586617781</v>
      </c>
      <c r="E91" s="15">
        <v>12.384967919340054</v>
      </c>
      <c r="F91" s="15">
        <v>6.2291475710357469</v>
      </c>
      <c r="G91" s="15">
        <v>7.0320806599450041</v>
      </c>
      <c r="H91" s="15">
        <v>9.6315307057745176</v>
      </c>
      <c r="I91" s="15">
        <v>3.3510540788267646</v>
      </c>
      <c r="J91" s="15">
        <v>1.6278643446379466</v>
      </c>
      <c r="K91" s="15">
        <v>34.375802016498611</v>
      </c>
      <c r="L91" s="15">
        <v>0.38130155820348305</v>
      </c>
      <c r="M91" s="7">
        <v>100</v>
      </c>
    </row>
    <row r="114" spans="14:14" x14ac:dyDescent="0.2">
      <c r="N114" s="30" t="s">
        <v>300</v>
      </c>
    </row>
    <row r="115" spans="14:14" x14ac:dyDescent="0.2">
      <c r="N115" s="30" t="s">
        <v>301</v>
      </c>
    </row>
  </sheetData>
  <mergeCells count="2">
    <mergeCell ref="A1:CQ1"/>
    <mergeCell ref="A2:CQ2"/>
  </mergeCells>
  <conditionalFormatting sqref="C5:M91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E178"/>
  <sheetViews>
    <sheetView topLeftCell="A43" zoomScale="90" zoomScaleNormal="90" workbookViewId="0">
      <selection activeCell="DV61" sqref="DV61"/>
    </sheetView>
  </sheetViews>
  <sheetFormatPr defaultRowHeight="12.75" x14ac:dyDescent="0.2"/>
  <cols>
    <col min="1" max="1" width="18.85546875" style="5" customWidth="1"/>
    <col min="2" max="2" width="50.7109375" style="21" customWidth="1"/>
    <col min="3" max="125" width="4.7109375" style="5" customWidth="1"/>
    <col min="126" max="126" width="30.7109375" style="5" customWidth="1"/>
    <col min="127" max="16384" width="9.140625" style="5"/>
  </cols>
  <sheetData>
    <row r="1" spans="1:126" x14ac:dyDescent="0.2">
      <c r="A1" s="43" t="s">
        <v>331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</row>
    <row r="2" spans="1:126" x14ac:dyDescent="0.2">
      <c r="A2" s="44" t="s">
        <v>319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</row>
    <row r="3" spans="1:126" x14ac:dyDescent="0.2">
      <c r="B3" s="5"/>
    </row>
    <row r="4" spans="1:126" x14ac:dyDescent="0.2">
      <c r="A4" s="3" t="s">
        <v>321</v>
      </c>
      <c r="B4" s="33" t="s">
        <v>320</v>
      </c>
      <c r="C4" s="11" t="s">
        <v>98</v>
      </c>
      <c r="D4" s="11" t="s">
        <v>197</v>
      </c>
      <c r="E4" s="11" t="s">
        <v>99</v>
      </c>
      <c r="F4" s="11" t="s">
        <v>284</v>
      </c>
      <c r="G4" s="11" t="s">
        <v>155</v>
      </c>
      <c r="H4" s="11" t="s">
        <v>100</v>
      </c>
      <c r="I4" s="11" t="s">
        <v>206</v>
      </c>
      <c r="J4" s="11" t="s">
        <v>156</v>
      </c>
      <c r="K4" s="11" t="s">
        <v>101</v>
      </c>
      <c r="L4" s="11" t="s">
        <v>102</v>
      </c>
      <c r="M4" s="11" t="s">
        <v>200</v>
      </c>
      <c r="N4" s="11" t="s">
        <v>195</v>
      </c>
      <c r="O4" s="11" t="s">
        <v>103</v>
      </c>
      <c r="P4" s="11" t="s">
        <v>209</v>
      </c>
      <c r="Q4" s="11" t="s">
        <v>202</v>
      </c>
      <c r="R4" s="11" t="s">
        <v>185</v>
      </c>
      <c r="S4" s="11" t="s">
        <v>157</v>
      </c>
      <c r="T4" s="11" t="s">
        <v>158</v>
      </c>
      <c r="U4" s="11" t="s">
        <v>104</v>
      </c>
      <c r="V4" s="11" t="s">
        <v>105</v>
      </c>
      <c r="W4" s="11" t="s">
        <v>201</v>
      </c>
      <c r="X4" s="11" t="s">
        <v>106</v>
      </c>
      <c r="Y4" s="11" t="s">
        <v>198</v>
      </c>
      <c r="Z4" s="11" t="s">
        <v>199</v>
      </c>
      <c r="AA4" s="11" t="s">
        <v>107</v>
      </c>
      <c r="AB4" s="11" t="s">
        <v>207</v>
      </c>
      <c r="AC4" s="11" t="s">
        <v>108</v>
      </c>
      <c r="AD4" s="11" t="s">
        <v>159</v>
      </c>
      <c r="AE4" s="11" t="s">
        <v>174</v>
      </c>
      <c r="AF4" s="11" t="s">
        <v>176</v>
      </c>
      <c r="AG4" s="11" t="s">
        <v>212</v>
      </c>
      <c r="AH4" s="11" t="s">
        <v>109</v>
      </c>
      <c r="AI4" s="11" t="s">
        <v>177</v>
      </c>
      <c r="AJ4" s="11" t="s">
        <v>110</v>
      </c>
      <c r="AK4" s="11" t="s">
        <v>111</v>
      </c>
      <c r="AL4" s="11" t="s">
        <v>112</v>
      </c>
      <c r="AM4" s="11" t="s">
        <v>113</v>
      </c>
      <c r="AN4" s="11" t="s">
        <v>114</v>
      </c>
      <c r="AO4" s="11" t="s">
        <v>115</v>
      </c>
      <c r="AP4" s="11" t="s">
        <v>216</v>
      </c>
      <c r="AQ4" s="11" t="s">
        <v>160</v>
      </c>
      <c r="AR4" s="11" t="s">
        <v>116</v>
      </c>
      <c r="AS4" s="11" t="s">
        <v>117</v>
      </c>
      <c r="AT4" s="11" t="s">
        <v>203</v>
      </c>
      <c r="AU4" s="11" t="s">
        <v>118</v>
      </c>
      <c r="AV4" s="11" t="s">
        <v>204</v>
      </c>
      <c r="AW4" s="11" t="s">
        <v>119</v>
      </c>
      <c r="AX4" s="11" t="s">
        <v>191</v>
      </c>
      <c r="AY4" s="11" t="s">
        <v>192</v>
      </c>
      <c r="AZ4" s="11" t="s">
        <v>120</v>
      </c>
      <c r="BA4" s="11" t="s">
        <v>121</v>
      </c>
      <c r="BB4" s="11" t="s">
        <v>122</v>
      </c>
      <c r="BC4" s="11" t="s">
        <v>193</v>
      </c>
      <c r="BD4" s="11" t="s">
        <v>183</v>
      </c>
      <c r="BE4" s="11" t="s">
        <v>123</v>
      </c>
      <c r="BF4" s="11" t="s">
        <v>194</v>
      </c>
      <c r="BG4" s="11" t="s">
        <v>124</v>
      </c>
      <c r="BH4" s="11" t="s">
        <v>125</v>
      </c>
      <c r="BI4" s="11" t="s">
        <v>126</v>
      </c>
      <c r="BJ4" s="11" t="s">
        <v>127</v>
      </c>
      <c r="BK4" s="11" t="s">
        <v>128</v>
      </c>
      <c r="BL4" s="11" t="s">
        <v>129</v>
      </c>
      <c r="BM4" s="11" t="s">
        <v>130</v>
      </c>
      <c r="BN4" s="11" t="s">
        <v>131</v>
      </c>
      <c r="BO4" s="11" t="s">
        <v>132</v>
      </c>
      <c r="BP4" s="11" t="s">
        <v>133</v>
      </c>
      <c r="BQ4" s="11" t="s">
        <v>186</v>
      </c>
      <c r="BR4" s="11" t="s">
        <v>134</v>
      </c>
      <c r="BS4" s="11" t="s">
        <v>135</v>
      </c>
      <c r="BT4" s="11" t="s">
        <v>136</v>
      </c>
      <c r="BU4" s="11" t="s">
        <v>137</v>
      </c>
      <c r="BV4" s="11" t="s">
        <v>187</v>
      </c>
      <c r="BW4" s="11" t="s">
        <v>138</v>
      </c>
      <c r="BX4" s="11" t="s">
        <v>188</v>
      </c>
      <c r="BY4" s="11" t="s">
        <v>139</v>
      </c>
      <c r="BZ4" s="11" t="s">
        <v>140</v>
      </c>
      <c r="CA4" s="11" t="s">
        <v>208</v>
      </c>
      <c r="CB4" s="11" t="s">
        <v>141</v>
      </c>
      <c r="CC4" s="11" t="s">
        <v>142</v>
      </c>
      <c r="CD4" s="11" t="s">
        <v>189</v>
      </c>
      <c r="CE4" s="11" t="s">
        <v>143</v>
      </c>
      <c r="CF4" s="11" t="s">
        <v>214</v>
      </c>
      <c r="CG4" s="11" t="s">
        <v>144</v>
      </c>
      <c r="CH4" s="11" t="s">
        <v>145</v>
      </c>
      <c r="CI4" s="11" t="s">
        <v>178</v>
      </c>
      <c r="CJ4" s="11" t="s">
        <v>215</v>
      </c>
      <c r="CK4" s="11" t="s">
        <v>179</v>
      </c>
      <c r="CL4" s="11" t="s">
        <v>217</v>
      </c>
      <c r="CM4" s="11" t="s">
        <v>180</v>
      </c>
      <c r="CN4" s="11" t="s">
        <v>181</v>
      </c>
      <c r="CO4" s="11" t="s">
        <v>210</v>
      </c>
      <c r="CP4" s="11" t="s">
        <v>175</v>
      </c>
      <c r="CQ4" s="11" t="s">
        <v>211</v>
      </c>
      <c r="CR4" s="11" t="s">
        <v>146</v>
      </c>
      <c r="CS4" s="11" t="s">
        <v>190</v>
      </c>
      <c r="CT4" s="11" t="s">
        <v>147</v>
      </c>
      <c r="CU4" s="11" t="s">
        <v>182</v>
      </c>
      <c r="CV4" s="11" t="s">
        <v>148</v>
      </c>
      <c r="CW4" s="11" t="s">
        <v>149</v>
      </c>
      <c r="CX4" s="11" t="s">
        <v>150</v>
      </c>
      <c r="CY4" s="11" t="s">
        <v>151</v>
      </c>
      <c r="CZ4" s="11" t="s">
        <v>152</v>
      </c>
      <c r="DA4" s="11" t="s">
        <v>161</v>
      </c>
      <c r="DB4" s="11" t="s">
        <v>162</v>
      </c>
      <c r="DC4" s="11" t="s">
        <v>163</v>
      </c>
      <c r="DD4" s="11" t="s">
        <v>164</v>
      </c>
      <c r="DE4" s="11" t="s">
        <v>165</v>
      </c>
      <c r="DF4" s="11" t="s">
        <v>166</v>
      </c>
      <c r="DG4" s="11" t="s">
        <v>167</v>
      </c>
      <c r="DH4" s="11" t="s">
        <v>168</v>
      </c>
      <c r="DI4" s="11" t="s">
        <v>196</v>
      </c>
      <c r="DJ4" s="11" t="s">
        <v>184</v>
      </c>
      <c r="DK4" s="11" t="s">
        <v>205</v>
      </c>
      <c r="DL4" s="11" t="s">
        <v>169</v>
      </c>
      <c r="DM4" s="11" t="s">
        <v>170</v>
      </c>
      <c r="DN4" s="11" t="s">
        <v>171</v>
      </c>
      <c r="DO4" s="11" t="s">
        <v>153</v>
      </c>
      <c r="DP4" s="11" t="s">
        <v>172</v>
      </c>
      <c r="DQ4" s="11" t="s">
        <v>173</v>
      </c>
      <c r="DR4" s="11" t="s">
        <v>285</v>
      </c>
      <c r="DS4" s="11" t="s">
        <v>213</v>
      </c>
      <c r="DT4" s="11" t="s">
        <v>154</v>
      </c>
      <c r="DU4" s="3" t="s">
        <v>287</v>
      </c>
    </row>
    <row r="5" spans="1:126" x14ac:dyDescent="0.2">
      <c r="A5" s="1" t="s">
        <v>1</v>
      </c>
      <c r="B5" s="1" t="s">
        <v>0</v>
      </c>
      <c r="C5" s="12">
        <v>7.1684587813620068E-2</v>
      </c>
      <c r="D5" s="12">
        <v>0</v>
      </c>
      <c r="E5" s="12">
        <v>7.1684587813620068E-2</v>
      </c>
      <c r="F5" s="12">
        <v>0</v>
      </c>
      <c r="G5" s="12">
        <v>0</v>
      </c>
      <c r="H5" s="12">
        <v>0.21505376344086022</v>
      </c>
      <c r="I5" s="12">
        <v>0</v>
      </c>
      <c r="J5" s="12">
        <v>0</v>
      </c>
      <c r="K5" s="12">
        <v>0.28673835125448027</v>
      </c>
      <c r="L5" s="12">
        <v>7.1684587813620068E-2</v>
      </c>
      <c r="M5" s="12">
        <v>0</v>
      </c>
      <c r="N5" s="12">
        <v>0</v>
      </c>
      <c r="O5" s="12">
        <v>0.14336917562724014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0.86021505376344087</v>
      </c>
      <c r="V5" s="12">
        <v>7.1684587813620068E-2</v>
      </c>
      <c r="W5" s="12">
        <v>0</v>
      </c>
      <c r="X5" s="12">
        <v>7.1684587813620068E-2</v>
      </c>
      <c r="Y5" s="12">
        <v>0</v>
      </c>
      <c r="Z5" s="12">
        <v>0</v>
      </c>
      <c r="AA5" s="12">
        <v>0.21505376344086022</v>
      </c>
      <c r="AB5" s="12">
        <v>0</v>
      </c>
      <c r="AC5" s="12">
        <v>7.1684587813620068E-2</v>
      </c>
      <c r="AD5" s="12">
        <v>0</v>
      </c>
      <c r="AE5" s="12">
        <v>0</v>
      </c>
      <c r="AF5" s="12">
        <v>0</v>
      </c>
      <c r="AG5" s="12">
        <v>0</v>
      </c>
      <c r="AH5" s="12">
        <v>0.35842293906810035</v>
      </c>
      <c r="AI5" s="12">
        <v>0</v>
      </c>
      <c r="AJ5" s="12">
        <v>1.2186379928315414</v>
      </c>
      <c r="AK5" s="12">
        <v>12.544802867383511</v>
      </c>
      <c r="AL5" s="12">
        <v>0.14336917562724014</v>
      </c>
      <c r="AM5" s="12">
        <v>16.630824372759857</v>
      </c>
      <c r="AN5" s="12">
        <v>1.0035842293906809</v>
      </c>
      <c r="AO5" s="12">
        <v>0.50179211469534046</v>
      </c>
      <c r="AP5" s="12">
        <v>0</v>
      </c>
      <c r="AQ5" s="12">
        <v>0</v>
      </c>
      <c r="AR5" s="12">
        <v>0.50179211469534046</v>
      </c>
      <c r="AS5" s="12">
        <v>0.21505376344086022</v>
      </c>
      <c r="AT5" s="12">
        <v>0</v>
      </c>
      <c r="AU5" s="12">
        <v>0.14336917562724014</v>
      </c>
      <c r="AV5" s="12">
        <v>0</v>
      </c>
      <c r="AW5" s="12">
        <v>7.1684587813620068E-2</v>
      </c>
      <c r="AX5" s="12">
        <v>0</v>
      </c>
      <c r="AY5" s="12">
        <v>0</v>
      </c>
      <c r="AZ5" s="12">
        <v>3.0824372759856633</v>
      </c>
      <c r="BA5" s="12">
        <v>6.4516129032258061</v>
      </c>
      <c r="BB5" s="12">
        <v>4.0143369175627237</v>
      </c>
      <c r="BC5" s="12">
        <v>0</v>
      </c>
      <c r="BD5" s="12">
        <v>0</v>
      </c>
      <c r="BE5" s="12">
        <v>17.20430107526882</v>
      </c>
      <c r="BF5" s="12">
        <v>0</v>
      </c>
      <c r="BG5" s="12">
        <v>7.1684587813620068E-2</v>
      </c>
      <c r="BH5" s="12">
        <v>2.2222222222222223</v>
      </c>
      <c r="BI5" s="12">
        <v>0.28673835125448027</v>
      </c>
      <c r="BJ5" s="12">
        <v>0.35842293906810035</v>
      </c>
      <c r="BK5" s="12">
        <v>2.4372759856630828</v>
      </c>
      <c r="BL5" s="12">
        <v>1.7921146953405016</v>
      </c>
      <c r="BM5" s="12">
        <v>7.1684587813620068E-2</v>
      </c>
      <c r="BN5" s="12">
        <v>1.935483870967742</v>
      </c>
      <c r="BO5" s="12">
        <v>7.1684587813620068E-2</v>
      </c>
      <c r="BP5" s="12">
        <v>2.4372759856630828</v>
      </c>
      <c r="BQ5" s="12">
        <v>0</v>
      </c>
      <c r="BR5" s="12">
        <v>0.35842293906810035</v>
      </c>
      <c r="BS5" s="12">
        <v>12.043010752688172</v>
      </c>
      <c r="BT5" s="12">
        <v>0.28673835125448027</v>
      </c>
      <c r="BU5" s="12">
        <v>0.7885304659498209</v>
      </c>
      <c r="BV5" s="12">
        <v>0</v>
      </c>
      <c r="BW5" s="12">
        <v>2.5806451612903225</v>
      </c>
      <c r="BX5" s="12">
        <v>0</v>
      </c>
      <c r="BY5" s="12">
        <v>0.14336917562724014</v>
      </c>
      <c r="BZ5" s="12">
        <v>0.50179211469534046</v>
      </c>
      <c r="CA5" s="12">
        <v>0</v>
      </c>
      <c r="CB5" s="12">
        <v>0.28673835125448027</v>
      </c>
      <c r="CC5" s="12">
        <v>0.14336917562724014</v>
      </c>
      <c r="CD5" s="12">
        <v>0</v>
      </c>
      <c r="CE5" s="12">
        <v>0.7885304659498209</v>
      </c>
      <c r="CF5" s="12">
        <v>0</v>
      </c>
      <c r="CG5" s="12">
        <v>0.14336917562724014</v>
      </c>
      <c r="CH5" s="12">
        <v>7.1684587813620068E-2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0</v>
      </c>
      <c r="CO5" s="12">
        <v>0</v>
      </c>
      <c r="CP5" s="12">
        <v>0</v>
      </c>
      <c r="CQ5" s="12">
        <v>0</v>
      </c>
      <c r="CR5" s="12">
        <v>0.35842293906810035</v>
      </c>
      <c r="CS5" s="12">
        <v>0</v>
      </c>
      <c r="CT5" s="12">
        <v>0.93189964157706107</v>
      </c>
      <c r="CU5" s="12">
        <v>0</v>
      </c>
      <c r="CV5" s="12">
        <v>1.4336917562724014</v>
      </c>
      <c r="CW5" s="12">
        <v>7.1684587813620068E-2</v>
      </c>
      <c r="CX5" s="12">
        <v>7.1684587813620068E-2</v>
      </c>
      <c r="CY5" s="12">
        <v>0.28673835125448027</v>
      </c>
      <c r="CZ5" s="12">
        <v>0.57347670250896055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12">
        <v>0</v>
      </c>
      <c r="DI5" s="12">
        <v>0</v>
      </c>
      <c r="DJ5" s="12">
        <v>0</v>
      </c>
      <c r="DK5" s="12">
        <v>0</v>
      </c>
      <c r="DL5" s="12">
        <v>0</v>
      </c>
      <c r="DM5" s="12">
        <v>0</v>
      </c>
      <c r="DN5" s="12">
        <v>0</v>
      </c>
      <c r="DO5" s="12">
        <v>7.1684587813620068E-2</v>
      </c>
      <c r="DP5" s="12">
        <v>0</v>
      </c>
      <c r="DQ5" s="12">
        <v>0</v>
      </c>
      <c r="DR5" s="12">
        <v>0</v>
      </c>
      <c r="DS5" s="12">
        <v>0</v>
      </c>
      <c r="DT5" s="12">
        <v>0.14336917562724014</v>
      </c>
      <c r="DU5" s="6">
        <v>100</v>
      </c>
    </row>
    <row r="6" spans="1:126" x14ac:dyDescent="0.2">
      <c r="A6" s="1" t="s">
        <v>2</v>
      </c>
      <c r="B6" s="1" t="s">
        <v>73</v>
      </c>
      <c r="C6" s="12">
        <v>0</v>
      </c>
      <c r="D6" s="12">
        <v>0</v>
      </c>
      <c r="E6" s="12">
        <v>0</v>
      </c>
      <c r="F6" s="12">
        <v>0</v>
      </c>
      <c r="G6" s="12">
        <v>0.10183299389002036</v>
      </c>
      <c r="H6" s="12">
        <v>0</v>
      </c>
      <c r="I6" s="12">
        <v>0</v>
      </c>
      <c r="J6" s="12">
        <v>0.50916496945010181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0.10183299389002036</v>
      </c>
      <c r="T6" s="12">
        <v>1.0183299389002036</v>
      </c>
      <c r="U6" s="12">
        <v>0.40733197556008144</v>
      </c>
      <c r="V6" s="12">
        <v>0.71283095723014256</v>
      </c>
      <c r="W6" s="12">
        <v>0</v>
      </c>
      <c r="X6" s="12">
        <v>0</v>
      </c>
      <c r="Y6" s="12">
        <v>0</v>
      </c>
      <c r="Z6" s="12">
        <v>0</v>
      </c>
      <c r="AA6" s="12">
        <v>0.81466395112016288</v>
      </c>
      <c r="AB6" s="12">
        <v>0</v>
      </c>
      <c r="AC6" s="12">
        <v>0.20366598778004072</v>
      </c>
      <c r="AD6" s="12">
        <v>0.20366598778004072</v>
      </c>
      <c r="AE6" s="12">
        <v>0</v>
      </c>
      <c r="AF6" s="12">
        <v>0</v>
      </c>
      <c r="AG6" s="12">
        <v>0</v>
      </c>
      <c r="AH6" s="12">
        <v>0.30549898167006106</v>
      </c>
      <c r="AI6" s="12">
        <v>0</v>
      </c>
      <c r="AJ6" s="12">
        <v>0.10183299389002036</v>
      </c>
      <c r="AK6" s="12">
        <v>0</v>
      </c>
      <c r="AL6" s="12">
        <v>0</v>
      </c>
      <c r="AM6" s="12">
        <v>0.10183299389002036</v>
      </c>
      <c r="AN6" s="12">
        <v>0</v>
      </c>
      <c r="AO6" s="12">
        <v>0</v>
      </c>
      <c r="AP6" s="12">
        <v>0</v>
      </c>
      <c r="AQ6" s="12">
        <v>2.1384928716904277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  <c r="BT6" s="12">
        <v>0</v>
      </c>
      <c r="BU6" s="12">
        <v>0</v>
      </c>
      <c r="BV6" s="12">
        <v>0</v>
      </c>
      <c r="BW6" s="12">
        <v>0</v>
      </c>
      <c r="BX6" s="12">
        <v>0</v>
      </c>
      <c r="BY6" s="12">
        <v>0</v>
      </c>
      <c r="BZ6" s="12">
        <v>0</v>
      </c>
      <c r="CA6" s="12">
        <v>0</v>
      </c>
      <c r="CB6" s="12">
        <v>0</v>
      </c>
      <c r="CC6" s="12">
        <v>0</v>
      </c>
      <c r="CD6" s="12">
        <v>0</v>
      </c>
      <c r="CE6" s="12">
        <v>0</v>
      </c>
      <c r="CF6" s="12">
        <v>0</v>
      </c>
      <c r="CG6" s="12">
        <v>0</v>
      </c>
      <c r="CH6" s="12">
        <v>0</v>
      </c>
      <c r="CI6" s="12">
        <v>0</v>
      </c>
      <c r="CJ6" s="12">
        <v>0</v>
      </c>
      <c r="CK6" s="12">
        <v>0</v>
      </c>
      <c r="CL6" s="12">
        <v>0</v>
      </c>
      <c r="CM6" s="12">
        <v>0</v>
      </c>
      <c r="CN6" s="12">
        <v>0</v>
      </c>
      <c r="CO6" s="12">
        <v>0</v>
      </c>
      <c r="CP6" s="12">
        <v>0</v>
      </c>
      <c r="CQ6" s="12">
        <v>0</v>
      </c>
      <c r="CR6" s="12">
        <v>0</v>
      </c>
      <c r="CS6" s="12">
        <v>0</v>
      </c>
      <c r="CT6" s="12">
        <v>0</v>
      </c>
      <c r="CU6" s="12">
        <v>0</v>
      </c>
      <c r="CV6" s="12">
        <v>0</v>
      </c>
      <c r="CW6" s="12">
        <v>0.30549898167006106</v>
      </c>
      <c r="CX6" s="12">
        <v>1.9348268839103868</v>
      </c>
      <c r="CY6" s="12">
        <v>0.30549898167006106</v>
      </c>
      <c r="CZ6" s="12">
        <v>9.0631364562118115</v>
      </c>
      <c r="DA6" s="12">
        <v>0.30549898167006106</v>
      </c>
      <c r="DB6" s="12">
        <v>0.10183299389002036</v>
      </c>
      <c r="DC6" s="12">
        <v>11.608961303462321</v>
      </c>
      <c r="DD6" s="12">
        <v>4.887983706720977</v>
      </c>
      <c r="DE6" s="12">
        <v>0.81466395112016288</v>
      </c>
      <c r="DF6" s="12">
        <v>0.40733197556008144</v>
      </c>
      <c r="DG6" s="12">
        <v>0.20366598778004072</v>
      </c>
      <c r="DH6" s="12">
        <v>18.329938900203665</v>
      </c>
      <c r="DI6" s="12">
        <v>0</v>
      </c>
      <c r="DJ6" s="12">
        <v>0</v>
      </c>
      <c r="DK6" s="12">
        <v>0</v>
      </c>
      <c r="DL6" s="12">
        <v>23.421588594704684</v>
      </c>
      <c r="DM6" s="12">
        <v>0.81466395112016288</v>
      </c>
      <c r="DN6" s="12">
        <v>15.478615071283095</v>
      </c>
      <c r="DO6" s="12">
        <v>0.20366598778004072</v>
      </c>
      <c r="DP6" s="12">
        <v>0.30549898167006106</v>
      </c>
      <c r="DQ6" s="12">
        <v>4.7861507128309571</v>
      </c>
      <c r="DR6" s="12">
        <v>0</v>
      </c>
      <c r="DS6" s="12">
        <v>0</v>
      </c>
      <c r="DT6" s="12">
        <v>0</v>
      </c>
      <c r="DU6" s="6">
        <v>100</v>
      </c>
      <c r="DV6" s="30" t="s">
        <v>298</v>
      </c>
    </row>
    <row r="7" spans="1:126" x14ac:dyDescent="0.2">
      <c r="A7" s="31" t="s">
        <v>3</v>
      </c>
      <c r="B7" s="28" t="s">
        <v>322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1.4851485148514851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2.4752475247524752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1.9801980198019802</v>
      </c>
      <c r="AM7" s="12">
        <v>0</v>
      </c>
      <c r="AN7" s="12">
        <v>0</v>
      </c>
      <c r="AO7" s="12">
        <v>0.49504950495049505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1.4851485148514851</v>
      </c>
      <c r="CW7" s="12">
        <v>0.49504950495049505</v>
      </c>
      <c r="CX7" s="12">
        <v>4.9504950495049505</v>
      </c>
      <c r="CY7" s="12">
        <v>3.9603960396039604</v>
      </c>
      <c r="CZ7" s="12">
        <v>2.9702970297029703</v>
      </c>
      <c r="DA7" s="12">
        <v>2.4752475247524752</v>
      </c>
      <c r="DB7" s="12">
        <v>0</v>
      </c>
      <c r="DC7" s="12">
        <v>7.4257425742574252</v>
      </c>
      <c r="DD7" s="12">
        <v>0</v>
      </c>
      <c r="DE7" s="12">
        <v>2.9702970297029703</v>
      </c>
      <c r="DF7" s="12">
        <v>1.9801980198019802</v>
      </c>
      <c r="DG7" s="12">
        <v>16.336633663366339</v>
      </c>
      <c r="DH7" s="12">
        <v>0</v>
      </c>
      <c r="DI7" s="12">
        <v>0</v>
      </c>
      <c r="DJ7" s="12">
        <v>0</v>
      </c>
      <c r="DK7" s="12">
        <v>0</v>
      </c>
      <c r="DL7" s="12">
        <v>7.9207920792079207</v>
      </c>
      <c r="DM7" s="12">
        <v>30.693069306930692</v>
      </c>
      <c r="DN7" s="12">
        <v>8.4158415841584162</v>
      </c>
      <c r="DO7" s="12">
        <v>1.4851485148514851</v>
      </c>
      <c r="DP7" s="12">
        <v>0</v>
      </c>
      <c r="DQ7" s="12">
        <v>0</v>
      </c>
      <c r="DR7" s="12">
        <v>0</v>
      </c>
      <c r="DS7" s="12">
        <v>0</v>
      </c>
      <c r="DT7" s="12">
        <v>0</v>
      </c>
      <c r="DU7" s="6">
        <v>100</v>
      </c>
    </row>
    <row r="8" spans="1:126" x14ac:dyDescent="0.2">
      <c r="A8" s="1" t="s">
        <v>4</v>
      </c>
      <c r="B8" s="1" t="s">
        <v>323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6.4705882352941186</v>
      </c>
      <c r="BJ8" s="12">
        <v>1.1764705882352942</v>
      </c>
      <c r="BK8" s="12">
        <v>2.9411764705882351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2.9411764705882351</v>
      </c>
      <c r="CD8" s="12">
        <v>0</v>
      </c>
      <c r="CE8" s="12">
        <v>6.4705882352941186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1.1764705882352942</v>
      </c>
      <c r="CQ8" s="12">
        <v>0</v>
      </c>
      <c r="CR8" s="12">
        <v>78.82352941176471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0</v>
      </c>
      <c r="DO8" s="12">
        <v>0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6">
        <v>100</v>
      </c>
    </row>
    <row r="9" spans="1:126" x14ac:dyDescent="0.2">
      <c r="A9" s="1" t="s">
        <v>5</v>
      </c>
      <c r="B9" s="1" t="s">
        <v>324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0.1226993865030675</v>
      </c>
      <c r="AB9" s="12">
        <v>0</v>
      </c>
      <c r="AC9" s="12">
        <v>0</v>
      </c>
      <c r="AD9" s="12">
        <v>0</v>
      </c>
      <c r="AE9" s="12">
        <v>0</v>
      </c>
      <c r="AF9" s="12">
        <v>0.1226993865030675</v>
      </c>
      <c r="AG9" s="12">
        <v>0</v>
      </c>
      <c r="AH9" s="12">
        <v>3.3128834355828225</v>
      </c>
      <c r="AI9" s="12">
        <v>0.49079754601226999</v>
      </c>
      <c r="AJ9" s="12">
        <v>0.61349693251533743</v>
      </c>
      <c r="AK9" s="12">
        <v>6.0122699386503067</v>
      </c>
      <c r="AL9" s="12">
        <v>0</v>
      </c>
      <c r="AM9" s="12">
        <v>17.300613496932517</v>
      </c>
      <c r="AN9" s="12">
        <v>0.73619631901840488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0.98159509202453998</v>
      </c>
      <c r="BH9" s="12">
        <v>29.20245398773006</v>
      </c>
      <c r="BI9" s="12">
        <v>1.1042944785276074</v>
      </c>
      <c r="BJ9" s="12">
        <v>4.5398773006134974</v>
      </c>
      <c r="BK9" s="12">
        <v>0.73619631901840488</v>
      </c>
      <c r="BL9" s="12">
        <v>23.926380368098162</v>
      </c>
      <c r="BM9" s="12">
        <v>0</v>
      </c>
      <c r="BN9" s="12">
        <v>0.245398773006135</v>
      </c>
      <c r="BO9" s="12">
        <v>0.61349693251533743</v>
      </c>
      <c r="BP9" s="12">
        <v>0</v>
      </c>
      <c r="BQ9" s="12">
        <v>0</v>
      </c>
      <c r="BR9" s="12">
        <v>0</v>
      </c>
      <c r="BS9" s="12">
        <v>2.2085889570552149</v>
      </c>
      <c r="BT9" s="12">
        <v>0</v>
      </c>
      <c r="BU9" s="1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0.73619631901840488</v>
      </c>
      <c r="CF9" s="12">
        <v>0</v>
      </c>
      <c r="CG9" s="12">
        <v>0.61349693251533743</v>
      </c>
      <c r="CH9" s="12">
        <v>0</v>
      </c>
      <c r="CI9" s="12">
        <v>0.1226993865030675</v>
      </c>
      <c r="CJ9" s="12">
        <v>0</v>
      </c>
      <c r="CK9" s="12">
        <v>3.6809815950920246</v>
      </c>
      <c r="CL9" s="12">
        <v>0</v>
      </c>
      <c r="CM9" s="12">
        <v>1.7177914110429449</v>
      </c>
      <c r="CN9" s="12">
        <v>0.36809815950920244</v>
      </c>
      <c r="CO9" s="12">
        <v>0</v>
      </c>
      <c r="CP9" s="12">
        <v>0</v>
      </c>
      <c r="CQ9" s="12">
        <v>0</v>
      </c>
      <c r="CR9" s="12">
        <v>0</v>
      </c>
      <c r="CS9" s="12">
        <v>0</v>
      </c>
      <c r="CT9" s="12">
        <v>0</v>
      </c>
      <c r="CU9" s="12">
        <v>0.245398773006135</v>
      </c>
      <c r="CV9" s="12">
        <v>0</v>
      </c>
      <c r="CW9" s="12">
        <v>0</v>
      </c>
      <c r="CX9" s="12">
        <v>0</v>
      </c>
      <c r="CY9" s="12">
        <v>0</v>
      </c>
      <c r="CZ9" s="12">
        <v>0</v>
      </c>
      <c r="DA9" s="12">
        <v>0</v>
      </c>
      <c r="DB9" s="12">
        <v>0</v>
      </c>
      <c r="DC9" s="12">
        <v>0</v>
      </c>
      <c r="DD9" s="12">
        <v>0</v>
      </c>
      <c r="DE9" s="12">
        <v>0</v>
      </c>
      <c r="DF9" s="12">
        <v>0</v>
      </c>
      <c r="DG9" s="12">
        <v>0</v>
      </c>
      <c r="DH9" s="12">
        <v>0</v>
      </c>
      <c r="DI9" s="12">
        <v>0</v>
      </c>
      <c r="DJ9" s="12">
        <v>0</v>
      </c>
      <c r="DK9" s="12">
        <v>0</v>
      </c>
      <c r="DL9" s="12">
        <v>0.1226993865030675</v>
      </c>
      <c r="DM9" s="12">
        <v>0</v>
      </c>
      <c r="DN9" s="12">
        <v>0</v>
      </c>
      <c r="DO9" s="12">
        <v>0</v>
      </c>
      <c r="DP9" s="12">
        <v>0</v>
      </c>
      <c r="DQ9" s="12">
        <v>0</v>
      </c>
      <c r="DR9" s="12">
        <v>0</v>
      </c>
      <c r="DS9" s="12">
        <v>0</v>
      </c>
      <c r="DT9" s="12">
        <v>0.1226993865030675</v>
      </c>
      <c r="DU9" s="6">
        <v>100</v>
      </c>
    </row>
    <row r="10" spans="1:126" x14ac:dyDescent="0.2">
      <c r="A10" s="1" t="s">
        <v>7</v>
      </c>
      <c r="B10" s="1" t="s">
        <v>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0.38910505836575876</v>
      </c>
      <c r="P10" s="12">
        <v>0</v>
      </c>
      <c r="Q10" s="12">
        <v>0</v>
      </c>
      <c r="R10" s="12">
        <v>0</v>
      </c>
      <c r="S10" s="12">
        <v>0</v>
      </c>
      <c r="T10" s="12">
        <v>0.77821011673151752</v>
      </c>
      <c r="U10" s="12">
        <v>0</v>
      </c>
      <c r="V10" s="12">
        <v>0</v>
      </c>
      <c r="W10" s="12">
        <v>0</v>
      </c>
      <c r="X10" s="12">
        <v>0.38910505836575876</v>
      </c>
      <c r="Y10" s="12">
        <v>0</v>
      </c>
      <c r="Z10" s="12">
        <v>0</v>
      </c>
      <c r="AA10" s="12">
        <v>0</v>
      </c>
      <c r="AB10" s="12">
        <v>0</v>
      </c>
      <c r="AC10" s="12">
        <v>1.1673151750972763</v>
      </c>
      <c r="AD10" s="12">
        <v>0</v>
      </c>
      <c r="AE10" s="12">
        <v>1.1673151750972763</v>
      </c>
      <c r="AF10" s="12">
        <v>11.284046692607005</v>
      </c>
      <c r="AG10" s="12">
        <v>0</v>
      </c>
      <c r="AH10" s="12">
        <v>0</v>
      </c>
      <c r="AI10" s="12">
        <v>22.568093385214009</v>
      </c>
      <c r="AJ10" s="12">
        <v>0</v>
      </c>
      <c r="AK10" s="12">
        <v>3.5019455252918288</v>
      </c>
      <c r="AL10" s="12">
        <v>0.38910505836575876</v>
      </c>
      <c r="AM10" s="12">
        <v>0</v>
      </c>
      <c r="AN10" s="12">
        <v>31.517509727626457</v>
      </c>
      <c r="AO10" s="12">
        <v>0.38910505836575876</v>
      </c>
      <c r="AP10" s="12">
        <v>0</v>
      </c>
      <c r="AQ10" s="12">
        <v>14.007782101167315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1.1673151750972763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1.556420233463035</v>
      </c>
      <c r="CX10" s="12">
        <v>0.77821011673151752</v>
      </c>
      <c r="CY10" s="12">
        <v>0</v>
      </c>
      <c r="CZ10" s="12">
        <v>0</v>
      </c>
      <c r="DA10" s="12">
        <v>0</v>
      </c>
      <c r="DB10" s="12">
        <v>0</v>
      </c>
      <c r="DC10" s="12">
        <v>0</v>
      </c>
      <c r="DD10" s="12">
        <v>3.1128404669260701</v>
      </c>
      <c r="DE10" s="12">
        <v>0.77821011673151752</v>
      </c>
      <c r="DF10" s="12">
        <v>0.77821011673151752</v>
      </c>
      <c r="DG10" s="12">
        <v>0</v>
      </c>
      <c r="DH10" s="12">
        <v>0</v>
      </c>
      <c r="DI10" s="12">
        <v>0</v>
      </c>
      <c r="DJ10" s="12">
        <v>2.7237354085603114</v>
      </c>
      <c r="DK10" s="12">
        <v>0</v>
      </c>
      <c r="DL10" s="12">
        <v>0.77821011673151752</v>
      </c>
      <c r="DM10" s="12">
        <v>0.77821011673151752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6">
        <v>100</v>
      </c>
    </row>
    <row r="11" spans="1:126" x14ac:dyDescent="0.2">
      <c r="A11" s="1" t="s">
        <v>9</v>
      </c>
      <c r="B11" s="1" t="s">
        <v>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0.26737967914438499</v>
      </c>
      <c r="S11" s="12">
        <v>0</v>
      </c>
      <c r="T11" s="12">
        <v>0</v>
      </c>
      <c r="U11" s="12">
        <v>0</v>
      </c>
      <c r="V11" s="12">
        <v>1.8716577540106951</v>
      </c>
      <c r="W11" s="12">
        <v>0</v>
      </c>
      <c r="X11" s="12">
        <v>0.26737967914438499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3.2085561497326207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7.7540106951871666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5.0802139037433154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  <c r="BY11" s="12">
        <v>0</v>
      </c>
      <c r="BZ11" s="12">
        <v>0</v>
      </c>
      <c r="CA11" s="12">
        <v>0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0</v>
      </c>
      <c r="CM11" s="12">
        <v>0</v>
      </c>
      <c r="CN11" s="12">
        <v>0</v>
      </c>
      <c r="CO11" s="12">
        <v>0</v>
      </c>
      <c r="CP11" s="12">
        <v>0</v>
      </c>
      <c r="CQ11" s="12">
        <v>0</v>
      </c>
      <c r="CR11" s="12">
        <v>0</v>
      </c>
      <c r="CS11" s="12">
        <v>0</v>
      </c>
      <c r="CT11" s="12">
        <v>0</v>
      </c>
      <c r="CU11" s="12">
        <v>0</v>
      </c>
      <c r="CV11" s="12">
        <v>0</v>
      </c>
      <c r="CW11" s="12">
        <v>20.855614973262032</v>
      </c>
      <c r="CX11" s="12">
        <v>12.834224598930483</v>
      </c>
      <c r="CY11" s="12">
        <v>17.112299465240639</v>
      </c>
      <c r="CZ11" s="12">
        <v>3.7433155080213902</v>
      </c>
      <c r="DA11" s="12">
        <v>19.518716577540108</v>
      </c>
      <c r="DB11" s="12">
        <v>0</v>
      </c>
      <c r="DC11" s="12">
        <v>0</v>
      </c>
      <c r="DD11" s="12">
        <v>0</v>
      </c>
      <c r="DE11" s="12">
        <v>0</v>
      </c>
      <c r="DF11" s="12">
        <v>0.26737967914438499</v>
      </c>
      <c r="DG11" s="12">
        <v>0</v>
      </c>
      <c r="DH11" s="12">
        <v>0</v>
      </c>
      <c r="DI11" s="12">
        <v>0</v>
      </c>
      <c r="DJ11" s="12">
        <v>0.53475935828876997</v>
      </c>
      <c r="DK11" s="12">
        <v>0</v>
      </c>
      <c r="DL11" s="12">
        <v>1.0695187165775399</v>
      </c>
      <c r="DM11" s="12">
        <v>0</v>
      </c>
      <c r="DN11" s="12">
        <v>0</v>
      </c>
      <c r="DO11" s="12">
        <v>0.53475935828876997</v>
      </c>
      <c r="DP11" s="12">
        <v>0</v>
      </c>
      <c r="DQ11" s="12">
        <v>0</v>
      </c>
      <c r="DR11" s="12">
        <v>0</v>
      </c>
      <c r="DS11" s="12">
        <v>0</v>
      </c>
      <c r="DT11" s="12">
        <v>5.0802139037433154</v>
      </c>
      <c r="DU11" s="6">
        <v>100</v>
      </c>
    </row>
    <row r="12" spans="1:126" x14ac:dyDescent="0.2">
      <c r="A12" s="1" t="s">
        <v>10</v>
      </c>
      <c r="B12" s="1" t="s">
        <v>325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4.1825095057034218</v>
      </c>
      <c r="W12" s="12">
        <v>0</v>
      </c>
      <c r="X12" s="12">
        <v>1.1406844106463878</v>
      </c>
      <c r="Y12" s="12">
        <v>0</v>
      </c>
      <c r="Z12" s="12">
        <v>0</v>
      </c>
      <c r="AA12" s="12">
        <v>60.456273764258547</v>
      </c>
      <c r="AB12" s="12">
        <v>0</v>
      </c>
      <c r="AC12" s="12">
        <v>0</v>
      </c>
      <c r="AD12" s="12">
        <v>0</v>
      </c>
      <c r="AE12" s="12">
        <v>2.2813688212927756</v>
      </c>
      <c r="AF12" s="12">
        <v>2.6615969581749046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0.38022813688212925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0.38022813688212925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14.448669201520911</v>
      </c>
      <c r="CX12" s="12">
        <v>3.041825095057034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7.6045627376425857</v>
      </c>
      <c r="DF12" s="12">
        <v>0.38022813688212925</v>
      </c>
      <c r="DG12" s="12">
        <v>2.2813688212927756</v>
      </c>
      <c r="DH12" s="12">
        <v>0</v>
      </c>
      <c r="DI12" s="12">
        <v>0</v>
      </c>
      <c r="DJ12" s="12">
        <v>0</v>
      </c>
      <c r="DK12" s="12">
        <v>0</v>
      </c>
      <c r="DL12" s="12">
        <v>0.38022813688212925</v>
      </c>
      <c r="DM12" s="12">
        <v>0.38022813688212925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6">
        <v>100</v>
      </c>
    </row>
    <row r="13" spans="1:126" x14ac:dyDescent="0.2">
      <c r="A13" s="1" t="s">
        <v>12</v>
      </c>
      <c r="B13" s="1" t="s">
        <v>11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0.47789725209080047</v>
      </c>
      <c r="AI13" s="12">
        <v>0</v>
      </c>
      <c r="AJ13" s="12">
        <v>2.9868578255675029</v>
      </c>
      <c r="AK13" s="12">
        <v>20.31063321385902</v>
      </c>
      <c r="AL13" s="12">
        <v>0</v>
      </c>
      <c r="AM13" s="12">
        <v>8.8410991636798091</v>
      </c>
      <c r="AN13" s="12">
        <v>0.83632019115890077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0.11947431302270012</v>
      </c>
      <c r="BF13" s="12">
        <v>0</v>
      </c>
      <c r="BG13" s="12">
        <v>2.6284348864994027</v>
      </c>
      <c r="BH13" s="12">
        <v>6.4516129032258061</v>
      </c>
      <c r="BI13" s="12">
        <v>1.1947431302270013</v>
      </c>
      <c r="BJ13" s="12">
        <v>0.23894862604540024</v>
      </c>
      <c r="BK13" s="12">
        <v>0.11947431302270012</v>
      </c>
      <c r="BL13" s="12">
        <v>0.11947431302270012</v>
      </c>
      <c r="BM13" s="12">
        <v>0.11947431302270012</v>
      </c>
      <c r="BN13" s="12">
        <v>0</v>
      </c>
      <c r="BO13" s="12">
        <v>0</v>
      </c>
      <c r="BP13" s="12">
        <v>0.23894862604540024</v>
      </c>
      <c r="BQ13" s="12">
        <v>0.71684587813620071</v>
      </c>
      <c r="BR13" s="12">
        <v>0.23894862604540024</v>
      </c>
      <c r="BS13" s="12">
        <v>29.51015531660693</v>
      </c>
      <c r="BT13" s="12">
        <v>5.2568697729988054</v>
      </c>
      <c r="BU13" s="12">
        <v>0.59737156511350065</v>
      </c>
      <c r="BV13" s="12">
        <v>1.6726403823178015</v>
      </c>
      <c r="BW13" s="12">
        <v>0.11947431302270012</v>
      </c>
      <c r="BX13" s="12">
        <v>0.23894862604540024</v>
      </c>
      <c r="BY13" s="12">
        <v>1.9115890083632019</v>
      </c>
      <c r="BZ13" s="12">
        <v>0.47789725209080047</v>
      </c>
      <c r="CA13" s="12">
        <v>0</v>
      </c>
      <c r="CB13" s="12">
        <v>0</v>
      </c>
      <c r="CC13" s="12">
        <v>1.7921146953405016</v>
      </c>
      <c r="CD13" s="12">
        <v>0.47789725209080047</v>
      </c>
      <c r="CE13" s="12">
        <v>4.6594982078853047</v>
      </c>
      <c r="CF13" s="12">
        <v>0</v>
      </c>
      <c r="CG13" s="12">
        <v>7.2879330943847078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12">
        <v>0</v>
      </c>
      <c r="CR13" s="12">
        <v>0.23894862604540024</v>
      </c>
      <c r="CS13" s="12">
        <v>0.11947431302270012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0</v>
      </c>
      <c r="DC13" s="12">
        <v>0</v>
      </c>
      <c r="DD13" s="12">
        <v>0</v>
      </c>
      <c r="DE13" s="12">
        <v>0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2">
        <v>0</v>
      </c>
      <c r="DL13" s="12">
        <v>0</v>
      </c>
      <c r="DM13" s="12">
        <v>0</v>
      </c>
      <c r="DN13" s="12">
        <v>0</v>
      </c>
      <c r="DO13" s="12">
        <v>0</v>
      </c>
      <c r="DP13" s="12">
        <v>0</v>
      </c>
      <c r="DQ13" s="12">
        <v>0</v>
      </c>
      <c r="DR13" s="12">
        <v>0</v>
      </c>
      <c r="DS13" s="12">
        <v>0</v>
      </c>
      <c r="DT13" s="12">
        <v>0</v>
      </c>
      <c r="DU13" s="6">
        <v>100</v>
      </c>
    </row>
    <row r="14" spans="1:126" x14ac:dyDescent="0.2">
      <c r="A14" s="1" t="s">
        <v>14</v>
      </c>
      <c r="B14" s="1" t="s">
        <v>13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20.833333333333336</v>
      </c>
      <c r="T14" s="12">
        <v>0</v>
      </c>
      <c r="U14" s="12">
        <v>0.41666666666666669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0.41666666666666669</v>
      </c>
      <c r="AN14" s="12">
        <v>0</v>
      </c>
      <c r="AO14" s="12">
        <v>0</v>
      </c>
      <c r="AP14" s="12">
        <v>0</v>
      </c>
      <c r="AQ14" s="12">
        <v>3.75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0.41666666666666669</v>
      </c>
      <c r="AY14" s="12">
        <v>1.6666666666666667</v>
      </c>
      <c r="AZ14" s="12">
        <v>14.166666666666666</v>
      </c>
      <c r="BA14" s="12">
        <v>3.3333333333333335</v>
      </c>
      <c r="BB14" s="12">
        <v>0</v>
      </c>
      <c r="BC14" s="12">
        <v>0.41666666666666669</v>
      </c>
      <c r="BD14" s="12">
        <v>1.6666666666666667</v>
      </c>
      <c r="BE14" s="12">
        <v>0.83333333333333337</v>
      </c>
      <c r="BF14" s="12">
        <v>0.41666666666666669</v>
      </c>
      <c r="BG14" s="12">
        <v>0</v>
      </c>
      <c r="BH14" s="12">
        <v>0.41666666666666669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0.41666666666666669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0.41666666666666669</v>
      </c>
      <c r="CY14" s="12">
        <v>0</v>
      </c>
      <c r="CZ14" s="12">
        <v>0</v>
      </c>
      <c r="DA14" s="12">
        <v>48.333333333333336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1.25</v>
      </c>
      <c r="DM14" s="12">
        <v>0</v>
      </c>
      <c r="DN14" s="12">
        <v>0.41666666666666669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0.41666666666666669</v>
      </c>
      <c r="DU14" s="6">
        <v>100</v>
      </c>
    </row>
    <row r="15" spans="1:126" x14ac:dyDescent="0.2">
      <c r="A15" s="1" t="s">
        <v>16</v>
      </c>
      <c r="B15" s="1" t="s">
        <v>15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0.48115477145148355</v>
      </c>
      <c r="P15" s="12">
        <v>0</v>
      </c>
      <c r="Q15" s="12">
        <v>0</v>
      </c>
      <c r="R15" s="12">
        <v>0</v>
      </c>
      <c r="S15" s="12">
        <v>0</v>
      </c>
      <c r="T15" s="12">
        <v>0.24057738572574178</v>
      </c>
      <c r="U15" s="12">
        <v>8.0192461908580592E-2</v>
      </c>
      <c r="V15" s="12">
        <v>0</v>
      </c>
      <c r="W15" s="12">
        <v>0</v>
      </c>
      <c r="X15" s="12">
        <v>8.0192461908580592E-2</v>
      </c>
      <c r="Y15" s="12">
        <v>0</v>
      </c>
      <c r="Z15" s="12">
        <v>0</v>
      </c>
      <c r="AA15" s="12">
        <v>8.2598235765838002</v>
      </c>
      <c r="AB15" s="12">
        <v>0</v>
      </c>
      <c r="AC15" s="12">
        <v>0.5613472333600642</v>
      </c>
      <c r="AD15" s="12">
        <v>0</v>
      </c>
      <c r="AE15" s="12">
        <v>0</v>
      </c>
      <c r="AF15" s="12">
        <v>6.6559743384121894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0.16038492381716118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0.5613472333600642</v>
      </c>
      <c r="AZ15" s="12">
        <v>0</v>
      </c>
      <c r="BA15" s="12">
        <v>0</v>
      </c>
      <c r="BB15" s="12">
        <v>0</v>
      </c>
      <c r="BC15" s="12">
        <v>8.0192461908580592E-2</v>
      </c>
      <c r="BD15" s="12">
        <v>1.7642341619887731</v>
      </c>
      <c r="BE15" s="12">
        <v>0</v>
      </c>
      <c r="BF15" s="12">
        <v>0.40096230954290296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8.0192461908580592E-2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0.16038492381716118</v>
      </c>
      <c r="CX15" s="12">
        <v>0.48115477145148355</v>
      </c>
      <c r="CY15" s="12">
        <v>0.16038492381716118</v>
      </c>
      <c r="CZ15" s="12">
        <v>0</v>
      </c>
      <c r="DA15" s="12">
        <v>0</v>
      </c>
      <c r="DB15" s="12">
        <v>0</v>
      </c>
      <c r="DC15" s="12">
        <v>76.182838813151562</v>
      </c>
      <c r="DD15" s="12">
        <v>0</v>
      </c>
      <c r="DE15" s="12">
        <v>0.48115477145148355</v>
      </c>
      <c r="DF15" s="12">
        <v>1.2830793905372895</v>
      </c>
      <c r="DG15" s="12">
        <v>0.48115477145148355</v>
      </c>
      <c r="DH15" s="12">
        <v>0.5613472333600642</v>
      </c>
      <c r="DI15" s="12">
        <v>0</v>
      </c>
      <c r="DJ15" s="12">
        <v>0</v>
      </c>
      <c r="DK15" s="12">
        <v>0</v>
      </c>
      <c r="DL15" s="12">
        <v>8.0192461908580592E-2</v>
      </c>
      <c r="DM15" s="12">
        <v>0.16038492381716118</v>
      </c>
      <c r="DN15" s="12">
        <v>0.16038492381716118</v>
      </c>
      <c r="DO15" s="12">
        <v>0.32076984763432237</v>
      </c>
      <c r="DP15" s="12">
        <v>0</v>
      </c>
      <c r="DQ15" s="12">
        <v>0</v>
      </c>
      <c r="DR15" s="12">
        <v>0</v>
      </c>
      <c r="DS15" s="12">
        <v>0</v>
      </c>
      <c r="DT15" s="12">
        <v>8.0192461908580592E-2</v>
      </c>
      <c r="DU15" s="6">
        <v>100</v>
      </c>
    </row>
    <row r="16" spans="1:126" x14ac:dyDescent="0.2">
      <c r="A16" s="1" t="s">
        <v>18</v>
      </c>
      <c r="B16" s="1" t="s">
        <v>17</v>
      </c>
      <c r="C16" s="12">
        <v>0</v>
      </c>
      <c r="D16" s="12">
        <v>0</v>
      </c>
      <c r="E16" s="12">
        <v>0</v>
      </c>
      <c r="F16" s="12">
        <v>0</v>
      </c>
      <c r="G16" s="12">
        <v>0.49504950495049505</v>
      </c>
      <c r="H16" s="12">
        <v>0.49504950495049505</v>
      </c>
      <c r="I16" s="12">
        <v>0</v>
      </c>
      <c r="J16" s="12">
        <v>0.49504950495049505</v>
      </c>
      <c r="K16" s="12">
        <v>0</v>
      </c>
      <c r="L16" s="12">
        <v>0</v>
      </c>
      <c r="M16" s="12">
        <v>0</v>
      </c>
      <c r="N16" s="12">
        <v>59.405940594059402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0.49504950495049505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0.99009900990099009</v>
      </c>
      <c r="DF16" s="12">
        <v>0.49504950495049505</v>
      </c>
      <c r="DG16" s="12">
        <v>1.4851485148514851</v>
      </c>
      <c r="DH16" s="12">
        <v>3.4653465346534658</v>
      </c>
      <c r="DI16" s="12">
        <v>10.891089108910892</v>
      </c>
      <c r="DJ16" s="12">
        <v>20.297029702970299</v>
      </c>
      <c r="DK16" s="12">
        <v>0</v>
      </c>
      <c r="DL16" s="12">
        <v>0</v>
      </c>
      <c r="DM16" s="12">
        <v>0</v>
      </c>
      <c r="DN16" s="12">
        <v>0</v>
      </c>
      <c r="DO16" s="12">
        <v>0.99009900990099009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6">
        <v>100</v>
      </c>
    </row>
    <row r="17" spans="1:125" x14ac:dyDescent="0.2">
      <c r="A17" s="1" t="s">
        <v>19</v>
      </c>
      <c r="B17" s="1" t="s">
        <v>74</v>
      </c>
      <c r="C17" s="12">
        <v>0</v>
      </c>
      <c r="D17" s="12">
        <v>0.1984126984126984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1.3888888888888888</v>
      </c>
      <c r="U17" s="12">
        <v>0</v>
      </c>
      <c r="V17" s="12">
        <v>0</v>
      </c>
      <c r="W17" s="12">
        <v>0</v>
      </c>
      <c r="X17" s="12">
        <v>5.753968253968254</v>
      </c>
      <c r="Y17" s="12">
        <v>0.79365079365079361</v>
      </c>
      <c r="Z17" s="12">
        <v>1.5873015873015872</v>
      </c>
      <c r="AA17" s="12">
        <v>59.325396825396822</v>
      </c>
      <c r="AB17" s="12">
        <v>0</v>
      </c>
      <c r="AC17" s="12">
        <v>0</v>
      </c>
      <c r="AD17" s="12">
        <v>0.3968253968253968</v>
      </c>
      <c r="AE17" s="12">
        <v>24.801587301587304</v>
      </c>
      <c r="AF17" s="12">
        <v>2.9761904761904758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2.5793650793650791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0.1984126984126984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6">
        <v>100</v>
      </c>
    </row>
    <row r="18" spans="1:125" x14ac:dyDescent="0.2">
      <c r="A18" s="1" t="s">
        <v>20</v>
      </c>
      <c r="B18" s="1" t="s">
        <v>75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0.11049723756906078</v>
      </c>
      <c r="N18" s="12">
        <v>0</v>
      </c>
      <c r="O18" s="12">
        <v>0.22099447513812157</v>
      </c>
      <c r="P18" s="12">
        <v>0</v>
      </c>
      <c r="Q18" s="12">
        <v>0</v>
      </c>
      <c r="R18" s="12">
        <v>0</v>
      </c>
      <c r="S18" s="12">
        <v>0</v>
      </c>
      <c r="T18" s="12">
        <v>0.33149171270718231</v>
      </c>
      <c r="U18" s="12">
        <v>0.11049723756906078</v>
      </c>
      <c r="V18" s="12">
        <v>0</v>
      </c>
      <c r="W18" s="12">
        <v>0.66298342541436461</v>
      </c>
      <c r="X18" s="12">
        <v>0</v>
      </c>
      <c r="Y18" s="12">
        <v>0</v>
      </c>
      <c r="Z18" s="12">
        <v>0</v>
      </c>
      <c r="AA18" s="12">
        <v>0.11049723756906078</v>
      </c>
      <c r="AB18" s="12">
        <v>0</v>
      </c>
      <c r="AC18" s="12">
        <v>0</v>
      </c>
      <c r="AD18" s="12">
        <v>0</v>
      </c>
      <c r="AE18" s="12">
        <v>0</v>
      </c>
      <c r="AF18" s="12">
        <v>15.138121546961326</v>
      </c>
      <c r="AG18" s="12">
        <v>0</v>
      </c>
      <c r="AH18" s="12">
        <v>7.5138121546961329</v>
      </c>
      <c r="AI18" s="12">
        <v>0.33149171270718231</v>
      </c>
      <c r="AJ18" s="12">
        <v>0.11049723756906078</v>
      </c>
      <c r="AK18" s="12">
        <v>3.2044198895027622</v>
      </c>
      <c r="AL18" s="12">
        <v>0.99447513812154686</v>
      </c>
      <c r="AM18" s="12">
        <v>3.4254143646408837</v>
      </c>
      <c r="AN18" s="12">
        <v>5.0828729281767959</v>
      </c>
      <c r="AO18" s="12">
        <v>0.11049723756906078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21.657458563535911</v>
      </c>
      <c r="BI18" s="12">
        <v>0.22099447513812157</v>
      </c>
      <c r="BJ18" s="12">
        <v>0.33149171270718231</v>
      </c>
      <c r="BK18" s="12">
        <v>0.11049723756906078</v>
      </c>
      <c r="BL18" s="12">
        <v>0</v>
      </c>
      <c r="BM18" s="12">
        <v>0</v>
      </c>
      <c r="BN18" s="12">
        <v>0</v>
      </c>
      <c r="BO18" s="12">
        <v>0.11049723756906078</v>
      </c>
      <c r="BP18" s="12">
        <v>0</v>
      </c>
      <c r="BQ18" s="12">
        <v>0</v>
      </c>
      <c r="BR18" s="12">
        <v>0</v>
      </c>
      <c r="BS18" s="12">
        <v>8.2872928176795568</v>
      </c>
      <c r="BT18" s="12">
        <v>0</v>
      </c>
      <c r="BU18" s="12">
        <v>0.44198895027624313</v>
      </c>
      <c r="BV18" s="12">
        <v>0.22099447513812157</v>
      </c>
      <c r="BW18" s="12">
        <v>18.232044198895029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0.33149171270718231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2.8729281767955803</v>
      </c>
      <c r="CS18" s="12">
        <v>0</v>
      </c>
      <c r="CT18" s="12">
        <v>0</v>
      </c>
      <c r="CU18" s="12">
        <v>0.11049723756906078</v>
      </c>
      <c r="CV18" s="12">
        <v>0</v>
      </c>
      <c r="CW18" s="12">
        <v>1.7679558011049725</v>
      </c>
      <c r="CX18" s="12">
        <v>0</v>
      </c>
      <c r="CY18" s="12">
        <v>0.22099447513812157</v>
      </c>
      <c r="CZ18" s="12">
        <v>0.33149171270718231</v>
      </c>
      <c r="DA18" s="12">
        <v>0</v>
      </c>
      <c r="DB18" s="12">
        <v>0</v>
      </c>
      <c r="DC18" s="12">
        <v>0</v>
      </c>
      <c r="DD18" s="12">
        <v>6.0773480662983426</v>
      </c>
      <c r="DE18" s="12">
        <v>0</v>
      </c>
      <c r="DF18" s="12">
        <v>0.33149171270718231</v>
      </c>
      <c r="DG18" s="12">
        <v>0</v>
      </c>
      <c r="DH18" s="12">
        <v>0</v>
      </c>
      <c r="DI18" s="12">
        <v>0</v>
      </c>
      <c r="DJ18" s="12">
        <v>0.11049723756906078</v>
      </c>
      <c r="DK18" s="12">
        <v>0</v>
      </c>
      <c r="DL18" s="12">
        <v>0</v>
      </c>
      <c r="DM18" s="12">
        <v>0</v>
      </c>
      <c r="DN18" s="12">
        <v>0.55248618784530379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0.22099447513812157</v>
      </c>
      <c r="DU18" s="6">
        <v>100</v>
      </c>
    </row>
    <row r="19" spans="1:125" x14ac:dyDescent="0.2">
      <c r="A19" s="1" t="s">
        <v>21</v>
      </c>
      <c r="B19" s="1" t="s">
        <v>76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8.3612040133779264E-2</v>
      </c>
      <c r="K19" s="12">
        <v>0</v>
      </c>
      <c r="L19" s="12">
        <v>0</v>
      </c>
      <c r="M19" s="12">
        <v>0</v>
      </c>
      <c r="N19" s="12">
        <v>0</v>
      </c>
      <c r="O19" s="12">
        <v>0.58528428093645479</v>
      </c>
      <c r="P19" s="12">
        <v>0</v>
      </c>
      <c r="Q19" s="12">
        <v>0.16722408026755853</v>
      </c>
      <c r="R19" s="12">
        <v>0</v>
      </c>
      <c r="S19" s="12">
        <v>0</v>
      </c>
      <c r="T19" s="12">
        <v>24.08026755852843</v>
      </c>
      <c r="U19" s="12">
        <v>1.5886287625418061</v>
      </c>
      <c r="V19" s="12">
        <v>8.3612040133779264E-2</v>
      </c>
      <c r="W19" s="12">
        <v>3.0100334448160537</v>
      </c>
      <c r="X19" s="12">
        <v>8.3612040133779264E-2</v>
      </c>
      <c r="Y19" s="12">
        <v>0</v>
      </c>
      <c r="Z19" s="12">
        <v>0</v>
      </c>
      <c r="AA19" s="12">
        <v>8.5284280936454842</v>
      </c>
      <c r="AB19" s="12">
        <v>0</v>
      </c>
      <c r="AC19" s="12">
        <v>0</v>
      </c>
      <c r="AD19" s="12">
        <v>0</v>
      </c>
      <c r="AE19" s="12">
        <v>0</v>
      </c>
      <c r="AF19" s="12">
        <v>6.9397993311036785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8.3612040133779264E-2</v>
      </c>
      <c r="AO19" s="12">
        <v>0</v>
      </c>
      <c r="AP19" s="12">
        <v>0</v>
      </c>
      <c r="AQ19" s="12">
        <v>0</v>
      </c>
      <c r="AR19" s="12">
        <v>0.25083612040133779</v>
      </c>
      <c r="AS19" s="12">
        <v>0.41806020066889632</v>
      </c>
      <c r="AT19" s="12">
        <v>8.3612040133779264E-2</v>
      </c>
      <c r="AU19" s="12">
        <v>8.3612040133779264E-2</v>
      </c>
      <c r="AV19" s="12">
        <v>0.33444816053511706</v>
      </c>
      <c r="AW19" s="12">
        <v>0</v>
      </c>
      <c r="AX19" s="12">
        <v>0</v>
      </c>
      <c r="AY19" s="12">
        <v>3.2608695652173911</v>
      </c>
      <c r="AZ19" s="12">
        <v>0.16722408026755853</v>
      </c>
      <c r="BA19" s="12">
        <v>0</v>
      </c>
      <c r="BB19" s="12">
        <v>0</v>
      </c>
      <c r="BC19" s="12">
        <v>8.3612040133779264E-2</v>
      </c>
      <c r="BD19" s="12">
        <v>8.3612040133779264E-2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20.150501672240804</v>
      </c>
      <c r="CW19" s="12">
        <v>0.33444816053511706</v>
      </c>
      <c r="CX19" s="12">
        <v>1.0033444816053512</v>
      </c>
      <c r="CY19" s="12">
        <v>24.498327759197323</v>
      </c>
      <c r="CZ19" s="12">
        <v>0.83612040133779264</v>
      </c>
      <c r="DA19" s="12">
        <v>8.3612040133779264E-2</v>
      </c>
      <c r="DB19" s="12">
        <v>0</v>
      </c>
      <c r="DC19" s="12">
        <v>1.0033444816053512</v>
      </c>
      <c r="DD19" s="12">
        <v>0</v>
      </c>
      <c r="DE19" s="12">
        <v>0</v>
      </c>
      <c r="DF19" s="12">
        <v>8.3612040133779264E-2</v>
      </c>
      <c r="DG19" s="12">
        <v>0.16722408026755853</v>
      </c>
      <c r="DH19" s="12">
        <v>8.3612040133779264E-2</v>
      </c>
      <c r="DI19" s="12">
        <v>0</v>
      </c>
      <c r="DJ19" s="12">
        <v>0</v>
      </c>
      <c r="DK19" s="12">
        <v>0.16722408026755853</v>
      </c>
      <c r="DL19" s="12">
        <v>0</v>
      </c>
      <c r="DM19" s="12">
        <v>0.58528428093645479</v>
      </c>
      <c r="DN19" s="12">
        <v>0.66889632107023411</v>
      </c>
      <c r="DO19" s="12">
        <v>0.16722408026755853</v>
      </c>
      <c r="DP19" s="12">
        <v>0</v>
      </c>
      <c r="DQ19" s="12">
        <v>8.3612040133779264E-2</v>
      </c>
      <c r="DR19" s="12">
        <v>0</v>
      </c>
      <c r="DS19" s="12">
        <v>0</v>
      </c>
      <c r="DT19" s="12">
        <v>8.3612040133779264E-2</v>
      </c>
      <c r="DU19" s="6">
        <v>100</v>
      </c>
    </row>
    <row r="20" spans="1:125" x14ac:dyDescent="0.2">
      <c r="A20" s="1" t="s">
        <v>22</v>
      </c>
      <c r="B20" s="1" t="s">
        <v>77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0.29850746268656719</v>
      </c>
      <c r="J20" s="12">
        <v>0.29850746268656719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0.29850746268656719</v>
      </c>
      <c r="AA20" s="12">
        <v>0.89552238805970152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15.82089552238806</v>
      </c>
      <c r="AI20" s="12">
        <v>0</v>
      </c>
      <c r="AJ20" s="12">
        <v>2.3880597014925375</v>
      </c>
      <c r="AK20" s="12">
        <v>0.29850746268656719</v>
      </c>
      <c r="AL20" s="12">
        <v>0</v>
      </c>
      <c r="AM20" s="12">
        <v>2.3880597014925375</v>
      </c>
      <c r="AN20" s="12">
        <v>0.59701492537313439</v>
      </c>
      <c r="AO20" s="12">
        <v>0</v>
      </c>
      <c r="AP20" s="12">
        <v>0</v>
      </c>
      <c r="AQ20" s="12">
        <v>0</v>
      </c>
      <c r="AR20" s="12">
        <v>1.4925373134328357</v>
      </c>
      <c r="AS20" s="12">
        <v>0</v>
      </c>
      <c r="AT20" s="12">
        <v>0</v>
      </c>
      <c r="AU20" s="12">
        <v>0.89552238805970152</v>
      </c>
      <c r="AV20" s="12">
        <v>0</v>
      </c>
      <c r="AW20" s="12">
        <v>1.1940298507462688</v>
      </c>
      <c r="AX20" s="12">
        <v>3.5820895522388061</v>
      </c>
      <c r="AY20" s="12">
        <v>0</v>
      </c>
      <c r="AZ20" s="12">
        <v>1.4925373134328357</v>
      </c>
      <c r="BA20" s="12">
        <v>0.59701492537313439</v>
      </c>
      <c r="BB20" s="12">
        <v>0.59701492537313439</v>
      </c>
      <c r="BC20" s="12">
        <v>0</v>
      </c>
      <c r="BD20" s="12">
        <v>0</v>
      </c>
      <c r="BE20" s="12">
        <v>0.89552238805970152</v>
      </c>
      <c r="BF20" s="12">
        <v>6.8656716417910451</v>
      </c>
      <c r="BG20" s="12">
        <v>0</v>
      </c>
      <c r="BH20" s="12">
        <v>0.29850746268656719</v>
      </c>
      <c r="BI20" s="12">
        <v>0</v>
      </c>
      <c r="BJ20" s="12">
        <v>10.149253731343283</v>
      </c>
      <c r="BK20" s="12">
        <v>5.6716417910447765</v>
      </c>
      <c r="BL20" s="12">
        <v>1.4925373134328357</v>
      </c>
      <c r="BM20" s="12">
        <v>0</v>
      </c>
      <c r="BN20" s="12">
        <v>25.671641791044774</v>
      </c>
      <c r="BO20" s="12">
        <v>0.59701492537313439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0.29850746268656719</v>
      </c>
      <c r="CO20" s="12">
        <v>0</v>
      </c>
      <c r="CP20" s="12">
        <v>0</v>
      </c>
      <c r="CQ20" s="12">
        <v>0</v>
      </c>
      <c r="CR20" s="12">
        <v>0</v>
      </c>
      <c r="CS20" s="12">
        <v>14.328358208955224</v>
      </c>
      <c r="CT20" s="12">
        <v>0</v>
      </c>
      <c r="CU20" s="12">
        <v>0</v>
      </c>
      <c r="CV20" s="12">
        <v>0.29850746268656719</v>
      </c>
      <c r="CW20" s="12">
        <v>0.29850746268656719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6">
        <v>100</v>
      </c>
    </row>
    <row r="21" spans="1:125" x14ac:dyDescent="0.2">
      <c r="A21" s="1" t="s">
        <v>23</v>
      </c>
      <c r="B21" s="1" t="s">
        <v>78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1.5105740181268883</v>
      </c>
      <c r="L21" s="12">
        <v>0</v>
      </c>
      <c r="M21" s="12">
        <v>0</v>
      </c>
      <c r="N21" s="12">
        <v>0</v>
      </c>
      <c r="O21" s="12">
        <v>0.30211480362537763</v>
      </c>
      <c r="P21" s="12">
        <v>0</v>
      </c>
      <c r="Q21" s="12">
        <v>0.30211480362537763</v>
      </c>
      <c r="R21" s="12">
        <v>0</v>
      </c>
      <c r="S21" s="12">
        <v>0</v>
      </c>
      <c r="T21" s="12">
        <v>7.5528700906344408</v>
      </c>
      <c r="U21" s="12">
        <v>0.30211480362537763</v>
      </c>
      <c r="V21" s="12">
        <v>17.220543806646525</v>
      </c>
      <c r="W21" s="12">
        <v>0</v>
      </c>
      <c r="X21" s="12">
        <v>0</v>
      </c>
      <c r="Y21" s="12">
        <v>0.30211480362537763</v>
      </c>
      <c r="Z21" s="12">
        <v>0</v>
      </c>
      <c r="AA21" s="12">
        <v>0</v>
      </c>
      <c r="AB21" s="12">
        <v>3.3232628398791544</v>
      </c>
      <c r="AC21" s="12">
        <v>0</v>
      </c>
      <c r="AD21" s="12">
        <v>21.148036253776432</v>
      </c>
      <c r="AE21" s="12">
        <v>10.271903323262841</v>
      </c>
      <c r="AF21" s="12">
        <v>0</v>
      </c>
      <c r="AG21" s="12">
        <v>0</v>
      </c>
      <c r="AH21" s="12">
        <v>0.30211480362537763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0.30211480362537763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0.30211480362537763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0.60422960725075525</v>
      </c>
      <c r="CW21" s="12">
        <v>0.30211480362537763</v>
      </c>
      <c r="CX21" s="12">
        <v>9.9697885196374632</v>
      </c>
      <c r="CY21" s="12">
        <v>7.2507552870090644</v>
      </c>
      <c r="CZ21" s="12">
        <v>16.314199395770395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2.1148036253776437</v>
      </c>
      <c r="DN21" s="12">
        <v>0.30211480362537763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6">
        <v>100</v>
      </c>
    </row>
    <row r="22" spans="1:125" x14ac:dyDescent="0.2">
      <c r="A22" s="1" t="s">
        <v>24</v>
      </c>
      <c r="B22" s="1" t="s">
        <v>79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0.29940119760479045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0.29940119760479045</v>
      </c>
      <c r="AA22" s="12">
        <v>0.29940119760479045</v>
      </c>
      <c r="AB22" s="12">
        <v>0</v>
      </c>
      <c r="AC22" s="12">
        <v>0</v>
      </c>
      <c r="AD22" s="12">
        <v>0</v>
      </c>
      <c r="AE22" s="12">
        <v>0</v>
      </c>
      <c r="AF22" s="12">
        <v>0.5988023952095809</v>
      </c>
      <c r="AG22" s="12">
        <v>0</v>
      </c>
      <c r="AH22" s="12">
        <v>1.4970059880239521</v>
      </c>
      <c r="AI22" s="12">
        <v>0.29940119760479045</v>
      </c>
      <c r="AJ22" s="12">
        <v>1.1976047904191618</v>
      </c>
      <c r="AK22" s="12">
        <v>1.1976047904191618</v>
      </c>
      <c r="AL22" s="12">
        <v>16.766467065868262</v>
      </c>
      <c r="AM22" s="12">
        <v>22.754491017964071</v>
      </c>
      <c r="AN22" s="12">
        <v>7.4850299401197598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0.29940119760479045</v>
      </c>
      <c r="BH22" s="12">
        <v>11.976047904191617</v>
      </c>
      <c r="BI22" s="12">
        <v>0</v>
      </c>
      <c r="BJ22" s="12">
        <v>2.0958083832335328</v>
      </c>
      <c r="BK22" s="12">
        <v>16.467065868263472</v>
      </c>
      <c r="BL22" s="12">
        <v>0</v>
      </c>
      <c r="BM22" s="12">
        <v>1.4970059880239521</v>
      </c>
      <c r="BN22" s="12">
        <v>0</v>
      </c>
      <c r="BO22" s="12">
        <v>1.7964071856287425</v>
      </c>
      <c r="BP22" s="12">
        <v>0.89820359281437123</v>
      </c>
      <c r="BQ22" s="12">
        <v>1.4970059880239521</v>
      </c>
      <c r="BR22" s="12">
        <v>0</v>
      </c>
      <c r="BS22" s="12">
        <v>0.29940119760479045</v>
      </c>
      <c r="BT22" s="12">
        <v>1.4970059880239521</v>
      </c>
      <c r="BU22" s="12">
        <v>0.89820359281437123</v>
      </c>
      <c r="BV22" s="12">
        <v>1.7964071856287425</v>
      </c>
      <c r="BW22" s="12">
        <v>0.89820359281437123</v>
      </c>
      <c r="BX22" s="12">
        <v>0</v>
      </c>
      <c r="BY22" s="12">
        <v>0</v>
      </c>
      <c r="BZ22" s="12">
        <v>0</v>
      </c>
      <c r="CA22" s="12">
        <v>0.29940119760479045</v>
      </c>
      <c r="CB22" s="12">
        <v>0</v>
      </c>
      <c r="CC22" s="12">
        <v>0.5988023952095809</v>
      </c>
      <c r="CD22" s="12">
        <v>0</v>
      </c>
      <c r="CE22" s="12">
        <v>1.7964071856287425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1.1976047904191618</v>
      </c>
      <c r="CX22" s="12">
        <v>1.4970059880239521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6">
        <v>100</v>
      </c>
    </row>
    <row r="23" spans="1:125" x14ac:dyDescent="0.2">
      <c r="A23" s="1" t="s">
        <v>25</v>
      </c>
      <c r="B23" s="1" t="s">
        <v>80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0.63694267515923575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63.057324840764331</v>
      </c>
      <c r="BQ23" s="12">
        <v>0</v>
      </c>
      <c r="BR23" s="12">
        <v>0</v>
      </c>
      <c r="BS23" s="12">
        <v>0</v>
      </c>
      <c r="BT23" s="12">
        <v>0.63694267515923575</v>
      </c>
      <c r="BU23" s="12">
        <v>0</v>
      </c>
      <c r="BV23" s="12">
        <v>0</v>
      </c>
      <c r="BW23" s="12">
        <v>18.471337579617835</v>
      </c>
      <c r="BX23" s="12">
        <v>0</v>
      </c>
      <c r="BY23" s="12">
        <v>1.2738853503184715</v>
      </c>
      <c r="BZ23" s="12">
        <v>0.63694267515923575</v>
      </c>
      <c r="CA23" s="12">
        <v>0</v>
      </c>
      <c r="CB23" s="12">
        <v>0</v>
      </c>
      <c r="CC23" s="12">
        <v>0</v>
      </c>
      <c r="CD23" s="12">
        <v>0</v>
      </c>
      <c r="CE23" s="12">
        <v>10.828025477707007</v>
      </c>
      <c r="CF23" s="12">
        <v>0</v>
      </c>
      <c r="CG23" s="12">
        <v>1.2738853503184715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3.1847133757961785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6">
        <v>100</v>
      </c>
    </row>
    <row r="24" spans="1:125" x14ac:dyDescent="0.2">
      <c r="A24" s="1" t="s">
        <v>26</v>
      </c>
      <c r="B24" s="1" t="s">
        <v>326</v>
      </c>
      <c r="C24" s="12">
        <v>0</v>
      </c>
      <c r="D24" s="12">
        <v>0</v>
      </c>
      <c r="E24" s="12">
        <v>0</v>
      </c>
      <c r="F24" s="12">
        <v>0</v>
      </c>
      <c r="G24" s="12">
        <v>0.13869625520110956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0.27739251040221913</v>
      </c>
      <c r="P24" s="12">
        <v>0.83217753120665738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7.7669902912621351</v>
      </c>
      <c r="AI24" s="12">
        <v>0</v>
      </c>
      <c r="AJ24" s="12">
        <v>0.13869625520110956</v>
      </c>
      <c r="AK24" s="12">
        <v>0.27739251040221913</v>
      </c>
      <c r="AL24" s="12">
        <v>0</v>
      </c>
      <c r="AM24" s="12">
        <v>3.8834951456310676</v>
      </c>
      <c r="AN24" s="12">
        <v>0.55478502080443826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0.13869625520110956</v>
      </c>
      <c r="AW24" s="12">
        <v>0</v>
      </c>
      <c r="AX24" s="12">
        <v>0</v>
      </c>
      <c r="AY24" s="12">
        <v>0</v>
      </c>
      <c r="AZ24" s="12">
        <v>0</v>
      </c>
      <c r="BA24" s="12">
        <v>3.6061026352288486</v>
      </c>
      <c r="BB24" s="12">
        <v>0</v>
      </c>
      <c r="BC24" s="12">
        <v>0</v>
      </c>
      <c r="BD24" s="12">
        <v>0</v>
      </c>
      <c r="BE24" s="12">
        <v>3.19001386962552</v>
      </c>
      <c r="BF24" s="12">
        <v>0</v>
      </c>
      <c r="BG24" s="12">
        <v>0.27739251040221913</v>
      </c>
      <c r="BH24" s="12">
        <v>2.3578363384188625</v>
      </c>
      <c r="BI24" s="12">
        <v>0.55478502080443826</v>
      </c>
      <c r="BJ24" s="12">
        <v>1.3869625520110958</v>
      </c>
      <c r="BK24" s="12">
        <v>2.0804438280166435</v>
      </c>
      <c r="BL24" s="12">
        <v>0</v>
      </c>
      <c r="BM24" s="12">
        <v>5.4091539528432726</v>
      </c>
      <c r="BN24" s="12">
        <v>0.55478502080443826</v>
      </c>
      <c r="BO24" s="12">
        <v>1.248266296809986</v>
      </c>
      <c r="BP24" s="12">
        <v>0.27739251040221913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0.27739251040221913</v>
      </c>
      <c r="CP24" s="12">
        <v>0</v>
      </c>
      <c r="CQ24" s="12">
        <v>0.27739251040221913</v>
      </c>
      <c r="CR24" s="12">
        <v>2.7739251040221915</v>
      </c>
      <c r="CS24" s="12">
        <v>0</v>
      </c>
      <c r="CT24" s="12">
        <v>60.471567267683767</v>
      </c>
      <c r="CU24" s="12">
        <v>0.97087378640776689</v>
      </c>
      <c r="CV24" s="12">
        <v>0.13869625520110956</v>
      </c>
      <c r="CW24" s="12">
        <v>0</v>
      </c>
      <c r="CX24" s="12">
        <v>0</v>
      </c>
      <c r="CY24" s="12">
        <v>0</v>
      </c>
      <c r="CZ24" s="12">
        <v>0</v>
      </c>
      <c r="DA24" s="12">
        <v>0.13869625520110956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6">
        <v>100</v>
      </c>
    </row>
    <row r="25" spans="1:125" x14ac:dyDescent="0.2">
      <c r="A25" s="31" t="s">
        <v>27</v>
      </c>
      <c r="B25" s="29" t="s">
        <v>81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100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6">
        <v>100</v>
      </c>
    </row>
    <row r="26" spans="1:125" x14ac:dyDescent="0.2">
      <c r="A26" s="1" t="s">
        <v>29</v>
      </c>
      <c r="B26" s="1" t="s">
        <v>28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0.10309278350515465</v>
      </c>
      <c r="M26" s="12">
        <v>0</v>
      </c>
      <c r="N26" s="12">
        <v>0</v>
      </c>
      <c r="O26" s="12">
        <v>3.1958762886597936</v>
      </c>
      <c r="P26" s="12">
        <v>0</v>
      </c>
      <c r="Q26" s="12">
        <v>0</v>
      </c>
      <c r="R26" s="12">
        <v>0</v>
      </c>
      <c r="S26" s="12">
        <v>0</v>
      </c>
      <c r="T26" s="12">
        <v>0.30927835051546393</v>
      </c>
      <c r="U26" s="12">
        <v>0.2061855670103093</v>
      </c>
      <c r="V26" s="12">
        <v>0.10309278350515465</v>
      </c>
      <c r="W26" s="12">
        <v>0</v>
      </c>
      <c r="X26" s="12">
        <v>1.134020618556701</v>
      </c>
      <c r="Y26" s="12">
        <v>2.6804123711340204</v>
      </c>
      <c r="Z26" s="12">
        <v>0</v>
      </c>
      <c r="AA26" s="12">
        <v>21.958762886597938</v>
      </c>
      <c r="AB26" s="12">
        <v>0</v>
      </c>
      <c r="AC26" s="12">
        <v>3.608247422680412</v>
      </c>
      <c r="AD26" s="12">
        <v>10.515463917525773</v>
      </c>
      <c r="AE26" s="12">
        <v>0</v>
      </c>
      <c r="AF26" s="12">
        <v>2.6804123711340204</v>
      </c>
      <c r="AG26" s="12">
        <v>0.82474226804123718</v>
      </c>
      <c r="AH26" s="12">
        <v>1.7525773195876289</v>
      </c>
      <c r="AI26" s="12">
        <v>15.051546391752577</v>
      </c>
      <c r="AJ26" s="12">
        <v>6.9072164948453612</v>
      </c>
      <c r="AK26" s="12">
        <v>4.6391752577319592</v>
      </c>
      <c r="AL26" s="12">
        <v>0.10309278350515465</v>
      </c>
      <c r="AM26" s="12">
        <v>6.9072164948453612</v>
      </c>
      <c r="AN26" s="12">
        <v>12.68041237113402</v>
      </c>
      <c r="AO26" s="12">
        <v>0</v>
      </c>
      <c r="AP26" s="12">
        <v>0</v>
      </c>
      <c r="AQ26" s="12">
        <v>0.2061855670103093</v>
      </c>
      <c r="AR26" s="12">
        <v>0</v>
      </c>
      <c r="AS26" s="12">
        <v>0.10309278350515465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0.30927835051546393</v>
      </c>
      <c r="BI26" s="12">
        <v>0</v>
      </c>
      <c r="BJ26" s="12">
        <v>0.51546391752577314</v>
      </c>
      <c r="BK26" s="12">
        <v>0.82474226804123718</v>
      </c>
      <c r="BL26" s="12">
        <v>0.10309278350515465</v>
      </c>
      <c r="BM26" s="12">
        <v>0</v>
      </c>
      <c r="BN26" s="12">
        <v>0</v>
      </c>
      <c r="BO26" s="12">
        <v>0.10309278350515465</v>
      </c>
      <c r="BP26" s="12">
        <v>0</v>
      </c>
      <c r="BQ26" s="12">
        <v>0</v>
      </c>
      <c r="BR26" s="12">
        <v>0</v>
      </c>
      <c r="BS26" s="12">
        <v>0.2061855670103093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0.30927835051546393</v>
      </c>
      <c r="CF26" s="12">
        <v>0</v>
      </c>
      <c r="CG26" s="12">
        <v>0.61855670103092786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0.2061855670103093</v>
      </c>
      <c r="CW26" s="12">
        <v>0.10309278350515465</v>
      </c>
      <c r="CX26" s="12">
        <v>0.10309278350515465</v>
      </c>
      <c r="CY26" s="12">
        <v>0.2061855670103093</v>
      </c>
      <c r="CZ26" s="12">
        <v>0.10309278350515465</v>
      </c>
      <c r="DA26" s="12">
        <v>0</v>
      </c>
      <c r="DB26" s="12">
        <v>0</v>
      </c>
      <c r="DC26" s="12">
        <v>0.10309278350515465</v>
      </c>
      <c r="DD26" s="12">
        <v>0</v>
      </c>
      <c r="DE26" s="12">
        <v>0</v>
      </c>
      <c r="DF26" s="12">
        <v>0.30927835051546393</v>
      </c>
      <c r="DG26" s="12">
        <v>0.10309278350515465</v>
      </c>
      <c r="DH26" s="12">
        <v>0.10309278350515465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6">
        <v>100</v>
      </c>
    </row>
    <row r="27" spans="1:125" x14ac:dyDescent="0.2">
      <c r="A27" s="1" t="s">
        <v>31</v>
      </c>
      <c r="B27" s="1" t="s">
        <v>30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10.050251256281408</v>
      </c>
      <c r="S27" s="12">
        <v>9.5477386934673358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0.50251256281407031</v>
      </c>
      <c r="AG27" s="12">
        <v>0</v>
      </c>
      <c r="AH27" s="12">
        <v>0</v>
      </c>
      <c r="AI27" s="12">
        <v>0</v>
      </c>
      <c r="AJ27" s="12">
        <v>0.50251256281407031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11.557788944723619</v>
      </c>
      <c r="BA27" s="12">
        <v>5.025125628140704</v>
      </c>
      <c r="BB27" s="12">
        <v>1.0050251256281406</v>
      </c>
      <c r="BC27" s="12">
        <v>0</v>
      </c>
      <c r="BD27" s="12">
        <v>0</v>
      </c>
      <c r="BE27" s="12">
        <v>0.50251256281407031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1.0050251256281406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0.50251256281407031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5.025125628140704</v>
      </c>
      <c r="DJ27" s="12">
        <v>14.07035175879397</v>
      </c>
      <c r="DK27" s="12">
        <v>36.683417085427131</v>
      </c>
      <c r="DL27" s="12">
        <v>0.50251256281407031</v>
      </c>
      <c r="DM27" s="12">
        <v>1.5075376884422109</v>
      </c>
      <c r="DN27" s="12">
        <v>0</v>
      </c>
      <c r="DO27" s="12">
        <v>0</v>
      </c>
      <c r="DP27" s="12">
        <v>1.0050251256281406</v>
      </c>
      <c r="DQ27" s="12">
        <v>0</v>
      </c>
      <c r="DR27" s="12">
        <v>0</v>
      </c>
      <c r="DS27" s="12">
        <v>0.50251256281407031</v>
      </c>
      <c r="DT27" s="12">
        <v>0.50251256281407031</v>
      </c>
      <c r="DU27" s="6">
        <v>100</v>
      </c>
    </row>
    <row r="28" spans="1:125" x14ac:dyDescent="0.2">
      <c r="A28" s="1" t="s">
        <v>32</v>
      </c>
      <c r="B28" s="1" t="s">
        <v>82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0.29069767441860467</v>
      </c>
      <c r="P28" s="12">
        <v>0</v>
      </c>
      <c r="Q28" s="12">
        <v>0</v>
      </c>
      <c r="R28" s="12">
        <v>0.58139534883720934</v>
      </c>
      <c r="S28" s="12">
        <v>0</v>
      </c>
      <c r="T28" s="12">
        <v>0</v>
      </c>
      <c r="U28" s="12">
        <v>0</v>
      </c>
      <c r="V28" s="12">
        <v>1.7441860465116279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0.58139534883720934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0.29069767441860467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1.4534883720930232</v>
      </c>
      <c r="CW28" s="12">
        <v>0</v>
      </c>
      <c r="CX28" s="12">
        <v>0.29069767441860467</v>
      </c>
      <c r="CY28" s="12">
        <v>0.29069767441860467</v>
      </c>
      <c r="CZ28" s="12">
        <v>0</v>
      </c>
      <c r="DA28" s="12">
        <v>39.825581395348834</v>
      </c>
      <c r="DB28" s="12">
        <v>0</v>
      </c>
      <c r="DC28" s="12">
        <v>28.488372093023255</v>
      </c>
      <c r="DD28" s="12">
        <v>0</v>
      </c>
      <c r="DE28" s="12">
        <v>0</v>
      </c>
      <c r="DF28" s="12">
        <v>0</v>
      </c>
      <c r="DG28" s="12">
        <v>0</v>
      </c>
      <c r="DH28" s="12">
        <v>0.29069767441860467</v>
      </c>
      <c r="DI28" s="12">
        <v>0</v>
      </c>
      <c r="DJ28" s="12">
        <v>0.29069767441860467</v>
      </c>
      <c r="DK28" s="12">
        <v>15.988372093023257</v>
      </c>
      <c r="DL28" s="12">
        <v>8.4302325581395348</v>
      </c>
      <c r="DM28" s="12">
        <v>0.58139534883720934</v>
      </c>
      <c r="DN28" s="12">
        <v>0.58139534883720934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6">
        <v>100</v>
      </c>
    </row>
    <row r="29" spans="1:125" x14ac:dyDescent="0.2">
      <c r="A29" s="1" t="s">
        <v>34</v>
      </c>
      <c r="B29" s="1" t="s">
        <v>33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0.8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84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1.6</v>
      </c>
      <c r="DK29" s="12">
        <v>0</v>
      </c>
      <c r="DL29" s="12">
        <v>0.8</v>
      </c>
      <c r="DM29" s="12">
        <v>0</v>
      </c>
      <c r="DN29" s="12">
        <v>0</v>
      </c>
      <c r="DO29" s="12">
        <v>0</v>
      </c>
      <c r="DP29" s="12">
        <v>12.8</v>
      </c>
      <c r="DQ29" s="12">
        <v>0</v>
      </c>
      <c r="DR29" s="12">
        <v>0</v>
      </c>
      <c r="DS29" s="12">
        <v>0</v>
      </c>
      <c r="DT29" s="12">
        <v>0</v>
      </c>
      <c r="DU29" s="6">
        <v>100</v>
      </c>
    </row>
    <row r="30" spans="1:125" x14ac:dyDescent="0.2">
      <c r="A30" s="1" t="s">
        <v>35</v>
      </c>
      <c r="B30" s="1" t="s">
        <v>83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6.0569351907934582E-2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6.0569351907934582E-2</v>
      </c>
      <c r="V30" s="12">
        <v>0</v>
      </c>
      <c r="W30" s="12">
        <v>0.60569351907934588</v>
      </c>
      <c r="X30" s="12">
        <v>0</v>
      </c>
      <c r="Y30" s="12">
        <v>6.0569351907934582E-2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6.0569351907934582E-2</v>
      </c>
      <c r="AF30" s="12">
        <v>6.0569351907934582E-2</v>
      </c>
      <c r="AG30" s="12">
        <v>0</v>
      </c>
      <c r="AH30" s="12">
        <v>0</v>
      </c>
      <c r="AI30" s="12">
        <v>1.6353725015142337</v>
      </c>
      <c r="AJ30" s="12">
        <v>0</v>
      </c>
      <c r="AK30" s="12">
        <v>6.0569351907934582E-2</v>
      </c>
      <c r="AL30" s="12">
        <v>0</v>
      </c>
      <c r="AM30" s="12">
        <v>6.0569351907934582E-2</v>
      </c>
      <c r="AN30" s="12">
        <v>0.12113870381586916</v>
      </c>
      <c r="AO30" s="12">
        <v>0.12113870381586916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6.0569351907934582E-2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6.0569351907934582E-2</v>
      </c>
      <c r="CF30" s="12">
        <v>0</v>
      </c>
      <c r="CG30" s="12">
        <v>0</v>
      </c>
      <c r="CH30" s="12">
        <v>0.12113870381586916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6.0569351907934582E-2</v>
      </c>
      <c r="CV30" s="12">
        <v>0</v>
      </c>
      <c r="CW30" s="12">
        <v>84.130829800121148</v>
      </c>
      <c r="CX30" s="12">
        <v>5.1483949121744397</v>
      </c>
      <c r="CY30" s="12">
        <v>2.9678982434887948</v>
      </c>
      <c r="CZ30" s="12">
        <v>0.24227740763173833</v>
      </c>
      <c r="DA30" s="12">
        <v>0</v>
      </c>
      <c r="DB30" s="12">
        <v>0</v>
      </c>
      <c r="DC30" s="12">
        <v>0</v>
      </c>
      <c r="DD30" s="12">
        <v>0</v>
      </c>
      <c r="DE30" s="12">
        <v>6.0569351907934582E-2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0.18170805572380377</v>
      </c>
      <c r="DT30" s="12">
        <v>4.058146577831617</v>
      </c>
      <c r="DU30" s="6">
        <v>100</v>
      </c>
    </row>
    <row r="31" spans="1:125" x14ac:dyDescent="0.2">
      <c r="A31" s="1" t="s">
        <v>37</v>
      </c>
      <c r="B31" s="1" t="s">
        <v>36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0.46296296296296291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0.92592592592592582</v>
      </c>
      <c r="BI31" s="12">
        <v>0</v>
      </c>
      <c r="BJ31" s="12">
        <v>2.3148148148148149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0.46296296296296291</v>
      </c>
      <c r="BQ31" s="12">
        <v>2.7777777777777777</v>
      </c>
      <c r="BR31" s="12">
        <v>0.92592592592592582</v>
      </c>
      <c r="BS31" s="12">
        <v>0.92592592592592582</v>
      </c>
      <c r="BT31" s="12">
        <v>58.333333333333336</v>
      </c>
      <c r="BU31" s="12">
        <v>0</v>
      </c>
      <c r="BV31" s="12">
        <v>0.46296296296296291</v>
      </c>
      <c r="BW31" s="12">
        <v>2.3148148148148149</v>
      </c>
      <c r="BX31" s="12">
        <v>0</v>
      </c>
      <c r="BY31" s="12">
        <v>2.7777777777777777</v>
      </c>
      <c r="BZ31" s="12">
        <v>9.7222222222222232</v>
      </c>
      <c r="CA31" s="12">
        <v>0</v>
      </c>
      <c r="CB31" s="12">
        <v>0</v>
      </c>
      <c r="CC31" s="12">
        <v>0.46296296296296291</v>
      </c>
      <c r="CD31" s="12">
        <v>0</v>
      </c>
      <c r="CE31" s="12">
        <v>17.12962962962963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6">
        <v>100</v>
      </c>
    </row>
    <row r="32" spans="1:125" x14ac:dyDescent="0.2">
      <c r="A32" s="1" t="s">
        <v>39</v>
      </c>
      <c r="B32" s="1" t="s">
        <v>38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5.3097345132743365</v>
      </c>
      <c r="CX32" s="12">
        <v>9.7345132743362832</v>
      </c>
      <c r="CY32" s="12">
        <v>0</v>
      </c>
      <c r="CZ32" s="12">
        <v>0</v>
      </c>
      <c r="DA32" s="12">
        <v>0</v>
      </c>
      <c r="DB32" s="12">
        <v>0</v>
      </c>
      <c r="DC32" s="12">
        <v>32.743362831858406</v>
      </c>
      <c r="DD32" s="12">
        <v>0</v>
      </c>
      <c r="DE32" s="12">
        <v>0</v>
      </c>
      <c r="DF32" s="12">
        <v>1.7699115044247788</v>
      </c>
      <c r="DG32" s="12">
        <v>1.7699115044247788</v>
      </c>
      <c r="DH32" s="12">
        <v>0</v>
      </c>
      <c r="DI32" s="12">
        <v>0</v>
      </c>
      <c r="DJ32" s="12">
        <v>0</v>
      </c>
      <c r="DK32" s="12">
        <v>0</v>
      </c>
      <c r="DL32" s="12">
        <v>33.628318584070797</v>
      </c>
      <c r="DM32" s="12">
        <v>0.88495575221238942</v>
      </c>
      <c r="DN32" s="12">
        <v>1.7699115044247788</v>
      </c>
      <c r="DO32" s="12">
        <v>12.389380530973451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6">
        <v>100</v>
      </c>
    </row>
    <row r="33" spans="1:125" x14ac:dyDescent="0.2">
      <c r="A33" s="1" t="s">
        <v>41</v>
      </c>
      <c r="B33" s="1" t="s">
        <v>40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0.38314176245210724</v>
      </c>
      <c r="N33" s="12">
        <v>0</v>
      </c>
      <c r="O33" s="12">
        <v>0.38314176245210724</v>
      </c>
      <c r="P33" s="12">
        <v>7.4712643678160928</v>
      </c>
      <c r="Q33" s="12">
        <v>1.3409961685823755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0.19157088122605362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0.19157088122605362</v>
      </c>
      <c r="BI33" s="12">
        <v>0</v>
      </c>
      <c r="BJ33" s="12">
        <v>5.3639846743295019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0.19157088122605362</v>
      </c>
      <c r="BQ33" s="12">
        <v>0.38314176245210724</v>
      </c>
      <c r="BR33" s="12">
        <v>0.19157088122605362</v>
      </c>
      <c r="BS33" s="12">
        <v>0</v>
      </c>
      <c r="BT33" s="12">
        <v>0.19157088122605362</v>
      </c>
      <c r="BU33" s="12">
        <v>0</v>
      </c>
      <c r="BV33" s="12">
        <v>0.38314176245210724</v>
      </c>
      <c r="BW33" s="12">
        <v>14.367816091954023</v>
      </c>
      <c r="BX33" s="12">
        <v>0</v>
      </c>
      <c r="BY33" s="12">
        <v>0.19157088122605362</v>
      </c>
      <c r="BZ33" s="12">
        <v>0</v>
      </c>
      <c r="CA33" s="12">
        <v>59.770114942528743</v>
      </c>
      <c r="CB33" s="12">
        <v>0.57471264367816088</v>
      </c>
      <c r="CC33" s="12">
        <v>1.1494252873563218</v>
      </c>
      <c r="CD33" s="12">
        <v>0</v>
      </c>
      <c r="CE33" s="12">
        <v>1.1494252873563218</v>
      </c>
      <c r="CF33" s="12">
        <v>5.7471264367816088</v>
      </c>
      <c r="CG33" s="12">
        <v>0</v>
      </c>
      <c r="CH33" s="12">
        <v>0.19157088122605362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0.19157088122605362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6">
        <v>100</v>
      </c>
    </row>
    <row r="34" spans="1:125" x14ac:dyDescent="0.2">
      <c r="A34" s="1" t="s">
        <v>42</v>
      </c>
      <c r="B34" s="1" t="s">
        <v>84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86.956521739130437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8.695652173913043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4.3478260869565215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6">
        <v>100</v>
      </c>
    </row>
    <row r="35" spans="1:125" x14ac:dyDescent="0.2">
      <c r="A35" s="31" t="s">
        <v>43</v>
      </c>
      <c r="B35" s="29" t="s">
        <v>327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24.855491329479769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2.3121387283236992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0.57803468208092479</v>
      </c>
      <c r="CY35" s="12">
        <v>0</v>
      </c>
      <c r="CZ35" s="12">
        <v>0</v>
      </c>
      <c r="DA35" s="12">
        <v>0</v>
      </c>
      <c r="DB35" s="12">
        <v>0</v>
      </c>
      <c r="DC35" s="12">
        <v>0.57803468208092479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1.1560693641618496</v>
      </c>
      <c r="DK35" s="12">
        <v>1.1560693641618496</v>
      </c>
      <c r="DL35" s="12">
        <v>0</v>
      </c>
      <c r="DM35" s="12">
        <v>44.508670520231213</v>
      </c>
      <c r="DN35" s="12">
        <v>12.716763005780345</v>
      </c>
      <c r="DO35" s="12">
        <v>12.138728323699421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6">
        <v>100</v>
      </c>
    </row>
    <row r="36" spans="1:125" x14ac:dyDescent="0.2">
      <c r="A36" s="1" t="s">
        <v>45</v>
      </c>
      <c r="B36" s="1" t="s">
        <v>44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0.8</v>
      </c>
      <c r="AM36" s="12">
        <v>0</v>
      </c>
      <c r="AN36" s="12">
        <v>0</v>
      </c>
      <c r="AO36" s="12">
        <v>24</v>
      </c>
      <c r="AP36" s="12">
        <v>0</v>
      </c>
      <c r="AQ36" s="12">
        <v>26.400000000000002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4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44.800000000000004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6">
        <v>100</v>
      </c>
    </row>
    <row r="37" spans="1:125" x14ac:dyDescent="0.2">
      <c r="A37" s="1" t="s">
        <v>46</v>
      </c>
      <c r="B37" s="1" t="s">
        <v>328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93.220338983050837</v>
      </c>
      <c r="AF37" s="12">
        <v>0</v>
      </c>
      <c r="AG37" s="12">
        <v>0</v>
      </c>
      <c r="AH37" s="12">
        <v>0</v>
      </c>
      <c r="AI37" s="12">
        <v>0</v>
      </c>
      <c r="AJ37" s="12">
        <v>1.6949152542372881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0</v>
      </c>
      <c r="DA37" s="12">
        <v>0</v>
      </c>
      <c r="DB37" s="12">
        <v>0</v>
      </c>
      <c r="DC37" s="12">
        <v>0</v>
      </c>
      <c r="DD37" s="12">
        <v>0</v>
      </c>
      <c r="DE37" s="12">
        <v>0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>
        <v>5.0847457627118651</v>
      </c>
      <c r="DM37" s="12">
        <v>0</v>
      </c>
      <c r="DN37" s="12">
        <v>0</v>
      </c>
      <c r="DO37" s="12">
        <v>0</v>
      </c>
      <c r="DP37" s="12">
        <v>0</v>
      </c>
      <c r="DQ37" s="12">
        <v>0</v>
      </c>
      <c r="DR37" s="12">
        <v>0</v>
      </c>
      <c r="DS37" s="12">
        <v>0</v>
      </c>
      <c r="DT37" s="12">
        <v>0</v>
      </c>
      <c r="DU37" s="6">
        <v>100</v>
      </c>
    </row>
    <row r="38" spans="1:125" x14ac:dyDescent="0.2">
      <c r="A38" s="1" t="s">
        <v>47</v>
      </c>
      <c r="B38" s="1" t="s">
        <v>85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3.2163742690058479</v>
      </c>
      <c r="U38" s="12">
        <v>9.7465886939571145E-2</v>
      </c>
      <c r="V38" s="12">
        <v>0</v>
      </c>
      <c r="W38" s="12">
        <v>0</v>
      </c>
      <c r="X38" s="12">
        <v>6.0428849902534107</v>
      </c>
      <c r="Y38" s="12">
        <v>0</v>
      </c>
      <c r="Z38" s="12">
        <v>0</v>
      </c>
      <c r="AA38" s="12">
        <v>0.29239766081871343</v>
      </c>
      <c r="AB38" s="12">
        <v>0.19493177387914229</v>
      </c>
      <c r="AC38" s="12">
        <v>11.598440545808966</v>
      </c>
      <c r="AD38" s="12">
        <v>7.5048732943469778</v>
      </c>
      <c r="AE38" s="12">
        <v>0.29239766081871343</v>
      </c>
      <c r="AF38" s="12">
        <v>10.721247563352826</v>
      </c>
      <c r="AG38" s="12">
        <v>0</v>
      </c>
      <c r="AH38" s="12">
        <v>2.53411306042885</v>
      </c>
      <c r="AI38" s="12">
        <v>0.19493177387914229</v>
      </c>
      <c r="AJ38" s="12">
        <v>0</v>
      </c>
      <c r="AK38" s="12">
        <v>0</v>
      </c>
      <c r="AL38" s="12">
        <v>0</v>
      </c>
      <c r="AM38" s="12">
        <v>9.7465886939571145E-2</v>
      </c>
      <c r="AN38" s="12">
        <v>1.0721247563352825</v>
      </c>
      <c r="AO38" s="12">
        <v>0.19493177387914229</v>
      </c>
      <c r="AP38" s="12">
        <v>0</v>
      </c>
      <c r="AQ38" s="12">
        <v>33.820662768031191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9.7465886939571145E-2</v>
      </c>
      <c r="BK38" s="12">
        <v>0</v>
      </c>
      <c r="BL38" s="12">
        <v>0</v>
      </c>
      <c r="BM38" s="12">
        <v>0</v>
      </c>
      <c r="BN38" s="12">
        <v>0.19493177387914229</v>
      </c>
      <c r="BO38" s="12">
        <v>0</v>
      </c>
      <c r="BP38" s="12">
        <v>0.58479532163742687</v>
      </c>
      <c r="BQ38" s="12">
        <v>0</v>
      </c>
      <c r="BR38" s="12">
        <v>0</v>
      </c>
      <c r="BS38" s="12">
        <v>0</v>
      </c>
      <c r="BT38" s="12">
        <v>0</v>
      </c>
      <c r="BU38" s="12">
        <v>9.7465886939571145E-2</v>
      </c>
      <c r="BV38" s="12">
        <v>0</v>
      </c>
      <c r="BW38" s="12">
        <v>0</v>
      </c>
      <c r="BX38" s="12">
        <v>0.58479532163742687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0.19493177387914229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9.7465886939571145E-2</v>
      </c>
      <c r="CX38" s="12">
        <v>4.2884990253411299</v>
      </c>
      <c r="CY38" s="12">
        <v>0</v>
      </c>
      <c r="CZ38" s="12">
        <v>0.29239766081871343</v>
      </c>
      <c r="DA38" s="12">
        <v>0.77972709551656916</v>
      </c>
      <c r="DB38" s="12">
        <v>9.7465886939571145E-2</v>
      </c>
      <c r="DC38" s="12">
        <v>3.41130604288499</v>
      </c>
      <c r="DD38" s="12">
        <v>0.68226120857699801</v>
      </c>
      <c r="DE38" s="12">
        <v>0.19493177387914229</v>
      </c>
      <c r="DF38" s="12">
        <v>1.267056530214425</v>
      </c>
      <c r="DG38" s="12">
        <v>1.7543859649122806</v>
      </c>
      <c r="DH38" s="12">
        <v>0</v>
      </c>
      <c r="DI38" s="12">
        <v>0</v>
      </c>
      <c r="DJ38" s="12">
        <v>0</v>
      </c>
      <c r="DK38" s="12">
        <v>0</v>
      </c>
      <c r="DL38" s="12">
        <v>7.2124756335282649</v>
      </c>
      <c r="DM38" s="12">
        <v>9.7465886939571145E-2</v>
      </c>
      <c r="DN38" s="12">
        <v>0.19493177387914229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6">
        <v>100</v>
      </c>
    </row>
    <row r="39" spans="1:125" x14ac:dyDescent="0.2">
      <c r="A39" s="1" t="s">
        <v>48</v>
      </c>
      <c r="B39" s="1" t="s">
        <v>86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2.1601016518424396</v>
      </c>
      <c r="K39" s="12">
        <v>0</v>
      </c>
      <c r="L39" s="12">
        <v>0</v>
      </c>
      <c r="M39" s="12">
        <v>0</v>
      </c>
      <c r="N39" s="12">
        <v>0</v>
      </c>
      <c r="O39" s="12">
        <v>0.50825921219822112</v>
      </c>
      <c r="P39" s="12">
        <v>0</v>
      </c>
      <c r="Q39" s="12">
        <v>0</v>
      </c>
      <c r="R39" s="12">
        <v>0</v>
      </c>
      <c r="S39" s="12">
        <v>0</v>
      </c>
      <c r="T39" s="12">
        <v>0.25412960609911056</v>
      </c>
      <c r="U39" s="12">
        <v>1.2706480304955527</v>
      </c>
      <c r="V39" s="12">
        <v>6.6073697585768736</v>
      </c>
      <c r="W39" s="12">
        <v>0.38119440914866581</v>
      </c>
      <c r="X39" s="12">
        <v>0.25412960609911056</v>
      </c>
      <c r="Y39" s="12">
        <v>0</v>
      </c>
      <c r="Z39" s="12">
        <v>0</v>
      </c>
      <c r="AA39" s="12">
        <v>0.25412960609911056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0.12706480304955528</v>
      </c>
      <c r="AI39" s="12">
        <v>0.12706480304955528</v>
      </c>
      <c r="AJ39" s="12">
        <v>0.25412960609911056</v>
      </c>
      <c r="AK39" s="12">
        <v>0.38119440914866581</v>
      </c>
      <c r="AL39" s="12">
        <v>7.2426937738246506</v>
      </c>
      <c r="AM39" s="12">
        <v>0.63532401524777637</v>
      </c>
      <c r="AN39" s="12">
        <v>0.25412960609911056</v>
      </c>
      <c r="AO39" s="12">
        <v>0</v>
      </c>
      <c r="AP39" s="12">
        <v>0</v>
      </c>
      <c r="AQ39" s="12">
        <v>20.838627700127066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0.12706480304955528</v>
      </c>
      <c r="BB39" s="12">
        <v>0.12706480304955528</v>
      </c>
      <c r="BC39" s="12">
        <v>0</v>
      </c>
      <c r="BD39" s="12">
        <v>7.3697585768742053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0.25412960609911056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0.12706480304955528</v>
      </c>
      <c r="CH39" s="12">
        <v>0</v>
      </c>
      <c r="CI39" s="12">
        <v>0</v>
      </c>
      <c r="CJ39" s="12">
        <v>0</v>
      </c>
      <c r="CK39" s="12">
        <v>0.12706480304955528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1.0165184243964422</v>
      </c>
      <c r="CV39" s="12">
        <v>0.38119440914866581</v>
      </c>
      <c r="CW39" s="12">
        <v>1.0165184243964422</v>
      </c>
      <c r="CX39" s="12">
        <v>2.9224904701397714</v>
      </c>
      <c r="CY39" s="12">
        <v>1.0165184243964422</v>
      </c>
      <c r="CZ39" s="12">
        <v>0.50825921219822112</v>
      </c>
      <c r="DA39" s="12">
        <v>0</v>
      </c>
      <c r="DB39" s="12">
        <v>0</v>
      </c>
      <c r="DC39" s="12">
        <v>0.12706480304955528</v>
      </c>
      <c r="DD39" s="12">
        <v>0</v>
      </c>
      <c r="DE39" s="12">
        <v>2.7954256670902162</v>
      </c>
      <c r="DF39" s="12">
        <v>5.9720457433290974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26.175349428208389</v>
      </c>
      <c r="DM39" s="12">
        <v>7.6238881829733165</v>
      </c>
      <c r="DN39" s="12">
        <v>0.38119440914866581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0.38119440914866581</v>
      </c>
      <c r="DU39" s="6">
        <v>100</v>
      </c>
    </row>
    <row r="40" spans="1:125" x14ac:dyDescent="0.2">
      <c r="A40" s="1" t="s">
        <v>49</v>
      </c>
      <c r="B40" s="1" t="s">
        <v>87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0.94736842105263164</v>
      </c>
      <c r="O40" s="12">
        <v>0</v>
      </c>
      <c r="P40" s="12">
        <v>0</v>
      </c>
      <c r="Q40" s="12">
        <v>0</v>
      </c>
      <c r="R40" s="12">
        <v>0.10526315789473684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0.10526315789473684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5.5789473684210531</v>
      </c>
      <c r="CX40" s="12">
        <v>23.473684210526315</v>
      </c>
      <c r="CY40" s="12">
        <v>0.73684210526315785</v>
      </c>
      <c r="CZ40" s="12">
        <v>0.42105263157894735</v>
      </c>
      <c r="DA40" s="12">
        <v>5.8947368421052628</v>
      </c>
      <c r="DB40" s="12">
        <v>0.52631578947368418</v>
      </c>
      <c r="DC40" s="12">
        <v>0</v>
      </c>
      <c r="DD40" s="12">
        <v>0</v>
      </c>
      <c r="DE40" s="12">
        <v>1.8947368421052633</v>
      </c>
      <c r="DF40" s="12">
        <v>0.42105263157894735</v>
      </c>
      <c r="DG40" s="12">
        <v>0.10526315789473684</v>
      </c>
      <c r="DH40" s="12">
        <v>0</v>
      </c>
      <c r="DI40" s="12">
        <v>4.4210526315789469</v>
      </c>
      <c r="DJ40" s="12">
        <v>54.94736842105263</v>
      </c>
      <c r="DK40" s="12">
        <v>0</v>
      </c>
      <c r="DL40" s="12">
        <v>0</v>
      </c>
      <c r="DM40" s="12">
        <v>0</v>
      </c>
      <c r="DN40" s="12">
        <v>0.10526315789473684</v>
      </c>
      <c r="DO40" s="12">
        <v>0.10526315789473684</v>
      </c>
      <c r="DP40" s="12">
        <v>0</v>
      </c>
      <c r="DQ40" s="12">
        <v>0.10526315789473684</v>
      </c>
      <c r="DR40" s="12">
        <v>0</v>
      </c>
      <c r="DS40" s="12">
        <v>0.10526315789473684</v>
      </c>
      <c r="DT40" s="12">
        <v>0</v>
      </c>
      <c r="DU40" s="6">
        <v>100</v>
      </c>
    </row>
    <row r="41" spans="1:125" x14ac:dyDescent="0.2">
      <c r="A41" s="1" t="s">
        <v>50</v>
      </c>
      <c r="B41" s="1" t="s">
        <v>88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0.3401360544217687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1.0204081632653061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1.0204081632653061</v>
      </c>
      <c r="CX41" s="12">
        <v>1.3605442176870748</v>
      </c>
      <c r="CY41" s="12">
        <v>0.68027210884353739</v>
      </c>
      <c r="CZ41" s="12">
        <v>1.0204081632653061</v>
      </c>
      <c r="DA41" s="12">
        <v>0</v>
      </c>
      <c r="DB41" s="12">
        <v>0</v>
      </c>
      <c r="DC41" s="12">
        <v>26.870748299319729</v>
      </c>
      <c r="DD41" s="12">
        <v>0</v>
      </c>
      <c r="DE41" s="12">
        <v>1.7006802721088436</v>
      </c>
      <c r="DF41" s="12">
        <v>1.3605442176870748</v>
      </c>
      <c r="DG41" s="12">
        <v>0.3401360544217687</v>
      </c>
      <c r="DH41" s="12">
        <v>1.7006802721088436</v>
      </c>
      <c r="DI41" s="12">
        <v>0</v>
      </c>
      <c r="DJ41" s="12">
        <v>0</v>
      </c>
      <c r="DK41" s="12">
        <v>3.7414965986394559</v>
      </c>
      <c r="DL41" s="12">
        <v>24.149659863945576</v>
      </c>
      <c r="DM41" s="12">
        <v>18.367346938775512</v>
      </c>
      <c r="DN41" s="12">
        <v>15.646258503401361</v>
      </c>
      <c r="DO41" s="12">
        <v>0.3401360544217687</v>
      </c>
      <c r="DP41" s="12">
        <v>0</v>
      </c>
      <c r="DQ41" s="12">
        <v>0</v>
      </c>
      <c r="DR41" s="12">
        <v>0</v>
      </c>
      <c r="DS41" s="12">
        <v>0</v>
      </c>
      <c r="DT41" s="12">
        <v>0.3401360544217687</v>
      </c>
      <c r="DU41" s="6">
        <v>100</v>
      </c>
    </row>
    <row r="42" spans="1:125" x14ac:dyDescent="0.2">
      <c r="A42" s="31" t="s">
        <v>51</v>
      </c>
      <c r="B42" s="29" t="s">
        <v>89</v>
      </c>
      <c r="C42" s="12">
        <v>0</v>
      </c>
      <c r="D42" s="12">
        <v>0</v>
      </c>
      <c r="E42" s="12">
        <v>0</v>
      </c>
      <c r="F42" s="12">
        <v>0</v>
      </c>
      <c r="G42" s="12">
        <v>0.58939096267190572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1.1787819253438114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0.19646365422396855</v>
      </c>
      <c r="AC42" s="12">
        <v>0</v>
      </c>
      <c r="AD42" s="12">
        <v>0</v>
      </c>
      <c r="AE42" s="12">
        <v>0</v>
      </c>
      <c r="AF42" s="12">
        <v>0.58939096267190572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85.854616895874258</v>
      </c>
      <c r="CX42" s="12">
        <v>7.6620825147347738</v>
      </c>
      <c r="CY42" s="12">
        <v>0</v>
      </c>
      <c r="CZ42" s="12">
        <v>0.19646365422396855</v>
      </c>
      <c r="DA42" s="12">
        <v>0.98231827111984282</v>
      </c>
      <c r="DB42" s="12">
        <v>0.19646365422396855</v>
      </c>
      <c r="DC42" s="12">
        <v>0</v>
      </c>
      <c r="DD42" s="12">
        <v>0.39292730844793711</v>
      </c>
      <c r="DE42" s="12">
        <v>1.37524557956778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0.19646365422396855</v>
      </c>
      <c r="DL42" s="12">
        <v>0</v>
      </c>
      <c r="DM42" s="12">
        <v>0</v>
      </c>
      <c r="DN42" s="12">
        <v>0</v>
      </c>
      <c r="DO42" s="12">
        <v>0.58939096267190572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6">
        <v>100</v>
      </c>
    </row>
    <row r="43" spans="1:125" x14ac:dyDescent="0.2">
      <c r="A43" s="31" t="s">
        <v>53</v>
      </c>
      <c r="B43" s="29" t="s">
        <v>52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85.714285714285708</v>
      </c>
      <c r="DN43" s="12">
        <v>14.285714285714285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6">
        <v>100</v>
      </c>
    </row>
    <row r="44" spans="1:125" x14ac:dyDescent="0.2">
      <c r="A44" s="1" t="s">
        <v>54</v>
      </c>
      <c r="B44" s="1" t="s">
        <v>90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0.53475935828876997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0.26737967914438499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0.53475935828876997</v>
      </c>
      <c r="DH44" s="12">
        <v>0</v>
      </c>
      <c r="DI44" s="12">
        <v>5.8823529411764701</v>
      </c>
      <c r="DJ44" s="12">
        <v>92.780748663101605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6">
        <v>100</v>
      </c>
    </row>
    <row r="45" spans="1:125" x14ac:dyDescent="0.2">
      <c r="A45" s="1" t="s">
        <v>56</v>
      </c>
      <c r="B45" s="1" t="s">
        <v>55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0.84033613445378152</v>
      </c>
      <c r="P45" s="12">
        <v>0</v>
      </c>
      <c r="Q45" s="12">
        <v>0</v>
      </c>
      <c r="R45" s="12">
        <v>0</v>
      </c>
      <c r="S45" s="12">
        <v>0</v>
      </c>
      <c r="T45" s="12">
        <v>0.42016806722689076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3.3613445378151261</v>
      </c>
      <c r="AJ45" s="12">
        <v>0</v>
      </c>
      <c r="AK45" s="12">
        <v>0</v>
      </c>
      <c r="AL45" s="12">
        <v>0</v>
      </c>
      <c r="AM45" s="12">
        <v>0</v>
      </c>
      <c r="AN45" s="12">
        <v>1.2605042016806722</v>
      </c>
      <c r="AO45" s="12">
        <v>0</v>
      </c>
      <c r="AP45" s="12">
        <v>0.42016806722689076</v>
      </c>
      <c r="AQ45" s="12">
        <v>7.1428571428571423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3.7815126050420167</v>
      </c>
      <c r="BA45" s="12">
        <v>4.6218487394957988</v>
      </c>
      <c r="BB45" s="12">
        <v>2.9411764705882351</v>
      </c>
      <c r="BC45" s="12">
        <v>0</v>
      </c>
      <c r="BD45" s="12">
        <v>15.546218487394958</v>
      </c>
      <c r="BE45" s="12">
        <v>9.6638655462184886</v>
      </c>
      <c r="BF45" s="12">
        <v>0</v>
      </c>
      <c r="BG45" s="12">
        <v>0</v>
      </c>
      <c r="BH45" s="12">
        <v>2.1008403361344539</v>
      </c>
      <c r="BI45" s="12">
        <v>0</v>
      </c>
      <c r="BJ45" s="12">
        <v>0</v>
      </c>
      <c r="BK45" s="12">
        <v>0.84033613445378152</v>
      </c>
      <c r="BL45" s="12">
        <v>0</v>
      </c>
      <c r="BM45" s="12">
        <v>0</v>
      </c>
      <c r="BN45" s="12">
        <v>1.2605042016806722</v>
      </c>
      <c r="BO45" s="12">
        <v>2.5210084033613445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0.42016806722689076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7.1428571428571423</v>
      </c>
      <c r="DB45" s="12">
        <v>0</v>
      </c>
      <c r="DC45" s="12">
        <v>5.0420168067226889</v>
      </c>
      <c r="DD45" s="12">
        <v>0</v>
      </c>
      <c r="DE45" s="12">
        <v>1.2605042016806722</v>
      </c>
      <c r="DF45" s="12">
        <v>21.428571428571427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7.5630252100840334</v>
      </c>
      <c r="DM45" s="12">
        <v>0.42016806722689076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6">
        <v>100</v>
      </c>
    </row>
    <row r="46" spans="1:125" x14ac:dyDescent="0.2">
      <c r="A46" s="1" t="s">
        <v>57</v>
      </c>
      <c r="B46" s="1" t="s">
        <v>91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0.77519379844961245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1.5503875968992249</v>
      </c>
      <c r="AL46" s="12">
        <v>0</v>
      </c>
      <c r="AM46" s="12">
        <v>6.2015503875968996</v>
      </c>
      <c r="AN46" s="12">
        <v>0</v>
      </c>
      <c r="AO46" s="12">
        <v>4.6511627906976747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3.8759689922480618</v>
      </c>
      <c r="BH46" s="12">
        <v>10.852713178294573</v>
      </c>
      <c r="BI46" s="12">
        <v>0</v>
      </c>
      <c r="BJ46" s="12">
        <v>5.4263565891472867</v>
      </c>
      <c r="BK46" s="12">
        <v>1.5503875968992249</v>
      </c>
      <c r="BL46" s="12">
        <v>0.77519379844961245</v>
      </c>
      <c r="BM46" s="12">
        <v>0</v>
      </c>
      <c r="BN46" s="12">
        <v>0</v>
      </c>
      <c r="BO46" s="12">
        <v>0</v>
      </c>
      <c r="BP46" s="12">
        <v>0.77519379844961245</v>
      </c>
      <c r="BQ46" s="12">
        <v>0</v>
      </c>
      <c r="BR46" s="12">
        <v>0</v>
      </c>
      <c r="BS46" s="12">
        <v>62.015503875968989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1.5503875968992249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6">
        <v>100</v>
      </c>
    </row>
    <row r="47" spans="1:125" x14ac:dyDescent="0.2">
      <c r="A47" s="1" t="s">
        <v>58</v>
      </c>
      <c r="B47" s="1" t="s">
        <v>92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1.4925373134328357</v>
      </c>
      <c r="AB47" s="12">
        <v>0</v>
      </c>
      <c r="AC47" s="12">
        <v>1.4925373134328357</v>
      </c>
      <c r="AD47" s="12">
        <v>34.328358208955223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1.4925373134328357</v>
      </c>
      <c r="BB47" s="12">
        <v>0</v>
      </c>
      <c r="BC47" s="12">
        <v>7.4626865671641784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v>0</v>
      </c>
      <c r="BU47" s="12">
        <v>0</v>
      </c>
      <c r="BV47" s="12">
        <v>0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2">
        <v>0</v>
      </c>
      <c r="CI47" s="12">
        <v>0</v>
      </c>
      <c r="CJ47" s="12">
        <v>0</v>
      </c>
      <c r="CK47" s="12">
        <v>0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2.9850746268656714</v>
      </c>
      <c r="CY47" s="12">
        <v>0</v>
      </c>
      <c r="CZ47" s="12">
        <v>0</v>
      </c>
      <c r="DA47" s="12">
        <v>1.4925373134328357</v>
      </c>
      <c r="DB47" s="12">
        <v>17.910447761194028</v>
      </c>
      <c r="DC47" s="12">
        <v>22.388059701492537</v>
      </c>
      <c r="DD47" s="12">
        <v>0</v>
      </c>
      <c r="DE47" s="12">
        <v>1.4925373134328357</v>
      </c>
      <c r="DF47" s="12">
        <v>0</v>
      </c>
      <c r="DG47" s="12">
        <v>1.4925373134328357</v>
      </c>
      <c r="DH47" s="12">
        <v>4.4776119402985071</v>
      </c>
      <c r="DI47" s="12">
        <v>0</v>
      </c>
      <c r="DJ47" s="12">
        <v>0</v>
      </c>
      <c r="DK47" s="12">
        <v>1.4925373134328357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6">
        <v>100</v>
      </c>
    </row>
    <row r="48" spans="1:125" x14ac:dyDescent="0.2">
      <c r="A48" s="1" t="s">
        <v>59</v>
      </c>
      <c r="B48" s="1" t="s">
        <v>93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19.298245614035086</v>
      </c>
      <c r="AI48" s="12">
        <v>0</v>
      </c>
      <c r="AJ48" s="12">
        <v>4.5614035087719298</v>
      </c>
      <c r="AK48" s="12">
        <v>0</v>
      </c>
      <c r="AL48" s="12">
        <v>0</v>
      </c>
      <c r="AM48" s="12">
        <v>10.87719298245614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0.35087719298245612</v>
      </c>
      <c r="AU48" s="12">
        <v>0</v>
      </c>
      <c r="AV48" s="12">
        <v>2.4561403508771931</v>
      </c>
      <c r="AW48" s="12">
        <v>0</v>
      </c>
      <c r="AX48" s="12">
        <v>1.4035087719298245</v>
      </c>
      <c r="AY48" s="12">
        <v>0</v>
      </c>
      <c r="AZ48" s="12">
        <v>0</v>
      </c>
      <c r="BA48" s="12">
        <v>0</v>
      </c>
      <c r="BB48" s="12">
        <v>0.35087719298245612</v>
      </c>
      <c r="BC48" s="12">
        <v>0</v>
      </c>
      <c r="BD48" s="12">
        <v>0</v>
      </c>
      <c r="BE48" s="12">
        <v>0</v>
      </c>
      <c r="BF48" s="12">
        <v>0.35087719298245612</v>
      </c>
      <c r="BG48" s="12">
        <v>0</v>
      </c>
      <c r="BH48" s="12">
        <v>1.0526315789473684</v>
      </c>
      <c r="BI48" s="12">
        <v>4.2105263157894735</v>
      </c>
      <c r="BJ48" s="12">
        <v>1.0526315789473684</v>
      </c>
      <c r="BK48" s="12">
        <v>29.473684210526311</v>
      </c>
      <c r="BL48" s="12">
        <v>2.1052631578947367</v>
      </c>
      <c r="BM48" s="12">
        <v>0.70175438596491224</v>
      </c>
      <c r="BN48" s="12">
        <v>0.70175438596491224</v>
      </c>
      <c r="BO48" s="12">
        <v>6.666666666666667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0.70175438596491224</v>
      </c>
      <c r="CH48" s="12">
        <v>0</v>
      </c>
      <c r="CI48" s="12">
        <v>0</v>
      </c>
      <c r="CJ48" s="12">
        <v>0</v>
      </c>
      <c r="CK48" s="12">
        <v>4.2105263157894735</v>
      </c>
      <c r="CL48" s="12">
        <v>6.666666666666667</v>
      </c>
      <c r="CM48" s="12">
        <v>0.35087719298245612</v>
      </c>
      <c r="CN48" s="12">
        <v>0.35087719298245612</v>
      </c>
      <c r="CO48" s="12">
        <v>0</v>
      </c>
      <c r="CP48" s="12">
        <v>0.35087719298245612</v>
      </c>
      <c r="CQ48" s="12">
        <v>0</v>
      </c>
      <c r="CR48" s="12">
        <v>0.35087719298245612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0.35087719298245612</v>
      </c>
      <c r="CY48" s="12">
        <v>0</v>
      </c>
      <c r="CZ48" s="12">
        <v>0</v>
      </c>
      <c r="DA48" s="12">
        <v>1.0526315789473684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6">
        <v>100</v>
      </c>
    </row>
    <row r="49" spans="1:125" x14ac:dyDescent="0.2">
      <c r="A49" s="1" t="s">
        <v>61</v>
      </c>
      <c r="B49" s="1" t="s">
        <v>60</v>
      </c>
      <c r="C49" s="12">
        <v>0</v>
      </c>
      <c r="D49" s="12">
        <v>0</v>
      </c>
      <c r="E49" s="12">
        <v>0.36900369003690037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0.36900369003690037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0.36900369003690037</v>
      </c>
      <c r="AE49" s="12">
        <v>1.4760147601476015</v>
      </c>
      <c r="AF49" s="12">
        <v>6.6420664206642073</v>
      </c>
      <c r="AG49" s="12">
        <v>0</v>
      </c>
      <c r="AH49" s="12">
        <v>0</v>
      </c>
      <c r="AI49" s="12">
        <v>0.36900369003690037</v>
      </c>
      <c r="AJ49" s="12">
        <v>0.36900369003690037</v>
      </c>
      <c r="AK49" s="12">
        <v>2.9520295202952029</v>
      </c>
      <c r="AL49" s="12">
        <v>77.490774907749085</v>
      </c>
      <c r="AM49" s="12">
        <v>0</v>
      </c>
      <c r="AN49" s="12">
        <v>0.73800738007380073</v>
      </c>
      <c r="AO49" s="12">
        <v>0.36900369003690037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0.36900369003690037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0.36900369003690037</v>
      </c>
      <c r="BP49" s="12">
        <v>0</v>
      </c>
      <c r="BQ49" s="12">
        <v>0.36900369003690037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0.73800738007380073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4.0590405904059041</v>
      </c>
      <c r="DF49" s="12">
        <v>1.4760147601476015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1.107011070110701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6">
        <v>100</v>
      </c>
    </row>
    <row r="50" spans="1:125" x14ac:dyDescent="0.2">
      <c r="A50" s="1" t="s">
        <v>63</v>
      </c>
      <c r="B50" s="1" t="s">
        <v>62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1.2121212121212122</v>
      </c>
      <c r="BG50" s="12">
        <v>0</v>
      </c>
      <c r="BH50" s="12">
        <v>6.666666666666667</v>
      </c>
      <c r="BI50" s="12">
        <v>0</v>
      </c>
      <c r="BJ50" s="12">
        <v>0.60606060606060608</v>
      </c>
      <c r="BK50" s="12">
        <v>7.2727272727272725</v>
      </c>
      <c r="BL50" s="12">
        <v>1.2121212121212122</v>
      </c>
      <c r="BM50" s="12">
        <v>0</v>
      </c>
      <c r="BN50" s="12">
        <v>4.8484848484848486</v>
      </c>
      <c r="BO50" s="12">
        <v>17.575757575757574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32.121212121212125</v>
      </c>
      <c r="CL50" s="12">
        <v>0</v>
      </c>
      <c r="CM50" s="12">
        <v>7.2727272727272725</v>
      </c>
      <c r="CN50" s="12">
        <v>19.393939393939394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1.8181818181818181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6">
        <v>100</v>
      </c>
    </row>
    <row r="51" spans="1:125" x14ac:dyDescent="0.2">
      <c r="A51" s="1" t="s">
        <v>64</v>
      </c>
      <c r="B51" s="1" t="s">
        <v>94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3.6363636363636362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47.272727272727273</v>
      </c>
      <c r="BI51" s="12">
        <v>0</v>
      </c>
      <c r="BJ51" s="12">
        <v>47.272727272727273</v>
      </c>
      <c r="BK51" s="12">
        <v>1.8181818181818181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6">
        <v>100</v>
      </c>
    </row>
    <row r="52" spans="1:125" x14ac:dyDescent="0.2">
      <c r="A52" s="1" t="s">
        <v>65</v>
      </c>
      <c r="B52" s="1" t="s">
        <v>329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1.9011406844106464</v>
      </c>
      <c r="AD52" s="12">
        <v>0.76045627376425851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0.38022813688212925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24.714828897338403</v>
      </c>
      <c r="CX52" s="12">
        <v>3.8022813688212929</v>
      </c>
      <c r="CY52" s="12">
        <v>5.7034220532319395</v>
      </c>
      <c r="CZ52" s="12">
        <v>2.2813688212927756</v>
      </c>
      <c r="DA52" s="12">
        <v>19.391634980988592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2.2813688212927756</v>
      </c>
      <c r="DJ52" s="12">
        <v>0</v>
      </c>
      <c r="DK52" s="12">
        <v>12.547528517110266</v>
      </c>
      <c r="DL52" s="12">
        <v>0</v>
      </c>
      <c r="DM52" s="12">
        <v>0</v>
      </c>
      <c r="DN52" s="12">
        <v>9.1254752851711025</v>
      </c>
      <c r="DO52" s="12">
        <v>0</v>
      </c>
      <c r="DP52" s="12">
        <v>17.110266159695815</v>
      </c>
      <c r="DQ52" s="12">
        <v>0</v>
      </c>
      <c r="DR52" s="12">
        <v>0</v>
      </c>
      <c r="DS52" s="12">
        <v>0</v>
      </c>
      <c r="DT52" s="12">
        <v>0</v>
      </c>
      <c r="DU52" s="6">
        <v>100</v>
      </c>
    </row>
    <row r="53" spans="1:125" x14ac:dyDescent="0.2">
      <c r="A53" s="31" t="s">
        <v>67</v>
      </c>
      <c r="B53" s="29" t="s">
        <v>66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44.444444444444443</v>
      </c>
      <c r="CX53" s="12">
        <v>22.222222222222221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5.5555555555555554</v>
      </c>
      <c r="DQ53" s="12">
        <v>0</v>
      </c>
      <c r="DR53" s="12">
        <v>0</v>
      </c>
      <c r="DS53" s="12">
        <v>0</v>
      </c>
      <c r="DT53" s="12">
        <v>27.777777777777779</v>
      </c>
      <c r="DU53" s="6">
        <v>100</v>
      </c>
    </row>
    <row r="54" spans="1:125" x14ac:dyDescent="0.2">
      <c r="A54" s="31" t="s">
        <v>68</v>
      </c>
      <c r="B54" s="29" t="s">
        <v>95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14.285714285714285</v>
      </c>
      <c r="AT54" s="12">
        <v>0</v>
      </c>
      <c r="AU54" s="12">
        <v>0</v>
      </c>
      <c r="AV54" s="12">
        <v>2.8571428571428572</v>
      </c>
      <c r="AW54" s="12">
        <v>0</v>
      </c>
      <c r="AX54" s="12">
        <v>2.8571428571428572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34.285714285714285</v>
      </c>
      <c r="CW54" s="12">
        <v>0</v>
      </c>
      <c r="CX54" s="12">
        <v>0</v>
      </c>
      <c r="CY54" s="12">
        <v>34.285714285714285</v>
      </c>
      <c r="CZ54" s="12">
        <v>11.428571428571429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6">
        <v>100</v>
      </c>
    </row>
    <row r="55" spans="1:125" x14ac:dyDescent="0.2">
      <c r="A55" s="31" t="s">
        <v>69</v>
      </c>
      <c r="B55" s="29" t="s">
        <v>96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1.5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1</v>
      </c>
      <c r="AL55" s="12">
        <v>0</v>
      </c>
      <c r="AM55" s="12">
        <v>0</v>
      </c>
      <c r="AN55" s="12">
        <v>0.5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45.5</v>
      </c>
      <c r="CW55" s="12">
        <v>0</v>
      </c>
      <c r="CX55" s="12">
        <v>0</v>
      </c>
      <c r="CY55" s="12">
        <v>43</v>
      </c>
      <c r="CZ55" s="12">
        <v>8.5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6">
        <v>100</v>
      </c>
    </row>
    <row r="56" spans="1:125" x14ac:dyDescent="0.2">
      <c r="A56" s="31" t="s">
        <v>70</v>
      </c>
      <c r="B56" s="29" t="s">
        <v>97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0</v>
      </c>
      <c r="CW56" s="12">
        <v>14.285714285714285</v>
      </c>
      <c r="CX56" s="12">
        <v>0</v>
      </c>
      <c r="CY56" s="12">
        <v>85.714285714285708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6">
        <v>100</v>
      </c>
    </row>
    <row r="57" spans="1:125" x14ac:dyDescent="0.2">
      <c r="A57" s="31" t="s">
        <v>72</v>
      </c>
      <c r="B57" s="29" t="s">
        <v>71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50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5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v>10</v>
      </c>
      <c r="CW57" s="12">
        <v>0</v>
      </c>
      <c r="CX57" s="12">
        <v>0</v>
      </c>
      <c r="CY57" s="12">
        <v>30</v>
      </c>
      <c r="CZ57" s="12">
        <v>5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0</v>
      </c>
      <c r="DO57" s="12">
        <v>0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6">
        <v>100</v>
      </c>
    </row>
    <row r="58" spans="1:125" x14ac:dyDescent="0.2">
      <c r="A58" s="2" t="s">
        <v>218</v>
      </c>
      <c r="B58" s="32" t="s">
        <v>255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0.20920502092050208</v>
      </c>
      <c r="Y58" s="12">
        <v>0</v>
      </c>
      <c r="Z58" s="12">
        <v>0.62761506276150625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98.953974895397494</v>
      </c>
      <c r="AG58" s="12">
        <v>0.20920502092050208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6">
        <v>100</v>
      </c>
    </row>
    <row r="59" spans="1:125" x14ac:dyDescent="0.2">
      <c r="A59" s="2" t="s">
        <v>219</v>
      </c>
      <c r="B59" s="2" t="s">
        <v>256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12">
        <v>0</v>
      </c>
      <c r="CZ59" s="12">
        <v>0</v>
      </c>
      <c r="DA59" s="12">
        <v>0</v>
      </c>
      <c r="DB59" s="12">
        <v>75</v>
      </c>
      <c r="DC59" s="12">
        <v>0</v>
      </c>
      <c r="DD59" s="12">
        <v>0</v>
      </c>
      <c r="DE59" s="12">
        <v>0</v>
      </c>
      <c r="DF59" s="12">
        <v>0</v>
      </c>
      <c r="DG59" s="12">
        <v>0</v>
      </c>
      <c r="DH59" s="12">
        <v>25</v>
      </c>
      <c r="DI59" s="12">
        <v>0</v>
      </c>
      <c r="DJ59" s="12">
        <v>0</v>
      </c>
      <c r="DK59" s="12">
        <v>0</v>
      </c>
      <c r="DL59" s="12">
        <v>0</v>
      </c>
      <c r="DM59" s="12">
        <v>0</v>
      </c>
      <c r="DN59" s="12">
        <v>0</v>
      </c>
      <c r="DO59" s="12">
        <v>0</v>
      </c>
      <c r="DP59" s="12">
        <v>0</v>
      </c>
      <c r="DQ59" s="12">
        <v>0</v>
      </c>
      <c r="DR59" s="12">
        <v>0</v>
      </c>
      <c r="DS59" s="12">
        <v>0</v>
      </c>
      <c r="DT59" s="12">
        <v>0</v>
      </c>
      <c r="DU59" s="6">
        <v>100</v>
      </c>
    </row>
    <row r="60" spans="1:125" x14ac:dyDescent="0.2">
      <c r="A60" s="2" t="s">
        <v>220</v>
      </c>
      <c r="B60" s="2" t="s">
        <v>257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96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4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0</v>
      </c>
      <c r="CZ60" s="12">
        <v>0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0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6">
        <v>100</v>
      </c>
    </row>
    <row r="61" spans="1:125" x14ac:dyDescent="0.2">
      <c r="A61" s="2" t="s">
        <v>221</v>
      </c>
      <c r="B61" s="2" t="s">
        <v>258</v>
      </c>
      <c r="C61" s="12">
        <v>0</v>
      </c>
      <c r="D61" s="12">
        <v>0.17667844522968199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0.17667844522968199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0.35335689045936397</v>
      </c>
      <c r="AJ61" s="12">
        <v>0.88339222614840995</v>
      </c>
      <c r="AK61" s="12">
        <v>6.3604240282685502</v>
      </c>
      <c r="AL61" s="12">
        <v>0</v>
      </c>
      <c r="AM61" s="12">
        <v>17.844522968197879</v>
      </c>
      <c r="AN61" s="12">
        <v>0.17667844522968199</v>
      </c>
      <c r="AO61" s="12">
        <v>0</v>
      </c>
      <c r="AP61" s="12">
        <v>0</v>
      </c>
      <c r="AQ61" s="12">
        <v>0</v>
      </c>
      <c r="AR61" s="12">
        <v>0</v>
      </c>
      <c r="AS61" s="12">
        <v>0.17667844522968199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0.17667844522968199</v>
      </c>
      <c r="BF61" s="12">
        <v>0</v>
      </c>
      <c r="BG61" s="12">
        <v>0.70671378091872794</v>
      </c>
      <c r="BH61" s="12">
        <v>3.0035335689045937</v>
      </c>
      <c r="BI61" s="12">
        <v>1.7667844522968199</v>
      </c>
      <c r="BJ61" s="12">
        <v>0.70671378091872794</v>
      </c>
      <c r="BK61" s="12">
        <v>0.35335689045936397</v>
      </c>
      <c r="BL61" s="12">
        <v>0.17667844522968199</v>
      </c>
      <c r="BM61" s="12">
        <v>0</v>
      </c>
      <c r="BN61" s="12">
        <v>0</v>
      </c>
      <c r="BO61" s="12">
        <v>0.35335689045936397</v>
      </c>
      <c r="BP61" s="12">
        <v>0.70671378091872794</v>
      </c>
      <c r="BQ61" s="12">
        <v>2.8268551236749118</v>
      </c>
      <c r="BR61" s="12">
        <v>0.70671378091872794</v>
      </c>
      <c r="BS61" s="12">
        <v>31.272084805653712</v>
      </c>
      <c r="BT61" s="12">
        <v>9.7173144876325086</v>
      </c>
      <c r="BU61" s="12">
        <v>0.35335689045936397</v>
      </c>
      <c r="BV61" s="12">
        <v>2.4734982332155475</v>
      </c>
      <c r="BW61" s="12">
        <v>1.0600706713780919</v>
      </c>
      <c r="BX61" s="12">
        <v>0.17667844522968199</v>
      </c>
      <c r="BY61" s="12">
        <v>1.5901060070671376</v>
      </c>
      <c r="BZ61" s="12">
        <v>3.1802120141342751</v>
      </c>
      <c r="CA61" s="12">
        <v>1.2367491166077738</v>
      </c>
      <c r="CB61" s="12">
        <v>0</v>
      </c>
      <c r="CC61" s="12">
        <v>2.1201413427561837</v>
      </c>
      <c r="CD61" s="12">
        <v>0.17667844522968199</v>
      </c>
      <c r="CE61" s="12">
        <v>7.4204946996466434</v>
      </c>
      <c r="CF61" s="12">
        <v>0</v>
      </c>
      <c r="CG61" s="12">
        <v>1.4134275618374559</v>
      </c>
      <c r="CH61" s="12">
        <v>0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0.17667844522968199</v>
      </c>
      <c r="CY61" s="12">
        <v>0</v>
      </c>
      <c r="CZ61" s="12">
        <v>0</v>
      </c>
      <c r="DA61" s="12">
        <v>0</v>
      </c>
      <c r="DB61" s="12">
        <v>0</v>
      </c>
      <c r="DC61" s="12">
        <v>0</v>
      </c>
      <c r="DD61" s="12">
        <v>0</v>
      </c>
      <c r="DE61" s="12">
        <v>0</v>
      </c>
      <c r="DF61" s="12">
        <v>0</v>
      </c>
      <c r="DG61" s="12">
        <v>0</v>
      </c>
      <c r="DH61" s="12">
        <v>0</v>
      </c>
      <c r="DI61" s="12">
        <v>0</v>
      </c>
      <c r="DJ61" s="12">
        <v>0</v>
      </c>
      <c r="DK61" s="12">
        <v>0</v>
      </c>
      <c r="DL61" s="12">
        <v>0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6">
        <v>100</v>
      </c>
    </row>
    <row r="62" spans="1:125" x14ac:dyDescent="0.2">
      <c r="A62" s="2" t="s">
        <v>222</v>
      </c>
      <c r="B62" s="2" t="s">
        <v>259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14.285714285714285</v>
      </c>
      <c r="AT62" s="12">
        <v>0</v>
      </c>
      <c r="AU62" s="12">
        <v>0</v>
      </c>
      <c r="AV62" s="12">
        <v>2.8571428571428572</v>
      </c>
      <c r="AW62" s="12">
        <v>0</v>
      </c>
      <c r="AX62" s="12">
        <v>2.8571428571428572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34.285714285714285</v>
      </c>
      <c r="CW62" s="12">
        <v>0</v>
      </c>
      <c r="CX62" s="12">
        <v>0</v>
      </c>
      <c r="CY62" s="12">
        <v>34.285714285714285</v>
      </c>
      <c r="CZ62" s="12">
        <v>11.428571428571429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6">
        <v>100</v>
      </c>
    </row>
    <row r="63" spans="1:125" x14ac:dyDescent="0.2">
      <c r="A63" s="2" t="s">
        <v>223</v>
      </c>
      <c r="B63" s="2" t="s">
        <v>260</v>
      </c>
      <c r="C63" s="12">
        <v>0</v>
      </c>
      <c r="D63" s="12">
        <v>0</v>
      </c>
      <c r="E63" s="12">
        <v>0.34843205574912894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99.303135888501743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0.34843205574912894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2">
        <v>0</v>
      </c>
      <c r="DF63" s="12">
        <v>0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6">
        <v>100</v>
      </c>
    </row>
    <row r="64" spans="1:125" x14ac:dyDescent="0.2">
      <c r="A64" s="2" t="s">
        <v>224</v>
      </c>
      <c r="B64" s="2" t="s">
        <v>261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8.3333333333333321</v>
      </c>
      <c r="I64" s="12">
        <v>0</v>
      </c>
      <c r="J64" s="12">
        <v>0</v>
      </c>
      <c r="K64" s="12">
        <v>2.5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0.83333333333333337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20.833333333333336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0.83333333333333337</v>
      </c>
      <c r="AX64" s="12">
        <v>0.83333333333333337</v>
      </c>
      <c r="AY64" s="12">
        <v>0</v>
      </c>
      <c r="AZ64" s="12">
        <v>1.6666666666666667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21.666666666666668</v>
      </c>
      <c r="BG64" s="12">
        <v>0</v>
      </c>
      <c r="BH64" s="12">
        <v>0</v>
      </c>
      <c r="BI64" s="12">
        <v>0</v>
      </c>
      <c r="BJ64" s="12">
        <v>5.833333333333333</v>
      </c>
      <c r="BK64" s="12">
        <v>2.5</v>
      </c>
      <c r="BL64" s="12">
        <v>0</v>
      </c>
      <c r="BM64" s="12">
        <v>0</v>
      </c>
      <c r="BN64" s="12">
        <v>27.500000000000004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6.666666666666667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6">
        <v>100</v>
      </c>
    </row>
    <row r="65" spans="1:213" x14ac:dyDescent="0.2">
      <c r="A65" s="2" t="s">
        <v>225</v>
      </c>
      <c r="B65" s="2" t="s">
        <v>262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1.6051364365971106</v>
      </c>
      <c r="U65" s="12">
        <v>0</v>
      </c>
      <c r="V65" s="12">
        <v>0</v>
      </c>
      <c r="W65" s="12">
        <v>0</v>
      </c>
      <c r="X65" s="12">
        <v>3.3707865168539324</v>
      </c>
      <c r="Y65" s="12">
        <v>0</v>
      </c>
      <c r="Z65" s="12">
        <v>0</v>
      </c>
      <c r="AA65" s="12">
        <v>0</v>
      </c>
      <c r="AB65" s="12">
        <v>0</v>
      </c>
      <c r="AC65" s="12">
        <v>0.16051364365971107</v>
      </c>
      <c r="AD65" s="12">
        <v>0</v>
      </c>
      <c r="AE65" s="12">
        <v>0.16051364365971107</v>
      </c>
      <c r="AF65" s="12">
        <v>5.2969502407704656</v>
      </c>
      <c r="AG65" s="12">
        <v>0.32102728731942215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2.7287319422150884</v>
      </c>
      <c r="AT65" s="12">
        <v>37.56019261637239</v>
      </c>
      <c r="AU65" s="12">
        <v>0</v>
      </c>
      <c r="AV65" s="12">
        <v>29.213483146067414</v>
      </c>
      <c r="AW65" s="12">
        <v>0</v>
      </c>
      <c r="AX65" s="12">
        <v>1.6051364365971106</v>
      </c>
      <c r="AY65" s="12">
        <v>11.235955056179774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0.32102728731942215</v>
      </c>
      <c r="CX65" s="12">
        <v>0</v>
      </c>
      <c r="CY65" s="12">
        <v>0.6420545746388443</v>
      </c>
      <c r="CZ65" s="12">
        <v>1.1235955056179776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0.16051364365971107</v>
      </c>
      <c r="DG65" s="12">
        <v>0</v>
      </c>
      <c r="DH65" s="12">
        <v>0</v>
      </c>
      <c r="DI65" s="12">
        <v>1.7656500802568218</v>
      </c>
      <c r="DJ65" s="12">
        <v>2.5682182985553772</v>
      </c>
      <c r="DK65" s="12">
        <v>0</v>
      </c>
      <c r="DL65" s="12">
        <v>0</v>
      </c>
      <c r="DM65" s="12">
        <v>0.16051364365971107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6">
        <v>100</v>
      </c>
    </row>
    <row r="66" spans="1:213" x14ac:dyDescent="0.2">
      <c r="A66" s="2" t="s">
        <v>226</v>
      </c>
      <c r="B66" s="2" t="s">
        <v>263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0.68965517241379315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0.68965517241379315</v>
      </c>
      <c r="AH66" s="12">
        <v>0.68965517241379315</v>
      </c>
      <c r="AI66" s="12">
        <v>0</v>
      </c>
      <c r="AJ66" s="12">
        <v>2.7586206896551726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25.517241379310345</v>
      </c>
      <c r="AY66" s="12">
        <v>0</v>
      </c>
      <c r="AZ66" s="12">
        <v>0</v>
      </c>
      <c r="BA66" s="12">
        <v>0.68965517241379315</v>
      </c>
      <c r="BB66" s="12">
        <v>0.68965517241379315</v>
      </c>
      <c r="BC66" s="12">
        <v>0</v>
      </c>
      <c r="BD66" s="12">
        <v>0</v>
      </c>
      <c r="BE66" s="12">
        <v>0</v>
      </c>
      <c r="BF66" s="12">
        <v>0</v>
      </c>
      <c r="BG66" s="12">
        <v>2.0689655172413794</v>
      </c>
      <c r="BH66" s="12">
        <v>0</v>
      </c>
      <c r="BI66" s="12">
        <v>0</v>
      </c>
      <c r="BJ66" s="12">
        <v>0</v>
      </c>
      <c r="BK66" s="12">
        <v>1.3793103448275863</v>
      </c>
      <c r="BL66" s="12">
        <v>49.655172413793103</v>
      </c>
      <c r="BM66" s="12">
        <v>0</v>
      </c>
      <c r="BN66" s="12">
        <v>15.172413793103448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6">
        <v>100</v>
      </c>
    </row>
    <row r="67" spans="1:213" x14ac:dyDescent="0.2">
      <c r="A67" s="2" t="s">
        <v>227</v>
      </c>
      <c r="B67" s="2" t="s">
        <v>264</v>
      </c>
      <c r="C67" s="12">
        <v>0</v>
      </c>
      <c r="D67" s="12">
        <v>0</v>
      </c>
      <c r="E67" s="12">
        <v>0</v>
      </c>
      <c r="F67" s="12">
        <v>0</v>
      </c>
      <c r="G67" s="12">
        <v>68.333333333333329</v>
      </c>
      <c r="H67" s="12">
        <v>1.6666666666666667</v>
      </c>
      <c r="I67" s="12">
        <v>0</v>
      </c>
      <c r="J67" s="12">
        <v>3.3333333333333335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23.333333333333332</v>
      </c>
      <c r="AO67" s="12">
        <v>0</v>
      </c>
      <c r="AP67" s="12">
        <v>0</v>
      </c>
      <c r="AQ67" s="12">
        <v>3.3333333333333335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6">
        <v>100</v>
      </c>
    </row>
    <row r="68" spans="1:213" ht="15" x14ac:dyDescent="0.25">
      <c r="A68" s="2" t="s">
        <v>228</v>
      </c>
      <c r="B68" s="2" t="s">
        <v>265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33.540372670807457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30.124223602484474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0.3105590062111801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0.6211180124223602</v>
      </c>
      <c r="CY68" s="12">
        <v>0</v>
      </c>
      <c r="CZ68" s="12">
        <v>0</v>
      </c>
      <c r="DA68" s="12">
        <v>0</v>
      </c>
      <c r="DB68" s="12">
        <v>0</v>
      </c>
      <c r="DC68" s="12">
        <v>18.012422360248447</v>
      </c>
      <c r="DD68" s="12">
        <v>0.6211180124223602</v>
      </c>
      <c r="DE68" s="12">
        <v>0.3105590062111801</v>
      </c>
      <c r="DF68" s="12">
        <v>0.3105590062111801</v>
      </c>
      <c r="DG68" s="12">
        <v>0</v>
      </c>
      <c r="DH68" s="12">
        <v>15.838509316770185</v>
      </c>
      <c r="DI68" s="12">
        <v>0</v>
      </c>
      <c r="DJ68" s="12">
        <v>0</v>
      </c>
      <c r="DK68" s="12">
        <v>0</v>
      </c>
      <c r="DL68" s="12">
        <v>0.3105590062111801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6">
        <v>100</v>
      </c>
      <c r="GR68" s="18">
        <v>97.693821914370233</v>
      </c>
      <c r="GS68" s="18">
        <v>117.66088067083588</v>
      </c>
      <c r="GT68" s="18">
        <v>85.190727978906963</v>
      </c>
      <c r="GU68" s="18">
        <v>124.0728932532674</v>
      </c>
      <c r="GV68" s="18">
        <v>24.161545106399299</v>
      </c>
      <c r="GW68" s="18">
        <v>123.23332918486054</v>
      </c>
      <c r="GX68" s="18">
        <v>96.382490994684744</v>
      </c>
      <c r="GY68" s="18">
        <v>100.29315523293775</v>
      </c>
      <c r="GZ68" s="18">
        <v>83.565345337548322</v>
      </c>
      <c r="HA68" s="18">
        <v>106.89229648548611</v>
      </c>
      <c r="HB68" s="18">
        <v>116.69156015101906</v>
      </c>
      <c r="HC68" s="18">
        <v>121.87682053387577</v>
      </c>
      <c r="HD68" s="18">
        <v>115.06622739270863</v>
      </c>
      <c r="HE68" s="18">
        <v>102.82411312198587</v>
      </c>
    </row>
    <row r="69" spans="1:213" ht="15" x14ac:dyDescent="0.25">
      <c r="A69" s="2" t="s">
        <v>229</v>
      </c>
      <c r="B69" s="2" t="s">
        <v>266</v>
      </c>
      <c r="C69" s="12">
        <v>0</v>
      </c>
      <c r="D69" s="12">
        <v>0</v>
      </c>
      <c r="E69" s="12">
        <v>0</v>
      </c>
      <c r="F69" s="12">
        <v>5.2631578947368416</v>
      </c>
      <c r="G69" s="12">
        <v>0</v>
      </c>
      <c r="H69" s="12">
        <v>0</v>
      </c>
      <c r="I69" s="12">
        <v>0</v>
      </c>
      <c r="J69" s="12">
        <v>2.6315789473684208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92.10526315789474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v>0</v>
      </c>
      <c r="BY69" s="12">
        <v>0</v>
      </c>
      <c r="BZ69" s="12">
        <v>0</v>
      </c>
      <c r="CA69" s="12">
        <v>0</v>
      </c>
      <c r="CB69" s="12">
        <v>0</v>
      </c>
      <c r="CC69" s="12">
        <v>0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12">
        <v>0</v>
      </c>
      <c r="CR69" s="12">
        <v>0</v>
      </c>
      <c r="CS69" s="12">
        <v>0</v>
      </c>
      <c r="CT69" s="12">
        <v>0</v>
      </c>
      <c r="CU69" s="12">
        <v>0</v>
      </c>
      <c r="CV69" s="12">
        <v>0</v>
      </c>
      <c r="CW69" s="12">
        <v>0</v>
      </c>
      <c r="CX69" s="12">
        <v>0</v>
      </c>
      <c r="CY69" s="12">
        <v>0</v>
      </c>
      <c r="CZ69" s="12">
        <v>0</v>
      </c>
      <c r="DA69" s="12">
        <v>0</v>
      </c>
      <c r="DB69" s="12">
        <v>0</v>
      </c>
      <c r="DC69" s="12">
        <v>0</v>
      </c>
      <c r="DD69" s="12">
        <v>0</v>
      </c>
      <c r="DE69" s="12">
        <v>0</v>
      </c>
      <c r="DF69" s="12">
        <v>0</v>
      </c>
      <c r="DG69" s="12">
        <v>0</v>
      </c>
      <c r="DH69" s="12">
        <v>0</v>
      </c>
      <c r="DI69" s="12">
        <v>0</v>
      </c>
      <c r="DJ69" s="12">
        <v>0</v>
      </c>
      <c r="DK69" s="12">
        <v>0</v>
      </c>
      <c r="DL69" s="12">
        <v>0</v>
      </c>
      <c r="DM69" s="12">
        <v>0</v>
      </c>
      <c r="DN69" s="12">
        <v>0</v>
      </c>
      <c r="DO69" s="12">
        <v>0</v>
      </c>
      <c r="DP69" s="12">
        <v>0</v>
      </c>
      <c r="DQ69" s="12">
        <v>0</v>
      </c>
      <c r="DR69" s="12">
        <v>0</v>
      </c>
      <c r="DS69" s="12">
        <v>0</v>
      </c>
      <c r="DT69" s="12">
        <v>0</v>
      </c>
      <c r="DU69" s="6">
        <v>100</v>
      </c>
      <c r="DV69" s="30" t="s">
        <v>300</v>
      </c>
      <c r="GR69" s="18">
        <v>116.41971609593449</v>
      </c>
      <c r="GS69" s="18">
        <v>133.61717814659156</v>
      </c>
      <c r="GT69" s="18">
        <v>111.08678071034912</v>
      </c>
      <c r="GU69" s="18">
        <v>139.29662700818707</v>
      </c>
      <c r="GV69" s="18">
        <v>112.48389633553698</v>
      </c>
      <c r="GW69" s="18">
        <v>138.54934455855613</v>
      </c>
      <c r="GX69" s="18">
        <v>115.32151588477231</v>
      </c>
      <c r="GY69" s="18">
        <v>118.60937754747493</v>
      </c>
      <c r="GZ69" s="18">
        <v>105.98921127230237</v>
      </c>
      <c r="HA69" s="18">
        <v>124.23940801357021</v>
      </c>
      <c r="HB69" s="18">
        <v>132.76440662353824</v>
      </c>
      <c r="HC69" s="18">
        <v>137.34419113696751</v>
      </c>
      <c r="HD69" s="18">
        <v>139.29662700818707</v>
      </c>
      <c r="HE69" s="18">
        <v>120.7570523611116</v>
      </c>
    </row>
    <row r="70" spans="1:213" ht="15" x14ac:dyDescent="0.25">
      <c r="A70" s="2" t="s">
        <v>230</v>
      </c>
      <c r="B70" s="2" t="s">
        <v>267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37.470725995316165</v>
      </c>
      <c r="L70" s="12">
        <v>0.23419203747072601</v>
      </c>
      <c r="M70" s="12">
        <v>0</v>
      </c>
      <c r="N70" s="12">
        <v>0.23419203747072601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1.639344262295082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0.23419203747072601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0</v>
      </c>
      <c r="CR70" s="12">
        <v>0</v>
      </c>
      <c r="CS70" s="12">
        <v>0</v>
      </c>
      <c r="CT70" s="12">
        <v>0</v>
      </c>
      <c r="CU70" s="12">
        <v>0</v>
      </c>
      <c r="CV70" s="12">
        <v>9.8360655737704921</v>
      </c>
      <c r="CW70" s="12">
        <v>0.23419203747072601</v>
      </c>
      <c r="CX70" s="12">
        <v>0</v>
      </c>
      <c r="CY70" s="12">
        <v>5.3864168618266977</v>
      </c>
      <c r="CZ70" s="12">
        <v>44.496487119437937</v>
      </c>
      <c r="DA70" s="12">
        <v>0</v>
      </c>
      <c r="DB70" s="12">
        <v>0.23419203747072601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6">
        <v>100</v>
      </c>
      <c r="DV70" s="30" t="s">
        <v>301</v>
      </c>
      <c r="GR70" s="18">
        <v>91.777950026299621</v>
      </c>
      <c r="GS70" s="18">
        <v>109.88422754145063</v>
      </c>
      <c r="GT70" s="18">
        <v>84.911216360155592</v>
      </c>
      <c r="GU70" s="18">
        <v>119.47046543405591</v>
      </c>
      <c r="GV70" s="18">
        <v>86.73101377244349</v>
      </c>
      <c r="GW70" s="18">
        <v>118.26412827317063</v>
      </c>
      <c r="GX70" s="18">
        <v>80.243156165519963</v>
      </c>
      <c r="GY70" s="18">
        <v>67.043617835261756</v>
      </c>
      <c r="GZ70" s="18">
        <v>78.123970209511995</v>
      </c>
      <c r="HA70" s="18">
        <v>99.145710162033026</v>
      </c>
      <c r="HB70" s="18">
        <v>59.835526341728773</v>
      </c>
      <c r="HC70" s="18">
        <v>111.40802185174326</v>
      </c>
      <c r="HD70" s="18">
        <v>119.47046543405591</v>
      </c>
      <c r="HE70" s="18">
        <v>97.220921154431636</v>
      </c>
    </row>
    <row r="71" spans="1:213" ht="15" x14ac:dyDescent="0.25">
      <c r="A71" s="2" t="s">
        <v>231</v>
      </c>
      <c r="B71" s="2" t="s">
        <v>268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0.42553191489361702</v>
      </c>
      <c r="AA71" s="12">
        <v>49.361702127659576</v>
      </c>
      <c r="AB71" s="12">
        <v>0</v>
      </c>
      <c r="AC71" s="12">
        <v>0</v>
      </c>
      <c r="AD71" s="12">
        <v>0</v>
      </c>
      <c r="AE71" s="12">
        <v>49.361702127659576</v>
      </c>
      <c r="AF71" s="12">
        <v>0.42553191489361702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0.42553191489361702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0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2">
        <v>0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0</v>
      </c>
      <c r="DA71" s="12">
        <v>0</v>
      </c>
      <c r="DB71" s="12">
        <v>0</v>
      </c>
      <c r="DC71" s="12">
        <v>0</v>
      </c>
      <c r="DD71" s="12">
        <v>0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>
        <v>0</v>
      </c>
      <c r="DM71" s="12">
        <v>0</v>
      </c>
      <c r="DN71" s="12">
        <v>0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6">
        <v>100</v>
      </c>
      <c r="GR71" s="18"/>
      <c r="GS71" s="18">
        <v>112.24972160321823</v>
      </c>
      <c r="GT71" s="18">
        <v>84.182673708615397</v>
      </c>
      <c r="GU71" s="18">
        <v>118.95377253370319</v>
      </c>
      <c r="GV71" s="18">
        <v>86.01788557600004</v>
      </c>
      <c r="GW71" s="18">
        <v>118.07781579004381</v>
      </c>
      <c r="GX71" s="18">
        <v>89.696720843650724</v>
      </c>
      <c r="GY71" s="18">
        <v>93.886283057438519</v>
      </c>
      <c r="GZ71" s="18">
        <v>77.331511108129575</v>
      </c>
      <c r="HA71" s="18">
        <v>100.90530316937949</v>
      </c>
      <c r="HB71" s="18">
        <v>111.23325658382126</v>
      </c>
      <c r="HC71" s="18">
        <v>116.66137554139277</v>
      </c>
      <c r="HD71" s="18">
        <v>118.95377253370319</v>
      </c>
      <c r="HE71" s="18">
        <v>96.585275270541445</v>
      </c>
    </row>
    <row r="72" spans="1:213" ht="15" x14ac:dyDescent="0.25">
      <c r="A72" s="2" t="s">
        <v>232</v>
      </c>
      <c r="B72" s="2" t="s">
        <v>269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10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20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70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6">
        <v>100</v>
      </c>
      <c r="GR72" s="18">
        <v>112.24972160321823</v>
      </c>
      <c r="GS72" s="18"/>
      <c r="GT72" s="18">
        <v>106.70858706182555</v>
      </c>
      <c r="GU72" s="18">
        <v>135.83077707206124</v>
      </c>
      <c r="GV72" s="18">
        <v>108.162269941814</v>
      </c>
      <c r="GW72" s="18">
        <v>135.03333803513374</v>
      </c>
      <c r="GX72" s="18">
        <v>110.6239512621426</v>
      </c>
      <c r="GY72" s="18">
        <v>111.86155787437121</v>
      </c>
      <c r="GZ72" s="18">
        <v>101.39113674412947</v>
      </c>
      <c r="HA72" s="18">
        <v>117.77163748535881</v>
      </c>
      <c r="HB72" s="18">
        <v>123.48808832627343</v>
      </c>
      <c r="HC72" s="18">
        <v>133.68933953824754</v>
      </c>
      <c r="HD72" s="18">
        <v>135.83077707206124</v>
      </c>
      <c r="HE72" s="18">
        <v>116.74208923557202</v>
      </c>
    </row>
    <row r="73" spans="1:213" ht="15" x14ac:dyDescent="0.25">
      <c r="A73" s="2" t="s">
        <v>233</v>
      </c>
      <c r="B73" s="2" t="s">
        <v>270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v>0</v>
      </c>
      <c r="CS73" s="12">
        <v>0</v>
      </c>
      <c r="CT73" s="12">
        <v>0</v>
      </c>
      <c r="CU73" s="12">
        <v>0</v>
      </c>
      <c r="CV73" s="12">
        <v>0</v>
      </c>
      <c r="CW73" s="12">
        <v>0</v>
      </c>
      <c r="CX73" s="12">
        <v>0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v>0</v>
      </c>
      <c r="DG73" s="12">
        <v>0</v>
      </c>
      <c r="DH73" s="12">
        <v>0</v>
      </c>
      <c r="DI73" s="12">
        <v>0</v>
      </c>
      <c r="DJ73" s="12">
        <v>0</v>
      </c>
      <c r="DK73" s="12">
        <v>0</v>
      </c>
      <c r="DL73" s="12">
        <v>0</v>
      </c>
      <c r="DM73" s="12">
        <v>0</v>
      </c>
      <c r="DN73" s="12">
        <v>0</v>
      </c>
      <c r="DO73" s="12">
        <v>0</v>
      </c>
      <c r="DP73" s="12">
        <v>0</v>
      </c>
      <c r="DQ73" s="12">
        <v>100</v>
      </c>
      <c r="DR73" s="12">
        <v>0</v>
      </c>
      <c r="DS73" s="12">
        <v>0</v>
      </c>
      <c r="DT73" s="12">
        <v>0</v>
      </c>
      <c r="DU73" s="6">
        <v>100</v>
      </c>
      <c r="GR73" s="18">
        <v>84.182673708615397</v>
      </c>
      <c r="GS73" s="18">
        <v>106.70858706182555</v>
      </c>
      <c r="GT73" s="18"/>
      <c r="GU73" s="18">
        <v>113.73971405244171</v>
      </c>
      <c r="GV73" s="18">
        <v>75.202416416383159</v>
      </c>
      <c r="GW73" s="18">
        <v>112.8232827676926</v>
      </c>
      <c r="GX73" s="18">
        <v>82.657269993842718</v>
      </c>
      <c r="GY73" s="18">
        <v>87.185759726417885</v>
      </c>
      <c r="GZ73" s="18">
        <v>67.355211602787136</v>
      </c>
      <c r="HA73" s="18">
        <v>94.702707249769745</v>
      </c>
      <c r="HB73" s="18">
        <v>105.63881825812622</v>
      </c>
      <c r="HC73" s="18">
        <v>111.34001569939301</v>
      </c>
      <c r="HD73" s="18">
        <v>60.2859599851894</v>
      </c>
      <c r="HE73" s="18">
        <v>90.085725571909961</v>
      </c>
    </row>
    <row r="74" spans="1:213" ht="15" x14ac:dyDescent="0.25">
      <c r="A74" s="2" t="s">
        <v>234</v>
      </c>
      <c r="B74" s="2" t="s">
        <v>271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4.6153846153846159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10.76923076923077</v>
      </c>
      <c r="BI74" s="12">
        <v>0</v>
      </c>
      <c r="BJ74" s="12">
        <v>0</v>
      </c>
      <c r="BK74" s="12">
        <v>3.0769230769230771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72.307692307692307</v>
      </c>
      <c r="BT74" s="12">
        <v>1.5384615384615385</v>
      </c>
      <c r="BU74" s="12">
        <v>0</v>
      </c>
      <c r="BV74" s="12">
        <v>1.5384615384615385</v>
      </c>
      <c r="BW74" s="12">
        <v>1.5384615384615385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3.0769230769230771</v>
      </c>
      <c r="CF74" s="12">
        <v>0</v>
      </c>
      <c r="CG74" s="12">
        <v>1.5384615384615385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  <c r="CT74" s="12">
        <v>0</v>
      </c>
      <c r="CU74" s="12">
        <v>0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0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6">
        <v>100</v>
      </c>
      <c r="GR74" s="18">
        <v>118.95377253370319</v>
      </c>
      <c r="GS74" s="18">
        <v>135.83077707206124</v>
      </c>
      <c r="GT74" s="18">
        <v>113.73971405244171</v>
      </c>
      <c r="GU74" s="18"/>
      <c r="GV74" s="18">
        <v>115.10463343830189</v>
      </c>
      <c r="GW74" s="18">
        <v>140.68536022538919</v>
      </c>
      <c r="GX74" s="18">
        <v>117.87918276822165</v>
      </c>
      <c r="GY74" s="18">
        <v>121.09762238104209</v>
      </c>
      <c r="GZ74" s="18">
        <v>108.76655097164185</v>
      </c>
      <c r="HA74" s="18">
        <v>126.61706128205782</v>
      </c>
      <c r="HB74" s="18">
        <v>134.99199002252769</v>
      </c>
      <c r="HC74" s="18">
        <v>139.49866143877466</v>
      </c>
      <c r="HD74" s="18">
        <v>141.42135623730951</v>
      </c>
      <c r="HE74" s="18">
        <v>123.20192936430121</v>
      </c>
    </row>
    <row r="75" spans="1:213" ht="15" x14ac:dyDescent="0.25">
      <c r="A75" s="2" t="s">
        <v>235</v>
      </c>
      <c r="B75" s="2" t="s">
        <v>236</v>
      </c>
      <c r="C75" s="12">
        <v>0</v>
      </c>
      <c r="D75" s="12">
        <v>96.92307692307692</v>
      </c>
      <c r="E75" s="12">
        <v>0</v>
      </c>
      <c r="F75" s="12">
        <v>0</v>
      </c>
      <c r="G75" s="12">
        <v>0</v>
      </c>
      <c r="H75" s="12">
        <v>3.0769230769230771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6">
        <v>100</v>
      </c>
      <c r="GR75" s="18">
        <v>86.01788557600004</v>
      </c>
      <c r="GS75" s="18">
        <v>108.162269941814</v>
      </c>
      <c r="GT75" s="18">
        <v>75.202416416383159</v>
      </c>
      <c r="GU75" s="18">
        <v>115.10463343830189</v>
      </c>
      <c r="GV75" s="18"/>
      <c r="GW75" s="18">
        <v>114.19915595447</v>
      </c>
      <c r="GX75" s="18">
        <v>84.525607771075173</v>
      </c>
      <c r="GY75" s="18">
        <v>88.957536771329302</v>
      </c>
      <c r="GZ75" s="18">
        <v>66.486391011455666</v>
      </c>
      <c r="HA75" s="18">
        <v>96.327716416436871</v>
      </c>
      <c r="HB75" s="18">
        <v>107.10702128809324</v>
      </c>
      <c r="HC75" s="18">
        <v>112.7339930197441</v>
      </c>
      <c r="HD75" s="18">
        <v>112.40570070617656</v>
      </c>
      <c r="HE75" s="18">
        <v>91.803006693964562</v>
      </c>
    </row>
    <row r="76" spans="1:213" ht="15" x14ac:dyDescent="0.25">
      <c r="A76" s="2" t="s">
        <v>237</v>
      </c>
      <c r="B76" s="2" t="s">
        <v>272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43.243243243243242</v>
      </c>
      <c r="Y76" s="12">
        <v>0</v>
      </c>
      <c r="Z76" s="12">
        <v>48.648648648648653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2.7027027027027026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5.4054054054054053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6">
        <v>100</v>
      </c>
      <c r="GR76" s="18">
        <v>118.07781579004381</v>
      </c>
      <c r="GS76" s="18">
        <v>135.03333803513374</v>
      </c>
      <c r="GT76" s="18">
        <v>112.8232827676926</v>
      </c>
      <c r="GU76" s="18">
        <v>140.68536022538919</v>
      </c>
      <c r="GV76" s="18">
        <v>114.19915595447</v>
      </c>
      <c r="GW76" s="18"/>
      <c r="GX76" s="18">
        <v>47.65178787601198</v>
      </c>
      <c r="GY76" s="18">
        <v>119.99674253604367</v>
      </c>
      <c r="GZ76" s="18">
        <v>107.80785310919738</v>
      </c>
      <c r="HA76" s="18">
        <v>24.459423291081137</v>
      </c>
      <c r="HB76" s="18">
        <v>132.92168273391565</v>
      </c>
      <c r="HC76" s="18">
        <v>138.73990188337572</v>
      </c>
      <c r="HD76" s="18">
        <v>140.68536022538919</v>
      </c>
      <c r="HE76" s="18">
        <v>122.35638921132718</v>
      </c>
    </row>
    <row r="77" spans="1:213" ht="15" x14ac:dyDescent="0.25">
      <c r="A77" s="2" t="s">
        <v>238</v>
      </c>
      <c r="B77" s="2" t="s">
        <v>239</v>
      </c>
      <c r="C77" s="12">
        <v>0</v>
      </c>
      <c r="D77" s="12">
        <v>0</v>
      </c>
      <c r="E77" s="12">
        <v>0</v>
      </c>
      <c r="F77" s="12">
        <v>0</v>
      </c>
      <c r="G77" s="12">
        <v>30</v>
      </c>
      <c r="H77" s="12">
        <v>0</v>
      </c>
      <c r="I77" s="12">
        <v>15</v>
      </c>
      <c r="J77" s="12">
        <v>55.000000000000007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0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6">
        <v>100</v>
      </c>
      <c r="GR77" s="18">
        <v>89.696720843650724</v>
      </c>
      <c r="GS77" s="18">
        <v>110.6239512621426</v>
      </c>
      <c r="GT77" s="18">
        <v>82.657269993842718</v>
      </c>
      <c r="GU77" s="18">
        <v>117.87918276822165</v>
      </c>
      <c r="GV77" s="18">
        <v>84.525607771075173</v>
      </c>
      <c r="GW77" s="18">
        <v>47.65178787601198</v>
      </c>
      <c r="GX77" s="18"/>
      <c r="GY77" s="18">
        <v>92.389099100179735</v>
      </c>
      <c r="GZ77" s="18">
        <v>75.668119709495713</v>
      </c>
      <c r="HA77" s="18">
        <v>28.895414221261383</v>
      </c>
      <c r="HB77" s="18">
        <v>109.24402068471903</v>
      </c>
      <c r="HC77" s="18">
        <v>115.56547180414087</v>
      </c>
      <c r="HD77" s="18">
        <v>117.87918276822165</v>
      </c>
      <c r="HE77" s="18">
        <v>95.258685321549919</v>
      </c>
    </row>
    <row r="78" spans="1:213" ht="15" x14ac:dyDescent="0.25">
      <c r="A78" s="2" t="s">
        <v>240</v>
      </c>
      <c r="B78" s="2" t="s">
        <v>273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6.666666666666667</v>
      </c>
      <c r="AA78" s="12">
        <v>0</v>
      </c>
      <c r="AB78" s="12">
        <v>0</v>
      </c>
      <c r="AC78" s="12">
        <v>0</v>
      </c>
      <c r="AD78" s="12">
        <v>0</v>
      </c>
      <c r="AE78" s="12">
        <v>91.666666666666657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1.6666666666666667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6">
        <v>100</v>
      </c>
      <c r="GR78" s="18">
        <v>93.886283057438519</v>
      </c>
      <c r="GS78" s="18">
        <v>111.86155787437121</v>
      </c>
      <c r="GT78" s="18">
        <v>87.185759726417885</v>
      </c>
      <c r="GU78" s="18">
        <v>121.09762238104209</v>
      </c>
      <c r="GV78" s="18">
        <v>88.957536771329302</v>
      </c>
      <c r="GW78" s="18">
        <v>119.99674253604367</v>
      </c>
      <c r="GX78" s="18">
        <v>92.389099100179735</v>
      </c>
      <c r="GY78" s="18"/>
      <c r="GZ78" s="18">
        <v>80.590301876889825</v>
      </c>
      <c r="HA78" s="18">
        <v>103.3850744271038</v>
      </c>
      <c r="HB78" s="18">
        <v>66.857818763276327</v>
      </c>
      <c r="HC78" s="18">
        <v>117.78723692648653</v>
      </c>
      <c r="HD78" s="18">
        <v>121.09762238104209</v>
      </c>
      <c r="HE78" s="18">
        <v>99.208618301374372</v>
      </c>
    </row>
    <row r="79" spans="1:213" ht="15" x14ac:dyDescent="0.25">
      <c r="A79" s="2" t="s">
        <v>241</v>
      </c>
      <c r="B79" s="2" t="s">
        <v>274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4.6511627906976747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46.511627906976742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23.255813953488371</v>
      </c>
      <c r="BQ79" s="12">
        <v>0</v>
      </c>
      <c r="BR79" s="12">
        <v>0</v>
      </c>
      <c r="BS79" s="12">
        <v>0</v>
      </c>
      <c r="BT79" s="12">
        <v>11.627906976744185</v>
      </c>
      <c r="BU79" s="12">
        <v>0</v>
      </c>
      <c r="BV79" s="12">
        <v>2.3255813953488373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6.9767441860465116</v>
      </c>
      <c r="CD79" s="12">
        <v>0</v>
      </c>
      <c r="CE79" s="12">
        <v>4.6511627906976747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6">
        <v>100</v>
      </c>
      <c r="GR79" s="18">
        <v>77.331511108129575</v>
      </c>
      <c r="GS79" s="18">
        <v>101.39113674412947</v>
      </c>
      <c r="GT79" s="18">
        <v>67.355211602787136</v>
      </c>
      <c r="GU79" s="18">
        <v>108.76655097164185</v>
      </c>
      <c r="GV79" s="18">
        <v>66.486391011455666</v>
      </c>
      <c r="GW79" s="18">
        <v>107.80785310919738</v>
      </c>
      <c r="GX79" s="18">
        <v>75.668119709495713</v>
      </c>
      <c r="GY79" s="18">
        <v>80.590301876889825</v>
      </c>
      <c r="GZ79" s="18"/>
      <c r="HA79" s="18">
        <v>88.668161241626933</v>
      </c>
      <c r="HB79" s="18">
        <v>100.26464970521255</v>
      </c>
      <c r="HC79" s="18">
        <v>106.25459591696089</v>
      </c>
      <c r="HD79" s="18">
        <v>108.29159628873151</v>
      </c>
      <c r="HE79" s="18">
        <v>83.172204162607741</v>
      </c>
    </row>
    <row r="80" spans="1:213" ht="15" x14ac:dyDescent="0.25">
      <c r="A80" s="2" t="s">
        <v>242</v>
      </c>
      <c r="B80" s="2" t="s">
        <v>243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100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6">
        <v>100</v>
      </c>
      <c r="GR80" s="18">
        <v>100.90530316937949</v>
      </c>
      <c r="GS80" s="18">
        <v>117.77163748535881</v>
      </c>
      <c r="GT80" s="18">
        <v>94.702707249769745</v>
      </c>
      <c r="GU80" s="18">
        <v>126.61706128205782</v>
      </c>
      <c r="GV80" s="18">
        <v>96.327716416436871</v>
      </c>
      <c r="GW80" s="18">
        <v>24.459423291081137</v>
      </c>
      <c r="GX80" s="18">
        <v>28.895414221261383</v>
      </c>
      <c r="GY80" s="18">
        <v>103.3850744271038</v>
      </c>
      <c r="GZ80" s="18">
        <v>88.668161241626933</v>
      </c>
      <c r="HA80" s="18"/>
      <c r="HB80" s="18">
        <v>118.46914095310383</v>
      </c>
      <c r="HC80" s="18">
        <v>124.46588589213617</v>
      </c>
      <c r="HD80" s="18">
        <v>126.61706128205782</v>
      </c>
      <c r="HE80" s="18">
        <v>105.88010014535617</v>
      </c>
    </row>
    <row r="81" spans="1:213" ht="15" x14ac:dyDescent="0.25">
      <c r="A81" s="2" t="s">
        <v>244</v>
      </c>
      <c r="B81" s="2" t="s">
        <v>275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11.842105263157894</v>
      </c>
      <c r="AL81" s="12">
        <v>0</v>
      </c>
      <c r="AM81" s="12">
        <v>3.5087719298245612</v>
      </c>
      <c r="AN81" s="12">
        <v>0.43859649122807015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0.43859649122807015</v>
      </c>
      <c r="BF81" s="12">
        <v>0</v>
      </c>
      <c r="BG81" s="12">
        <v>0.43859649122807015</v>
      </c>
      <c r="BH81" s="12">
        <v>3.070175438596491</v>
      </c>
      <c r="BI81" s="12">
        <v>2.6315789473684208</v>
      </c>
      <c r="BJ81" s="12">
        <v>0.8771929824561403</v>
      </c>
      <c r="BK81" s="12">
        <v>0</v>
      </c>
      <c r="BL81" s="12">
        <v>0.43859649122807015</v>
      </c>
      <c r="BM81" s="12">
        <v>0</v>
      </c>
      <c r="BN81" s="12">
        <v>0</v>
      </c>
      <c r="BO81" s="12">
        <v>0</v>
      </c>
      <c r="BP81" s="12">
        <v>0</v>
      </c>
      <c r="BQ81" s="12">
        <v>0.43859649122807015</v>
      </c>
      <c r="BR81" s="12">
        <v>0.8771929824561403</v>
      </c>
      <c r="BS81" s="12">
        <v>54.824561403508774</v>
      </c>
      <c r="BT81" s="12">
        <v>1.3157894736842104</v>
      </c>
      <c r="BU81" s="12">
        <v>0</v>
      </c>
      <c r="BV81" s="12">
        <v>5.2631578947368416</v>
      </c>
      <c r="BW81" s="12">
        <v>0</v>
      </c>
      <c r="BX81" s="12">
        <v>0.43859649122807015</v>
      </c>
      <c r="BY81" s="12">
        <v>3.5087719298245612</v>
      </c>
      <c r="BZ81" s="12">
        <v>1.7543859649122806</v>
      </c>
      <c r="CA81" s="12">
        <v>0</v>
      </c>
      <c r="CB81" s="12">
        <v>0</v>
      </c>
      <c r="CC81" s="12">
        <v>4.8245614035087714</v>
      </c>
      <c r="CD81" s="12">
        <v>0.43859649122807015</v>
      </c>
      <c r="CE81" s="12">
        <v>1.3157894736842104</v>
      </c>
      <c r="CF81" s="12">
        <v>0</v>
      </c>
      <c r="CG81" s="12">
        <v>1.3157894736842104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2">
        <v>0</v>
      </c>
      <c r="CR81" s="12">
        <v>0</v>
      </c>
      <c r="CS81" s="12">
        <v>0</v>
      </c>
      <c r="CT81" s="12">
        <v>0</v>
      </c>
      <c r="CU81" s="12">
        <v>0</v>
      </c>
      <c r="CV81" s="12">
        <v>0</v>
      </c>
      <c r="CW81" s="12">
        <v>0</v>
      </c>
      <c r="CX81" s="12">
        <v>0</v>
      </c>
      <c r="CY81" s="12">
        <v>0</v>
      </c>
      <c r="CZ81" s="12">
        <v>0</v>
      </c>
      <c r="DA81" s="12">
        <v>0</v>
      </c>
      <c r="DB81" s="12">
        <v>0</v>
      </c>
      <c r="DC81" s="12">
        <v>0</v>
      </c>
      <c r="DD81" s="12">
        <v>0</v>
      </c>
      <c r="DE81" s="12">
        <v>0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2">
        <v>0</v>
      </c>
      <c r="DL81" s="12">
        <v>0</v>
      </c>
      <c r="DM81" s="12">
        <v>0</v>
      </c>
      <c r="DN81" s="12">
        <v>0</v>
      </c>
      <c r="DO81" s="12">
        <v>0</v>
      </c>
      <c r="DP81" s="12">
        <v>0</v>
      </c>
      <c r="DQ81" s="12">
        <v>0</v>
      </c>
      <c r="DR81" s="12">
        <v>0</v>
      </c>
      <c r="DS81" s="12">
        <v>0</v>
      </c>
      <c r="DT81" s="12">
        <v>0</v>
      </c>
      <c r="DU81" s="6">
        <v>100</v>
      </c>
      <c r="GR81" s="18">
        <v>111.23325658382126</v>
      </c>
      <c r="GS81" s="18">
        <v>123.48808832627343</v>
      </c>
      <c r="GT81" s="18">
        <v>105.63881825812622</v>
      </c>
      <c r="GU81" s="18">
        <v>134.99199002252769</v>
      </c>
      <c r="GV81" s="18">
        <v>107.10702128809324</v>
      </c>
      <c r="GW81" s="18">
        <v>132.92168273391565</v>
      </c>
      <c r="GX81" s="18">
        <v>109.24402068471903</v>
      </c>
      <c r="GY81" s="18">
        <v>66.857818763276327</v>
      </c>
      <c r="GZ81" s="18">
        <v>100.26464970521255</v>
      </c>
      <c r="HA81" s="18">
        <v>118.46914095310383</v>
      </c>
      <c r="HB81" s="18"/>
      <c r="HC81" s="18">
        <v>131.07038544078478</v>
      </c>
      <c r="HD81" s="18">
        <v>134.99199002252769</v>
      </c>
      <c r="HE81" s="18">
        <v>115.76507577559165</v>
      </c>
    </row>
    <row r="82" spans="1:213" ht="15" x14ac:dyDescent="0.25">
      <c r="A82" s="2" t="s">
        <v>245</v>
      </c>
      <c r="B82" s="2" t="s">
        <v>276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0.20920502092050208</v>
      </c>
      <c r="Y82" s="12">
        <v>0</v>
      </c>
      <c r="Z82" s="12">
        <v>0.62761506276150625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98.953974895397494</v>
      </c>
      <c r="AG82" s="12">
        <v>0.20920502092050208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6">
        <v>100</v>
      </c>
      <c r="GR82" s="18">
        <v>116.66137554139277</v>
      </c>
      <c r="GS82" s="18">
        <v>133.68933953824754</v>
      </c>
      <c r="GT82" s="18">
        <v>111.34001569939301</v>
      </c>
      <c r="GU82" s="18">
        <v>139.49866143877466</v>
      </c>
      <c r="GV82" s="18">
        <v>112.7339930197441</v>
      </c>
      <c r="GW82" s="18">
        <v>138.73990188337572</v>
      </c>
      <c r="GX82" s="18">
        <v>115.56547180414087</v>
      </c>
      <c r="GY82" s="18">
        <v>117.78723692648653</v>
      </c>
      <c r="GZ82" s="18">
        <v>106.25459591696089</v>
      </c>
      <c r="HA82" s="18">
        <v>124.46588589213617</v>
      </c>
      <c r="HB82" s="18">
        <v>131.07038544078478</v>
      </c>
      <c r="HC82" s="18"/>
      <c r="HD82" s="18">
        <v>139.49866143877466</v>
      </c>
      <c r="HE82" s="18">
        <v>120.9900489391427</v>
      </c>
    </row>
    <row r="83" spans="1:213" ht="15" x14ac:dyDescent="0.25">
      <c r="A83" s="2" t="s">
        <v>246</v>
      </c>
      <c r="B83" s="2" t="s">
        <v>247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20</v>
      </c>
      <c r="Y83" s="12">
        <v>0</v>
      </c>
      <c r="Z83" s="12">
        <v>0</v>
      </c>
      <c r="AA83" s="12">
        <v>0</v>
      </c>
      <c r="AB83" s="12">
        <v>0</v>
      </c>
      <c r="AC83" s="12">
        <v>0.58823529411764708</v>
      </c>
      <c r="AD83" s="12">
        <v>0</v>
      </c>
      <c r="AE83" s="12">
        <v>0.58823529411764708</v>
      </c>
      <c r="AF83" s="12">
        <v>57.647058823529406</v>
      </c>
      <c r="AG83" s="12">
        <v>0</v>
      </c>
      <c r="AH83" s="12">
        <v>0</v>
      </c>
      <c r="AI83" s="12">
        <v>4.7058823529411766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0</v>
      </c>
      <c r="CS83" s="12">
        <v>0</v>
      </c>
      <c r="CT83" s="12">
        <v>0</v>
      </c>
      <c r="CU83" s="12">
        <v>0</v>
      </c>
      <c r="CV83" s="12">
        <v>0</v>
      </c>
      <c r="CW83" s="12">
        <v>0</v>
      </c>
      <c r="CX83" s="12">
        <v>0</v>
      </c>
      <c r="CY83" s="12">
        <v>0</v>
      </c>
      <c r="CZ83" s="12">
        <v>0</v>
      </c>
      <c r="DA83" s="12">
        <v>0</v>
      </c>
      <c r="DB83" s="12">
        <v>0</v>
      </c>
      <c r="DC83" s="12">
        <v>11.76470588235294</v>
      </c>
      <c r="DD83" s="12">
        <v>0</v>
      </c>
      <c r="DE83" s="12">
        <v>0</v>
      </c>
      <c r="DF83" s="12">
        <v>0</v>
      </c>
      <c r="DG83" s="12">
        <v>2.3529411764705883</v>
      </c>
      <c r="DH83" s="12">
        <v>2.3529411764705883</v>
      </c>
      <c r="DI83" s="12">
        <v>0</v>
      </c>
      <c r="DJ83" s="12">
        <v>0</v>
      </c>
      <c r="DK83" s="12">
        <v>0</v>
      </c>
      <c r="DL83" s="12">
        <v>0</v>
      </c>
      <c r="DM83" s="12">
        <v>0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v>0</v>
      </c>
      <c r="DT83" s="12">
        <v>0</v>
      </c>
      <c r="DU83" s="6">
        <v>100</v>
      </c>
      <c r="GR83" s="18">
        <v>118.95377253370319</v>
      </c>
      <c r="GS83" s="18">
        <v>135.83077707206124</v>
      </c>
      <c r="GT83" s="18">
        <v>60.2859599851894</v>
      </c>
      <c r="GU83" s="18">
        <v>141.42135623730951</v>
      </c>
      <c r="GV83" s="18">
        <v>112.40570070617656</v>
      </c>
      <c r="GW83" s="18">
        <v>140.68536022538919</v>
      </c>
      <c r="GX83" s="18">
        <v>117.87918276822165</v>
      </c>
      <c r="GY83" s="18">
        <v>121.09762238104209</v>
      </c>
      <c r="GZ83" s="18">
        <v>108.29159628873151</v>
      </c>
      <c r="HA83" s="18">
        <v>126.61706128205782</v>
      </c>
      <c r="HB83" s="18">
        <v>134.99199002252769</v>
      </c>
      <c r="HC83" s="18">
        <v>139.49866143877466</v>
      </c>
      <c r="HD83" s="18"/>
      <c r="HE83" s="18">
        <v>123.20192936430122</v>
      </c>
    </row>
    <row r="84" spans="1:213" ht="15.75" thickBot="1" x14ac:dyDescent="0.3">
      <c r="A84" s="2" t="s">
        <v>248</v>
      </c>
      <c r="B84" s="2" t="s">
        <v>277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0.3048780487804878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0.6097560975609756</v>
      </c>
      <c r="Y84" s="12">
        <v>51.219512195121951</v>
      </c>
      <c r="Z84" s="12">
        <v>45.121951219512198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2.1341463414634148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0.3048780487804878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  <c r="CT84" s="12">
        <v>0</v>
      </c>
      <c r="CU84" s="12">
        <v>0</v>
      </c>
      <c r="CV84" s="12">
        <v>0</v>
      </c>
      <c r="CW84" s="12">
        <v>0</v>
      </c>
      <c r="CX84" s="12">
        <v>0</v>
      </c>
      <c r="CY84" s="12">
        <v>0.3048780487804878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6">
        <v>100</v>
      </c>
      <c r="GR84" s="19">
        <v>96.585275270541445</v>
      </c>
      <c r="GS84" s="19">
        <v>116.74208923557202</v>
      </c>
      <c r="GT84" s="19">
        <v>90.085725571909961</v>
      </c>
      <c r="GU84" s="19">
        <v>123.20192936430121</v>
      </c>
      <c r="GV84" s="19">
        <v>91.803006693964562</v>
      </c>
      <c r="GW84" s="19">
        <v>122.35638921132718</v>
      </c>
      <c r="GX84" s="19">
        <v>95.258685321549919</v>
      </c>
      <c r="GY84" s="19">
        <v>99.208618301374372</v>
      </c>
      <c r="GZ84" s="19">
        <v>83.172204162607741</v>
      </c>
      <c r="HA84" s="19">
        <v>105.88010014535617</v>
      </c>
      <c r="HB84" s="19">
        <v>115.76507577559165</v>
      </c>
      <c r="HC84" s="19">
        <v>120.9900489391427</v>
      </c>
      <c r="HD84" s="19">
        <v>123.20192936430122</v>
      </c>
      <c r="HE84" s="19"/>
    </row>
    <row r="85" spans="1:213" x14ac:dyDescent="0.2">
      <c r="A85" s="2" t="s">
        <v>249</v>
      </c>
      <c r="B85" s="2" t="s">
        <v>278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4.1237113402061851</v>
      </c>
      <c r="AK85" s="12">
        <v>19.587628865979383</v>
      </c>
      <c r="AL85" s="12">
        <v>0</v>
      </c>
      <c r="AM85" s="12">
        <v>0</v>
      </c>
      <c r="AN85" s="12">
        <v>0</v>
      </c>
      <c r="AO85" s="12">
        <v>0.51546391752577314</v>
      </c>
      <c r="AP85" s="12">
        <v>0</v>
      </c>
      <c r="AQ85" s="12">
        <v>0</v>
      </c>
      <c r="AR85" s="12">
        <v>0</v>
      </c>
      <c r="AS85" s="12">
        <v>0.51546391752577314</v>
      </c>
      <c r="AT85" s="12">
        <v>0</v>
      </c>
      <c r="AU85" s="12">
        <v>1.0309278350515463</v>
      </c>
      <c r="AV85" s="12">
        <v>0</v>
      </c>
      <c r="AW85" s="12">
        <v>0</v>
      </c>
      <c r="AX85" s="12">
        <v>0</v>
      </c>
      <c r="AY85" s="12">
        <v>0</v>
      </c>
      <c r="AZ85" s="12">
        <v>23.195876288659793</v>
      </c>
      <c r="BA85" s="12">
        <v>7.216494845360824</v>
      </c>
      <c r="BB85" s="12">
        <v>13.917525773195877</v>
      </c>
      <c r="BC85" s="12">
        <v>0</v>
      </c>
      <c r="BD85" s="12">
        <v>0</v>
      </c>
      <c r="BE85" s="12">
        <v>25.257731958762886</v>
      </c>
      <c r="BF85" s="12">
        <v>0</v>
      </c>
      <c r="BG85" s="12">
        <v>0</v>
      </c>
      <c r="BH85" s="12">
        <v>0.51546391752577314</v>
      </c>
      <c r="BI85" s="12">
        <v>0</v>
      </c>
      <c r="BJ85" s="12">
        <v>0</v>
      </c>
      <c r="BK85" s="12">
        <v>1.0309278350515463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1.5463917525773196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12">
        <v>0</v>
      </c>
      <c r="CR85" s="12">
        <v>0</v>
      </c>
      <c r="CS85" s="12">
        <v>0</v>
      </c>
      <c r="CT85" s="12">
        <v>0</v>
      </c>
      <c r="CU85" s="12">
        <v>0</v>
      </c>
      <c r="CV85" s="12">
        <v>1.5463917525773196</v>
      </c>
      <c r="CW85" s="12">
        <v>0</v>
      </c>
      <c r="CX85" s="12">
        <v>0</v>
      </c>
      <c r="CY85" s="12">
        <v>0</v>
      </c>
      <c r="CZ85" s="12">
        <v>0</v>
      </c>
      <c r="DA85" s="12">
        <v>0</v>
      </c>
      <c r="DB85" s="12">
        <v>0</v>
      </c>
      <c r="DC85" s="12">
        <v>0</v>
      </c>
      <c r="DD85" s="12">
        <v>0</v>
      </c>
      <c r="DE85" s="12">
        <v>0</v>
      </c>
      <c r="DF85" s="12">
        <v>0</v>
      </c>
      <c r="DG85" s="12">
        <v>0</v>
      </c>
      <c r="DH85" s="12">
        <v>0</v>
      </c>
      <c r="DI85" s="12">
        <v>0</v>
      </c>
      <c r="DJ85" s="12">
        <v>0</v>
      </c>
      <c r="DK85" s="12">
        <v>0</v>
      </c>
      <c r="DL85" s="12">
        <v>0</v>
      </c>
      <c r="DM85" s="12">
        <v>0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6">
        <v>100</v>
      </c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</row>
    <row r="86" spans="1:213" x14ac:dyDescent="0.2">
      <c r="A86" s="2" t="s">
        <v>250</v>
      </c>
      <c r="B86" s="2" t="s">
        <v>279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5.4945054945054945</v>
      </c>
      <c r="Y86" s="12">
        <v>0</v>
      </c>
      <c r="Z86" s="12">
        <v>0</v>
      </c>
      <c r="AA86" s="12">
        <v>7.6923076923076925</v>
      </c>
      <c r="AB86" s="12">
        <v>0</v>
      </c>
      <c r="AC86" s="12">
        <v>0</v>
      </c>
      <c r="AD86" s="12">
        <v>0</v>
      </c>
      <c r="AE86" s="12">
        <v>3.296703296703297</v>
      </c>
      <c r="AF86" s="12">
        <v>76.923076923076934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2.197802197802198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2.197802197802198</v>
      </c>
      <c r="CX86" s="12">
        <v>2.197802197802198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6">
        <v>100</v>
      </c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</row>
    <row r="87" spans="1:213" x14ac:dyDescent="0.2">
      <c r="A87" s="2" t="s">
        <v>251</v>
      </c>
      <c r="B87" s="2" t="s">
        <v>280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1.1764705882352942</v>
      </c>
      <c r="Y87" s="12">
        <v>2.3529411764705883</v>
      </c>
      <c r="Z87" s="12">
        <v>90.588235294117652</v>
      </c>
      <c r="AA87" s="12">
        <v>1.1764705882352942</v>
      </c>
      <c r="AB87" s="12">
        <v>0</v>
      </c>
      <c r="AC87" s="12">
        <v>0</v>
      </c>
      <c r="AD87" s="12">
        <v>0</v>
      </c>
      <c r="AE87" s="12">
        <v>1.1764705882352942</v>
      </c>
      <c r="AF87" s="12">
        <v>1.1764705882352942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2.3529411764705883</v>
      </c>
      <c r="DS87" s="12">
        <v>0</v>
      </c>
      <c r="DT87" s="12">
        <v>0</v>
      </c>
      <c r="DU87" s="6">
        <v>100</v>
      </c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</row>
    <row r="88" spans="1:213" x14ac:dyDescent="0.2">
      <c r="A88" s="2" t="s">
        <v>252</v>
      </c>
      <c r="B88" s="2" t="s">
        <v>281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2.7777777777777777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97.222222222222214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6">
        <v>100</v>
      </c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</row>
    <row r="89" spans="1:213" x14ac:dyDescent="0.2">
      <c r="A89" s="2" t="s">
        <v>253</v>
      </c>
      <c r="B89" s="2" t="s">
        <v>282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100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v>0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6">
        <v>100</v>
      </c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</row>
    <row r="90" spans="1:213" x14ac:dyDescent="0.2">
      <c r="A90" s="2" t="s">
        <v>254</v>
      </c>
      <c r="B90" s="2" t="s">
        <v>283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70.491803278688522</v>
      </c>
      <c r="U90" s="12">
        <v>1.639344262295082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1.639344262295082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1.639344262295082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4.918032786885246</v>
      </c>
      <c r="CW90" s="12">
        <v>0</v>
      </c>
      <c r="CX90" s="12">
        <v>0</v>
      </c>
      <c r="CY90" s="12">
        <v>1.639344262295082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6.557377049180328</v>
      </c>
      <c r="DN90" s="12">
        <v>11.475409836065573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6">
        <v>100</v>
      </c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</row>
    <row r="91" spans="1:213" x14ac:dyDescent="0.2">
      <c r="A91" s="4"/>
      <c r="B91" s="20" t="s">
        <v>287</v>
      </c>
      <c r="C91" s="13">
        <v>3.666361136571952E-3</v>
      </c>
      <c r="D91" s="13">
        <v>0.23831347387717688</v>
      </c>
      <c r="E91" s="13">
        <v>1.0999083409715857E-2</v>
      </c>
      <c r="F91" s="13">
        <v>7.332722273143904E-3</v>
      </c>
      <c r="G91" s="13">
        <v>0.19431714023831348</v>
      </c>
      <c r="H91" s="13">
        <v>0.10265811182401466</v>
      </c>
      <c r="I91" s="13">
        <v>2.1998166819431713E-2</v>
      </c>
      <c r="J91" s="13">
        <v>0.230980751604033</v>
      </c>
      <c r="K91" s="13">
        <v>1.2392300641613199</v>
      </c>
      <c r="L91" s="13">
        <v>1.0999083409715857E-2</v>
      </c>
      <c r="M91" s="13">
        <v>1.0999083409715857E-2</v>
      </c>
      <c r="N91" s="13">
        <v>0.47662694775435377</v>
      </c>
      <c r="O91" s="13">
        <v>0.24564619615032082</v>
      </c>
      <c r="P91" s="13">
        <v>0.16498625114573787</v>
      </c>
      <c r="Q91" s="13">
        <v>1.2098991750687442</v>
      </c>
      <c r="R91" s="13">
        <v>8.7992667277726852E-2</v>
      </c>
      <c r="S91" s="13">
        <v>0.25664527956003669</v>
      </c>
      <c r="T91" s="13">
        <v>1.5875343721356554</v>
      </c>
      <c r="U91" s="13">
        <v>0.20531622364802932</v>
      </c>
      <c r="V91" s="13">
        <v>0.54995417048579287</v>
      </c>
      <c r="W91" s="13">
        <v>0.23831347387717688</v>
      </c>
      <c r="X91" s="13">
        <v>0.71127406049495867</v>
      </c>
      <c r="Y91" s="13">
        <v>0.74060494958753442</v>
      </c>
      <c r="Z91" s="13">
        <v>1.378551787351054</v>
      </c>
      <c r="AA91" s="13">
        <v>3.9413382218148487</v>
      </c>
      <c r="AB91" s="13">
        <v>6.2328139321723194E-2</v>
      </c>
      <c r="AC91" s="13">
        <v>0.64161319890009172</v>
      </c>
      <c r="AD91" s="13">
        <v>1.0302474793767187</v>
      </c>
      <c r="AE91" s="13">
        <v>1.5142071494042164</v>
      </c>
      <c r="AF91" s="13">
        <v>6.5114573785517864</v>
      </c>
      <c r="AG91" s="13">
        <v>8.0659945004582956E-2</v>
      </c>
      <c r="AH91" s="13">
        <v>1.2795600366636113</v>
      </c>
      <c r="AI91" s="13">
        <v>0.95692025664527947</v>
      </c>
      <c r="AJ91" s="13">
        <v>0.60861594867094404</v>
      </c>
      <c r="AK91" s="13">
        <v>2.2144821264894592</v>
      </c>
      <c r="AL91" s="13">
        <v>1.2502291475710356</v>
      </c>
      <c r="AM91" s="13">
        <v>3.0027497708524287</v>
      </c>
      <c r="AN91" s="13">
        <v>1.3345554537121906</v>
      </c>
      <c r="AO91" s="13">
        <v>0.29697525206232817</v>
      </c>
      <c r="AP91" s="13">
        <v>1.8331805682859761E-2</v>
      </c>
      <c r="AQ91" s="13">
        <v>2.7021081576535289</v>
      </c>
      <c r="AR91" s="13">
        <v>5.8661778185151232E-2</v>
      </c>
      <c r="AS91" s="13">
        <v>0.15032080659945005</v>
      </c>
      <c r="AT91" s="13">
        <v>0.86526122823098084</v>
      </c>
      <c r="AU91" s="13">
        <v>3.6663611365719523E-2</v>
      </c>
      <c r="AV91" s="13">
        <v>0.72227314390467467</v>
      </c>
      <c r="AW91" s="13">
        <v>2.1998166819431713E-2</v>
      </c>
      <c r="AX91" s="13">
        <v>0.24564619615032082</v>
      </c>
      <c r="AY91" s="13">
        <v>0.59761686526122826</v>
      </c>
      <c r="AZ91" s="13">
        <v>0.60494958753437211</v>
      </c>
      <c r="BA91" s="13">
        <v>0.60128322639780019</v>
      </c>
      <c r="BB91" s="13">
        <v>0.35563703024747934</v>
      </c>
      <c r="BC91" s="13">
        <v>3.2997250229147568E-2</v>
      </c>
      <c r="BD91" s="13">
        <v>0.45829514207149402</v>
      </c>
      <c r="BE91" s="13">
        <v>1.2612282309807514</v>
      </c>
      <c r="BF91" s="13">
        <v>0.21631530705774521</v>
      </c>
      <c r="BG91" s="13">
        <v>0.17231897341888175</v>
      </c>
      <c r="BH91" s="13">
        <v>2.5737855178735107</v>
      </c>
      <c r="BI91" s="13">
        <v>0.24931255728689278</v>
      </c>
      <c r="BJ91" s="13">
        <v>0.69660861594867096</v>
      </c>
      <c r="BK91" s="13">
        <v>0.94225481209899176</v>
      </c>
      <c r="BL91" s="13">
        <v>1.1365719523373052</v>
      </c>
      <c r="BM91" s="13">
        <v>0.1759853345554537</v>
      </c>
      <c r="BN91" s="13">
        <v>0.76993583868010995</v>
      </c>
      <c r="BO91" s="13">
        <v>0.31530705774518786</v>
      </c>
      <c r="BP91" s="13">
        <v>0.60128322639780019</v>
      </c>
      <c r="BQ91" s="13">
        <v>0.13932172318973418</v>
      </c>
      <c r="BR91" s="13">
        <v>5.8661778185151232E-2</v>
      </c>
      <c r="BS91" s="13">
        <v>3.4647112740604946</v>
      </c>
      <c r="BT91" s="13">
        <v>0.8982584784601283</v>
      </c>
      <c r="BU91" s="13">
        <v>9.5325389550870762E-2</v>
      </c>
      <c r="BV91" s="13">
        <v>0.19431714023831348</v>
      </c>
      <c r="BW91" s="13">
        <v>1.1769019248395967</v>
      </c>
      <c r="BX91" s="13">
        <v>4.3996333638863426E-2</v>
      </c>
      <c r="BY91" s="13">
        <v>0.16131989000916591</v>
      </c>
      <c r="BZ91" s="13">
        <v>0.20164986251145736</v>
      </c>
      <c r="CA91" s="13">
        <v>1.1732355637030247</v>
      </c>
      <c r="CB91" s="13">
        <v>2.5664527956003665E-2</v>
      </c>
      <c r="CC91" s="13">
        <v>0.2089825847846013</v>
      </c>
      <c r="CD91" s="13">
        <v>2.1998166819431713E-2</v>
      </c>
      <c r="CE91" s="13">
        <v>0.69294225481209892</v>
      </c>
      <c r="CF91" s="13">
        <v>0.10999083409715857</v>
      </c>
      <c r="CG91" s="13">
        <v>0.34830430797433548</v>
      </c>
      <c r="CH91" s="13">
        <v>1.4665444546287808E-2</v>
      </c>
      <c r="CI91" s="13">
        <v>7.332722273143904E-3</v>
      </c>
      <c r="CJ91" s="13">
        <v>1.4665444546287808E-2</v>
      </c>
      <c r="CK91" s="13">
        <v>0.35197066911090741</v>
      </c>
      <c r="CL91" s="13">
        <v>6.9660861594867091E-2</v>
      </c>
      <c r="CM91" s="13">
        <v>9.8991750687442703E-2</v>
      </c>
      <c r="CN91" s="13">
        <v>0.13565536205316223</v>
      </c>
      <c r="CO91" s="13">
        <v>7.332722273143904E-3</v>
      </c>
      <c r="CP91" s="13">
        <v>1.0999083409715857E-2</v>
      </c>
      <c r="CQ91" s="13">
        <v>7.332722273143904E-3</v>
      </c>
      <c r="CR91" s="13">
        <v>0.70760769935838674</v>
      </c>
      <c r="CS91" s="13">
        <v>0.2089825847846013</v>
      </c>
      <c r="CT91" s="13">
        <v>1.6461961503208067</v>
      </c>
      <c r="CU91" s="13">
        <v>8.4326306141154911E-2</v>
      </c>
      <c r="CV91" s="13">
        <v>1.6278643446379466</v>
      </c>
      <c r="CW91" s="13">
        <v>7.813015582034831</v>
      </c>
      <c r="CX91" s="13">
        <v>2.1998166819431715</v>
      </c>
      <c r="CY91" s="13">
        <v>2.3281393217231896</v>
      </c>
      <c r="CZ91" s="13">
        <v>1.5875343721356554</v>
      </c>
      <c r="DA91" s="13">
        <v>1.7488542621448211</v>
      </c>
      <c r="DB91" s="13">
        <v>0.40329972502291472</v>
      </c>
      <c r="DC91" s="13">
        <v>5.3088909257561872</v>
      </c>
      <c r="DD91" s="13">
        <v>0.44729605866177818</v>
      </c>
      <c r="DE91" s="13">
        <v>0.43996333638863427</v>
      </c>
      <c r="DF91" s="13">
        <v>0.59761686526122826</v>
      </c>
      <c r="DG91" s="13">
        <v>0.30064161319890009</v>
      </c>
      <c r="DH91" s="13">
        <v>0.95692025664527947</v>
      </c>
      <c r="DI91" s="13">
        <v>0.41429880843263056</v>
      </c>
      <c r="DJ91" s="13">
        <v>3.5527039413382222</v>
      </c>
      <c r="DK91" s="13">
        <v>0.6526122823098075</v>
      </c>
      <c r="DL91" s="13">
        <v>2.7827681026581121</v>
      </c>
      <c r="DM91" s="13">
        <v>1.0962419798350136</v>
      </c>
      <c r="DN91" s="13">
        <v>1.0852428964252978</v>
      </c>
      <c r="DO91" s="13">
        <v>0.20531622364802932</v>
      </c>
      <c r="DP91" s="13">
        <v>0.24564619615032082</v>
      </c>
      <c r="DQ91" s="13">
        <v>0.18331805682859761</v>
      </c>
      <c r="DR91" s="13">
        <v>7.332722273143904E-3</v>
      </c>
      <c r="DS91" s="13">
        <v>1.8331805682859761E-2</v>
      </c>
      <c r="DT91" s="13">
        <v>0.38130155820348305</v>
      </c>
      <c r="DU91" s="7">
        <v>100</v>
      </c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</row>
    <row r="92" spans="1:213" x14ac:dyDescent="0.2"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</row>
    <row r="93" spans="1:213" x14ac:dyDescent="0.2"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</row>
    <row r="94" spans="1:213" x14ac:dyDescent="0.2"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</row>
    <row r="95" spans="1:213" x14ac:dyDescent="0.2"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</row>
    <row r="96" spans="1:213" x14ac:dyDescent="0.2"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</row>
    <row r="97" spans="200:213" x14ac:dyDescent="0.2"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</row>
    <row r="98" spans="200:213" x14ac:dyDescent="0.2"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</row>
    <row r="99" spans="200:213" x14ac:dyDescent="0.2"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</row>
    <row r="100" spans="200:213" x14ac:dyDescent="0.2"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</row>
    <row r="101" spans="200:213" x14ac:dyDescent="0.2"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</row>
    <row r="102" spans="200:213" x14ac:dyDescent="0.2"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</row>
    <row r="103" spans="200:213" x14ac:dyDescent="0.2"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</row>
    <row r="104" spans="200:213" x14ac:dyDescent="0.2"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</row>
    <row r="105" spans="200:213" x14ac:dyDescent="0.2"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</row>
    <row r="106" spans="200:213" x14ac:dyDescent="0.2"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</row>
    <row r="107" spans="200:213" x14ac:dyDescent="0.2"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</row>
    <row r="108" spans="200:213" x14ac:dyDescent="0.2"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</row>
    <row r="109" spans="200:213" x14ac:dyDescent="0.2"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</row>
    <row r="110" spans="200:213" x14ac:dyDescent="0.2"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</row>
    <row r="111" spans="200:213" x14ac:dyDescent="0.2"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</row>
    <row r="112" spans="200:213" x14ac:dyDescent="0.2"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</row>
    <row r="113" spans="200:213" x14ac:dyDescent="0.2"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</row>
    <row r="114" spans="200:213" x14ac:dyDescent="0.2"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</row>
    <row r="115" spans="200:213" x14ac:dyDescent="0.2"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</row>
    <row r="116" spans="200:213" x14ac:dyDescent="0.2"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</row>
    <row r="117" spans="200:213" x14ac:dyDescent="0.2"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</row>
    <row r="118" spans="200:213" x14ac:dyDescent="0.2"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</row>
    <row r="119" spans="200:213" x14ac:dyDescent="0.2"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</row>
    <row r="120" spans="200:213" x14ac:dyDescent="0.2"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</row>
    <row r="121" spans="200:213" x14ac:dyDescent="0.2"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</row>
    <row r="122" spans="200:213" x14ac:dyDescent="0.2"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</row>
    <row r="123" spans="200:213" x14ac:dyDescent="0.2"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</row>
    <row r="124" spans="200:213" x14ac:dyDescent="0.2"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</row>
    <row r="125" spans="200:213" x14ac:dyDescent="0.2"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</row>
    <row r="126" spans="200:213" x14ac:dyDescent="0.2"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</row>
    <row r="127" spans="200:213" x14ac:dyDescent="0.2"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</row>
    <row r="128" spans="200:213" x14ac:dyDescent="0.2"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</row>
    <row r="129" spans="200:213" x14ac:dyDescent="0.2"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</row>
    <row r="130" spans="200:213" x14ac:dyDescent="0.2"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</row>
    <row r="131" spans="200:213" x14ac:dyDescent="0.2"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</row>
    <row r="132" spans="200:213" x14ac:dyDescent="0.2"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</row>
    <row r="133" spans="200:213" x14ac:dyDescent="0.2"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</row>
    <row r="134" spans="200:213" x14ac:dyDescent="0.2"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</row>
    <row r="135" spans="200:213" x14ac:dyDescent="0.2"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</row>
    <row r="136" spans="200:213" x14ac:dyDescent="0.2"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</row>
    <row r="137" spans="200:213" x14ac:dyDescent="0.2"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</row>
    <row r="138" spans="200:213" x14ac:dyDescent="0.2"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</row>
    <row r="139" spans="200:213" x14ac:dyDescent="0.2"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</row>
    <row r="140" spans="200:213" x14ac:dyDescent="0.2"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</row>
    <row r="141" spans="200:213" x14ac:dyDescent="0.2"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</row>
    <row r="142" spans="200:213" x14ac:dyDescent="0.2"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</row>
    <row r="143" spans="200:213" x14ac:dyDescent="0.2"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</row>
    <row r="144" spans="200:213" x14ac:dyDescent="0.2"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</row>
    <row r="145" spans="200:213" x14ac:dyDescent="0.2"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</row>
    <row r="146" spans="200:213" x14ac:dyDescent="0.2"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</row>
    <row r="147" spans="200:213" x14ac:dyDescent="0.2"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</row>
    <row r="148" spans="200:213" x14ac:dyDescent="0.2"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</row>
    <row r="149" spans="200:213" x14ac:dyDescent="0.2"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</row>
    <row r="150" spans="200:213" x14ac:dyDescent="0.2"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</row>
    <row r="151" spans="200:213" x14ac:dyDescent="0.2"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</row>
    <row r="152" spans="200:213" x14ac:dyDescent="0.2"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</row>
    <row r="153" spans="200:213" x14ac:dyDescent="0.2"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</row>
    <row r="154" spans="200:213" x14ac:dyDescent="0.2"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</row>
    <row r="155" spans="200:213" x14ac:dyDescent="0.2"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</row>
    <row r="156" spans="200:213" x14ac:dyDescent="0.2"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</row>
    <row r="157" spans="200:213" x14ac:dyDescent="0.2"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</row>
    <row r="158" spans="200:213" x14ac:dyDescent="0.2"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</row>
    <row r="159" spans="200:213" x14ac:dyDescent="0.2"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</row>
    <row r="160" spans="200:213" x14ac:dyDescent="0.2"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</row>
    <row r="161" spans="200:213" x14ac:dyDescent="0.2"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</row>
    <row r="162" spans="200:213" x14ac:dyDescent="0.2"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</row>
    <row r="163" spans="200:213" x14ac:dyDescent="0.2"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</row>
    <row r="164" spans="200:213" x14ac:dyDescent="0.2"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</row>
    <row r="165" spans="200:213" x14ac:dyDescent="0.2"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</row>
    <row r="166" spans="200:213" x14ac:dyDescent="0.2"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</row>
    <row r="167" spans="200:213" x14ac:dyDescent="0.2"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</row>
    <row r="168" spans="200:213" x14ac:dyDescent="0.2"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</row>
    <row r="169" spans="200:213" x14ac:dyDescent="0.2"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</row>
    <row r="170" spans="200:213" x14ac:dyDescent="0.2"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</row>
    <row r="171" spans="200:213" x14ac:dyDescent="0.2"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</row>
    <row r="172" spans="200:213" x14ac:dyDescent="0.2"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</row>
    <row r="173" spans="200:213" x14ac:dyDescent="0.2"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</row>
    <row r="174" spans="200:213" x14ac:dyDescent="0.2"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</row>
    <row r="175" spans="200:213" x14ac:dyDescent="0.2"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</row>
    <row r="176" spans="200:213" x14ac:dyDescent="0.2"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</row>
    <row r="177" spans="200:213" x14ac:dyDescent="0.2"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</row>
    <row r="178" spans="200:213" ht="15" x14ac:dyDescent="0.25"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</row>
  </sheetData>
  <mergeCells count="2">
    <mergeCell ref="A1:CQ1"/>
    <mergeCell ref="A2:CQ2"/>
  </mergeCells>
  <conditionalFormatting sqref="C5:DU91">
    <cfRule type="colorScale" priority="1">
      <colorScale>
        <cfvo type="num" val="0"/>
        <cfvo type="num" val="100"/>
        <color rgb="FFFCFCFF"/>
        <color rgb="FF92D050"/>
      </colorScale>
    </cfRule>
  </conditionalFormatting>
  <pageMargins left="0.7" right="0.7" top="0.78740157499999996" bottom="0.78740157499999996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dle výsledků projektu</vt:lpstr>
      <vt:lpstr>dle výsledků výzkumníků (abs.)</vt:lpstr>
      <vt:lpstr>dle výsledků výzkumníků (rel.)</vt:lpstr>
      <vt:lpstr>shluk analýza (skupiny oborů)</vt:lpstr>
      <vt:lpstr>shluk analýza (obory)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Marek</dc:creator>
  <cp:lastModifiedBy>David Marek</cp:lastModifiedBy>
  <cp:lastPrinted>2013-05-22T10:51:20Z</cp:lastPrinted>
  <dcterms:created xsi:type="dcterms:W3CDTF">2013-05-20T12:47:08Z</dcterms:created>
  <dcterms:modified xsi:type="dcterms:W3CDTF">2013-06-25T14:55:30Z</dcterms:modified>
</cp:coreProperties>
</file>