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505" yWindow="-15" windowWidth="14310" windowHeight="13065" activeTab="2"/>
  </bookViews>
  <sheets>
    <sheet name="subjekty" sheetId="7" r:id="rId1"/>
    <sheet name="projekty" sheetId="6" r:id="rId2"/>
    <sheet name="projekty_finance" sheetId="11" r:id="rId3"/>
  </sheets>
  <calcPr calcId="145621"/>
</workbook>
</file>

<file path=xl/calcChain.xml><?xml version="1.0" encoding="utf-8"?>
<calcChain xmlns="http://schemas.openxmlformats.org/spreadsheetml/2006/main">
  <c r="Q59" i="11" l="1"/>
  <c r="P59" i="11"/>
  <c r="O59" i="11"/>
  <c r="N59" i="11"/>
  <c r="M59" i="11"/>
  <c r="L59" i="11"/>
  <c r="K59" i="11"/>
  <c r="J59" i="11"/>
  <c r="I59" i="11"/>
  <c r="D109" i="6" l="1"/>
  <c r="D108" i="6"/>
  <c r="D94" i="6"/>
  <c r="D93" i="6"/>
  <c r="D83" i="6"/>
  <c r="D82" i="6"/>
  <c r="D80" i="6"/>
  <c r="D79" i="6"/>
  <c r="D67" i="6"/>
  <c r="D125" i="6"/>
  <c r="D123" i="6"/>
  <c r="D121" i="6"/>
  <c r="D119" i="6"/>
  <c r="D117" i="6"/>
  <c r="D115" i="6"/>
  <c r="D113" i="6"/>
  <c r="D111" i="6"/>
  <c r="D106" i="6"/>
  <c r="D104" i="6"/>
  <c r="D102" i="6"/>
  <c r="D100" i="6"/>
  <c r="D98" i="6"/>
  <c r="D96" i="6"/>
  <c r="D91" i="6"/>
  <c r="D89" i="6"/>
  <c r="D87" i="6"/>
  <c r="D85" i="6"/>
  <c r="D77" i="6"/>
  <c r="D75" i="6"/>
  <c r="D73" i="6"/>
  <c r="D71" i="6"/>
  <c r="D69" i="6"/>
  <c r="D65" i="6"/>
  <c r="D63" i="6"/>
  <c r="D61" i="6"/>
  <c r="D59" i="6"/>
  <c r="D57" i="6"/>
  <c r="D55" i="6"/>
  <c r="D53" i="6"/>
  <c r="D51" i="6"/>
  <c r="D49" i="6"/>
  <c r="D47" i="6"/>
  <c r="D46" i="6"/>
  <c r="D44" i="6"/>
  <c r="D42" i="6"/>
  <c r="D40" i="6"/>
  <c r="D38" i="6"/>
  <c r="D36" i="6"/>
  <c r="D34" i="6"/>
  <c r="D32" i="6"/>
  <c r="D31" i="6"/>
  <c r="D30" i="6"/>
  <c r="D29" i="6"/>
  <c r="D28" i="6"/>
  <c r="D22" i="6"/>
  <c r="D21" i="6"/>
  <c r="D20" i="6"/>
  <c r="D19" i="6"/>
  <c r="D18" i="6"/>
  <c r="D17" i="6"/>
  <c r="D11" i="6"/>
  <c r="D10" i="6"/>
  <c r="D26" i="6"/>
  <c r="D24" i="6"/>
  <c r="D15" i="6"/>
  <c r="D13" i="6"/>
  <c r="D8" i="6"/>
  <c r="D6" i="6"/>
</calcChain>
</file>

<file path=xl/comments1.xml><?xml version="1.0" encoding="utf-8"?>
<comments xmlns="http://schemas.openxmlformats.org/spreadsheetml/2006/main">
  <authors>
    <author>David Marek</author>
  </authors>
  <commentList>
    <comment ref="B4" authorId="0">
      <text>
        <r>
          <rPr>
            <b/>
            <sz val="9"/>
            <color indexed="81"/>
            <rFont val="Tahoma"/>
            <family val="2"/>
            <charset val="238"/>
          </rPr>
          <t>David Marek:</t>
        </r>
        <r>
          <rPr>
            <sz val="9"/>
            <color indexed="81"/>
            <rFont val="Tahoma"/>
            <family val="2"/>
            <charset val="238"/>
          </rPr>
          <t xml:space="preserve">
za roky řešení projektu</t>
        </r>
      </text>
    </comment>
    <comment ref="C4" authorId="0">
      <text>
        <r>
          <rPr>
            <b/>
            <sz val="9"/>
            <color indexed="81"/>
            <rFont val="Tahoma"/>
            <family val="2"/>
            <charset val="238"/>
          </rPr>
          <t>David Marek:</t>
        </r>
        <r>
          <rPr>
            <sz val="9"/>
            <color indexed="81"/>
            <rFont val="Tahoma"/>
            <family val="2"/>
            <charset val="238"/>
          </rPr>
          <t xml:space="preserve">
za roky řešení projektu</t>
        </r>
      </text>
    </comment>
    <comment ref="A12" authorId="0">
      <text>
        <r>
          <rPr>
            <b/>
            <sz val="9"/>
            <color indexed="81"/>
            <rFont val="Tahoma"/>
            <family val="2"/>
            <charset val="238"/>
          </rPr>
          <t>David Marek:</t>
        </r>
        <r>
          <rPr>
            <sz val="9"/>
            <color indexed="81"/>
            <rFont val="Tahoma"/>
            <family val="2"/>
            <charset val="238"/>
          </rPr>
          <t xml:space="preserve">
červený text - PO 3 Komercializace a popularizace
</t>
        </r>
      </text>
    </comment>
  </commentList>
</comments>
</file>

<file path=xl/comments2.xml><?xml version="1.0" encoding="utf-8"?>
<comments xmlns="http://schemas.openxmlformats.org/spreadsheetml/2006/main">
  <authors>
    <author>David Marek</author>
  </authors>
  <commentList>
    <comment ref="B4" authorId="0">
      <text>
        <r>
          <rPr>
            <b/>
            <sz val="9"/>
            <color indexed="81"/>
            <rFont val="Tahoma"/>
            <family val="2"/>
            <charset val="238"/>
          </rPr>
          <t>David Marek:</t>
        </r>
        <r>
          <rPr>
            <sz val="9"/>
            <color indexed="81"/>
            <rFont val="Tahoma"/>
            <family val="2"/>
            <charset val="238"/>
          </rPr>
          <t xml:space="preserve">
za roky řešení projektu</t>
        </r>
      </text>
    </comment>
    <comment ref="C4" authorId="0">
      <text>
        <r>
          <rPr>
            <b/>
            <sz val="9"/>
            <color indexed="81"/>
            <rFont val="Tahoma"/>
            <family val="2"/>
            <charset val="238"/>
          </rPr>
          <t>David Marek:</t>
        </r>
        <r>
          <rPr>
            <sz val="9"/>
            <color indexed="81"/>
            <rFont val="Tahoma"/>
            <family val="2"/>
            <charset val="238"/>
          </rPr>
          <t xml:space="preserve">
za roky řešení projektu</t>
        </r>
      </text>
    </comment>
    <comment ref="A41" authorId="0">
      <text>
        <r>
          <rPr>
            <b/>
            <sz val="9"/>
            <color indexed="81"/>
            <rFont val="Tahoma"/>
            <charset val="1"/>
          </rPr>
          <t>David Marek:</t>
        </r>
        <r>
          <rPr>
            <sz val="9"/>
            <color indexed="81"/>
            <rFont val="Tahoma"/>
            <charset val="1"/>
          </rPr>
          <t xml:space="preserve">
červený text - PO 3 Komercializace a popularizace</t>
        </r>
      </text>
    </comment>
  </commentList>
</comments>
</file>

<file path=xl/sharedStrings.xml><?xml version="1.0" encoding="utf-8"?>
<sst xmlns="http://schemas.openxmlformats.org/spreadsheetml/2006/main" count="318" uniqueCount="165">
  <si>
    <t>CETOCOEN</t>
  </si>
  <si>
    <t>Centrum pro nanomateriály, pokrocilé technologie a inovace</t>
  </si>
  <si>
    <t>Centrum pro aplikovanou mikrobiologii a imunologii ve veterinární medicíne</t>
  </si>
  <si>
    <t>Centrum regionu Haná pro biotechnologický a zemědělský výzkum</t>
  </si>
  <si>
    <t>Centra materiálového výzkumu na FCH VUT v Brně</t>
  </si>
  <si>
    <t>Centrum výzkumu a využití obnovitelných zdrojů energie</t>
  </si>
  <si>
    <t>Biomedicína pro regionální rozvoj a lidské zdroje</t>
  </si>
  <si>
    <t>Inovace pro efektivitu a životní prostředí</t>
  </si>
  <si>
    <t>Regionální materiálově technologické výzkumné centrum</t>
  </si>
  <si>
    <t>Centrum excelence Telč</t>
  </si>
  <si>
    <t>ELI: EXTREME LIGHT INFRASTRUCTURE</t>
  </si>
  <si>
    <t>Centrum excelence IT4Innovations</t>
  </si>
  <si>
    <t>NTIS - Nové technologie pro informační společnost</t>
  </si>
  <si>
    <t>Fakultní nemocnice u sv.Anny v Brně</t>
  </si>
  <si>
    <t>Jihočeské výzkumné centrum akvakultury a biodiverzity hydrocenóz</t>
  </si>
  <si>
    <t>HiLASE: Nové lasery pro průmysl a výzkum</t>
  </si>
  <si>
    <t>Regionální centrum pokročilých technologií a materiálů</t>
  </si>
  <si>
    <t>Dopravní VaV centrum</t>
  </si>
  <si>
    <t>Unipetrol výzkumně vzdělávací centrum</t>
  </si>
  <si>
    <t>Biomedicínské centrum Lékařské fakulty v Plzni</t>
  </si>
  <si>
    <t>Západočeské materiálově metalurgické centrum</t>
  </si>
  <si>
    <t>Národní ústav duševního zdraví</t>
  </si>
  <si>
    <t>Psychiatrické centrum Praha</t>
  </si>
  <si>
    <t>Institut čistých technologií těžby a užití energetických surovin</t>
  </si>
  <si>
    <t>Membránové inovační centrum</t>
  </si>
  <si>
    <t>Regionální VaV centrum pro nízkonákladové plazmové a nanotechnologické povrchové úpravy</t>
  </si>
  <si>
    <t>Centrum rozvoje strojírenského výzkumu Liberec</t>
  </si>
  <si>
    <t>Institut environmentálních technologií</t>
  </si>
  <si>
    <t>Masarykův onkologický ústav</t>
  </si>
  <si>
    <t>Udržitelná energetika</t>
  </si>
  <si>
    <t>Centrum polymerních systémů</t>
  </si>
  <si>
    <t>Ovocnářský výzkumný institut</t>
  </si>
  <si>
    <t>Pořízení technologie pro Centrum vozidel udržitelné mobility</t>
  </si>
  <si>
    <t>Centrum pro inovace a transfer technologií</t>
  </si>
  <si>
    <t>Informační zdroje pro medicínu a příbuzné obory</t>
  </si>
  <si>
    <t>Masarykova univerzita</t>
  </si>
  <si>
    <t>Vysoké učení technické v Brně</t>
  </si>
  <si>
    <t>Technická univerzita v Liberci</t>
  </si>
  <si>
    <t>Univerzita Palackého v Olomouci</t>
  </si>
  <si>
    <t>Vysoká škola báňská - Technická univerzita Ostrava</t>
  </si>
  <si>
    <t>Veterinární a farmaceutická univerzita Brno</t>
  </si>
  <si>
    <t>Mendelova univerzita v Brně</t>
  </si>
  <si>
    <t>Ostravská univerzita v Ostravě</t>
  </si>
  <si>
    <t>Slezská univerzita v Opavě</t>
  </si>
  <si>
    <t>Západočeská univerzita v Plzni</t>
  </si>
  <si>
    <t>Jihočeská univerzita v Českých Budějovicích</t>
  </si>
  <si>
    <t>Univerzita Karlova v Praze</t>
  </si>
  <si>
    <t>Univerzita Tomáše Bati ve Zlíně</t>
  </si>
  <si>
    <t>České vysoké učení technické v Praze</t>
  </si>
  <si>
    <t>Vysoká škola chemicko-technologická v Praze</t>
  </si>
  <si>
    <t>Celkový součet</t>
  </si>
  <si>
    <t>Vysoké učení technické v Brně - Fakulta stavební</t>
  </si>
  <si>
    <t>Univerzita Palackého v Olomouci - Lékařská fakulta</t>
  </si>
  <si>
    <t>Vysoká škola chemicko-technologická v Praze - Fakulta chemické technologie</t>
  </si>
  <si>
    <t>Univerzita Karlova v Praze - Lékařská fakulta v Plzni</t>
  </si>
  <si>
    <t>Mendelova univerzita v Brně - Agronomická fakulta</t>
  </si>
  <si>
    <t>Veterinární a farmaceutická univerzita Brno - Fakulta veterinárního lékařství</t>
  </si>
  <si>
    <t>Vysoké učení technické v Brně - Fakulta informačních technologií</t>
  </si>
  <si>
    <t>Vysoké učení technické v Brně - Fakulta chemická</t>
  </si>
  <si>
    <t>Univerzita Tomáše Bati ve Zlíně - Fakulta aplikované informatiky</t>
  </si>
  <si>
    <t>Ostravská univerzita v Ostravě - Centrum excelence IT4Innovations</t>
  </si>
  <si>
    <t>Slezská univerzita v Opavě - Filozoficko-přírodovědecká fakulta</t>
  </si>
  <si>
    <t>Vysoká škola báňská - Technická univerzita Ostrava - Fakulta elektrotechniky a informatiky</t>
  </si>
  <si>
    <t>Západočeská univerzita v Plzni - Nové technologie - výzkumné centrum</t>
  </si>
  <si>
    <t>Univerzita Tomáše Bati ve Zlíně - Univerzitní institut</t>
  </si>
  <si>
    <t>Technická univerzita v Liberci - Ústav pro nanomateriály, pokročilé technologie a inovace</t>
  </si>
  <si>
    <t>Univerzita Palackého v Olomouci - Přírodovědecká fakulta</t>
  </si>
  <si>
    <t>Vysoké učení technické v Brně - Fakulta elektrotechniky a komunikačních technologií</t>
  </si>
  <si>
    <t>Masarykova univerzita - Ústav výpočetní techniky</t>
  </si>
  <si>
    <t>Masarykova univerzita - Přírodovědecká fakulta</t>
  </si>
  <si>
    <t>Vysoká škola báňská - Technická univerzita Ostrava - Výzkumné energetické centrum</t>
  </si>
  <si>
    <t>Vysoká škola báňská - Technická univerzita Ostrava - Hornicko-geologická fakulta</t>
  </si>
  <si>
    <t>Ostravská univerzita v Ostravě - Přírodovědecká fakulta</t>
  </si>
  <si>
    <t>Vysoká škola báňská - Technická univerzita Ostrava - Centrum environmentálních technologií</t>
  </si>
  <si>
    <t>Jihočeská univerzita v Českých Budějovicích - Fakulta rybářství a ochrany vod</t>
  </si>
  <si>
    <t>Vysoké učení technické v Brně - Fakulta strojního inženýrství</t>
  </si>
  <si>
    <t>Západočeská univerzita v Plzni - Fakulta aplikovaných věd</t>
  </si>
  <si>
    <t>České vysoké učení technické v Praze - Fakulta strojní</t>
  </si>
  <si>
    <t>Západočeská univerzita v Plzni - Fakulta elektrotechnická</t>
  </si>
  <si>
    <t>Vysoká škola báňská - Technická univerzita Ostrava - Fakulta metalurgie a materiálového inženýrství</t>
  </si>
  <si>
    <t>Západočeská univerzita v Plzni - Fakulta strojní</t>
  </si>
  <si>
    <t>České vysoké učení technické v Praze - Fakulta elektrotechnická</t>
  </si>
  <si>
    <t>Vysoké učení technické v Brně - Centrum výpočetních a informačních služeb</t>
  </si>
  <si>
    <t>Centrum dopravního výzkumu</t>
  </si>
  <si>
    <t>Centrum výzkumu globální změny AV ČR</t>
  </si>
  <si>
    <t>Centrum výzkumu Řež</t>
  </si>
  <si>
    <t>CESNET</t>
  </si>
  <si>
    <t>COMTES FHT</t>
  </si>
  <si>
    <t>Fakultní nemocnice u sv. Anny v Brně</t>
  </si>
  <si>
    <t>Fyzikální ústav AV ČR</t>
  </si>
  <si>
    <t>Materiálový a metalurgický výzkum</t>
  </si>
  <si>
    <t>MemBrain</t>
  </si>
  <si>
    <t>Mikrobiologický ústav AV ČR</t>
  </si>
  <si>
    <t>Ústav fyziky materiálů AV ČR</t>
  </si>
  <si>
    <t>Ústav fyziky plazmatu AV ČR</t>
  </si>
  <si>
    <t>Ústav geoniky AV ČR</t>
  </si>
  <si>
    <t>Ústav molekulární genetiky AV ČR</t>
  </si>
  <si>
    <t>Ústav přístrojové techniky AV ČR</t>
  </si>
  <si>
    <t>Ústav teoretické a aplikované mechaniky AV ČR</t>
  </si>
  <si>
    <t>Ústav živočišné fyziologie a genetiky AV ČR</t>
  </si>
  <si>
    <t>VÚTS</t>
  </si>
  <si>
    <t>Výzkumný a šlechtitelský ústav ovocnářský Holovousy</t>
  </si>
  <si>
    <t>Výzkumný ústav anorganické chemie</t>
  </si>
  <si>
    <t>Výzkumný ústav geodetický, topografický a kartografický</t>
  </si>
  <si>
    <t>Výzkumný ústav rostlinné výroby</t>
  </si>
  <si>
    <t>Výzkumný ústav veterinárního lékařství</t>
  </si>
  <si>
    <t>CzechGlobe</t>
  </si>
  <si>
    <t>SUSEN</t>
  </si>
  <si>
    <t>eIGeR</t>
  </si>
  <si>
    <t>UCEEB</t>
  </si>
  <si>
    <t>Pořízení technologie pro Centrum vozidel udrž. mobility</t>
  </si>
  <si>
    <t>FNUSA - ICRC</t>
  </si>
  <si>
    <t>Jihočeské výzk. centrum akvakultury a biodiverzity hydrocenóz</t>
  </si>
  <si>
    <t>Reg. VaV centrum pro plazm. a nanotech. povrch. úpravy</t>
  </si>
  <si>
    <t>CEITEC</t>
  </si>
  <si>
    <t>CERIT SC</t>
  </si>
  <si>
    <t>RECAMO</t>
  </si>
  <si>
    <t>Algatech</t>
  </si>
  <si>
    <t>IT4Innovations</t>
  </si>
  <si>
    <t>CEBIA-Tech</t>
  </si>
  <si>
    <t>TOPTEC</t>
  </si>
  <si>
    <t>BIOCEV</t>
  </si>
  <si>
    <t>Apl. a výv. laboratoře pokročilých mikrotech. a nanotech.</t>
  </si>
  <si>
    <t>ExAM</t>
  </si>
  <si>
    <t>ENET</t>
  </si>
  <si>
    <t>VAVINET</t>
  </si>
  <si>
    <t>SIX</t>
  </si>
  <si>
    <t>AdMaS</t>
  </si>
  <si>
    <t>NETME Centre</t>
  </si>
  <si>
    <t>NTIS</t>
  </si>
  <si>
    <t>RICE</t>
  </si>
  <si>
    <t>RTI</t>
  </si>
  <si>
    <t>CENTEM</t>
  </si>
  <si>
    <t>ELI</t>
  </si>
  <si>
    <t>HiLASE</t>
  </si>
  <si>
    <t>Centrum pro apl. mikrobiologii a imunologii ve vet. medicíně</t>
  </si>
  <si>
    <t>Centrum regionu Haná pro biotech. a zemědělský výzkum</t>
  </si>
  <si>
    <t>Prostředky ze všech zdrojů [tis. Kč]</t>
  </si>
  <si>
    <t>Prostředky ze státního rozpočtu [tis. Kč]</t>
  </si>
  <si>
    <t>Výdaje na VaV z podnikatelských zdrojů v ČR 2009-2011 [podíl na výdajích v %]</t>
  </si>
  <si>
    <t>Výdaje na VaV ze zahraničních zdrojů 2009-2011 [podíl na výdajích v %]</t>
  </si>
  <si>
    <t>Výdaje na VaV ze zahraničních zdrojů ze strukturálních fondů 2010-2011 [podíl na výdajích ze zahr. zdrojů v %]</t>
  </si>
  <si>
    <t>Neinvestiční výdaje na VaV 2009-2011 [podíl na výdajích v %]</t>
  </si>
  <si>
    <t>Neinvestiční výdaje na VaV - mzdy zaměstnanců 2009-2011 [podíl na výdajích v %]</t>
  </si>
  <si>
    <t>Investiční výdaje na VaV 2009-2011 [podíl na výdajích v %]</t>
  </si>
  <si>
    <t>Zaměstnanci ve VaV 2007-2011 [změna FTE]</t>
  </si>
  <si>
    <t>Výzkumní pracovníci ve VaV 2007-2011 [změna FTE]</t>
  </si>
  <si>
    <t>Počet výzkumných pracovníků s jiným státním příslušenstvím než ČR 2006-2011 [změna HC]</t>
  </si>
  <si>
    <t>Příjmy ze sml. výzkumu 2011-2020 [podíl v %]</t>
  </si>
  <si>
    <t>Příjmy z mezinárodních grantů 2011-2020 [podíl v %]</t>
  </si>
  <si>
    <t>Provozní příjmy celkem 2011-2020 [podíl v %]</t>
  </si>
  <si>
    <t>Počet pracovníků Centra [FTE max.]</t>
  </si>
  <si>
    <t>Příjmy celkem (provozní + start-up grant) [tis. Kč]</t>
  </si>
  <si>
    <t>Součet/průměr</t>
  </si>
  <si>
    <t>Data za projekt z MŠMT (po dobu realizace projektu a jeho udržitelnosti (5 let))</t>
  </si>
  <si>
    <t>Data za projekt z IS VaVaI (po dobu realizace projektu)</t>
  </si>
  <si>
    <t>Zdroj: IS VaVaI, vlastní úpravy | Pozn.: Více v komentářích a v textu.</t>
  </si>
  <si>
    <t>Projekt</t>
  </si>
  <si>
    <t>Infrastrukturní projekty OP VaVpI, odpovědné instituce a řešitelé</t>
  </si>
  <si>
    <t>Insituce/realizované projekty</t>
  </si>
  <si>
    <t>Realizované projekty/instituce</t>
  </si>
  <si>
    <t>Koeficient - finanční podíl instituce na daném VaV centru</t>
  </si>
  <si>
    <t>Zdroj: IS VaVaI, MŠMT, ČSÚ | Pozn.: Více v komentářích a v textu.</t>
  </si>
  <si>
    <t>Infrastrukturní projekty OP VaVpI, základní údaje o financování a lidských zdrojích</t>
  </si>
  <si>
    <t>Data za projekt vypočtená z údajů jednotlivých příjemců/partnerů dle jejich finančního podílu na projektu (za uvedené roky)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</si>
</sst>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0"/>
      <color rgb="FF006100"/>
      <name val="Calibri"/>
      <family val="2"/>
      <charset val="238"/>
      <scheme val="minor"/>
    </font>
    <font>
      <sz val="10"/>
      <color rgb="FF9C0006"/>
      <name val="Calibri"/>
      <family val="2"/>
      <charset val="238"/>
      <scheme val="minor"/>
    </font>
    <font>
      <sz val="10"/>
      <color rgb="FF9C6500"/>
      <name val="Calibri"/>
      <family val="2"/>
      <charset val="238"/>
      <scheme val="minor"/>
    </font>
    <font>
      <sz val="10"/>
      <color rgb="FF3F3F76"/>
      <name val="Calibri"/>
      <family val="2"/>
      <charset val="238"/>
      <scheme val="minor"/>
    </font>
    <font>
      <b/>
      <sz val="10"/>
      <color rgb="FF3F3F3F"/>
      <name val="Calibri"/>
      <family val="2"/>
      <charset val="238"/>
      <scheme val="minor"/>
    </font>
    <font>
      <b/>
      <sz val="10"/>
      <color rgb="FFFA7D00"/>
      <name val="Calibri"/>
      <family val="2"/>
      <charset val="238"/>
      <scheme val="minor"/>
    </font>
    <font>
      <sz val="10"/>
      <color rgb="FFFA7D00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i/>
      <sz val="10"/>
      <color rgb="FF7F7F7F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sz val="10"/>
      <name val="Calibri"/>
      <family val="2"/>
      <charset val="238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416E"/>
        <bgColor indexed="64"/>
      </patternFill>
    </fill>
    <fill>
      <patternFill patternType="solid">
        <fgColor rgb="FF008CCD"/>
        <bgColor indexed="64"/>
      </patternFill>
    </fill>
    <fill>
      <patternFill patternType="solid">
        <fgColor rgb="FFFFC0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/>
      <right style="medium">
        <color rgb="FFC00000"/>
      </right>
      <top/>
      <bottom/>
      <diagonal/>
    </border>
    <border>
      <left style="medium">
        <color rgb="FFC00000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9" fontId="1" fillId="0" borderId="0" applyFont="0" applyFill="0" applyBorder="0" applyAlignment="0" applyProtection="0"/>
  </cellStyleXfs>
  <cellXfs count="46">
    <xf numFmtId="0" fontId="0" fillId="0" borderId="0" xfId="0"/>
    <xf numFmtId="0" fontId="0" fillId="0" borderId="0" xfId="0"/>
    <xf numFmtId="0" fontId="16" fillId="33" borderId="11" xfId="0" applyFont="1" applyFill="1" applyBorder="1" applyAlignment="1">
      <alignment horizontal="left"/>
    </xf>
    <xf numFmtId="0" fontId="0" fillId="0" borderId="0" xfId="0" applyAlignment="1">
      <alignment horizontal="left" indent="2"/>
    </xf>
    <xf numFmtId="0" fontId="0" fillId="0" borderId="0" xfId="0" applyFont="1" applyAlignment="1">
      <alignment horizontal="left" indent="1"/>
    </xf>
    <xf numFmtId="0" fontId="0" fillId="0" borderId="0" xfId="0" applyFont="1"/>
    <xf numFmtId="0" fontId="16" fillId="34" borderId="10" xfId="0" applyFont="1" applyFill="1" applyBorder="1" applyAlignment="1">
      <alignment horizontal="left"/>
    </xf>
    <xf numFmtId="0" fontId="0" fillId="0" borderId="0" xfId="0" applyFill="1" applyAlignment="1">
      <alignment horizontal="left" indent="2"/>
    </xf>
    <xf numFmtId="3" fontId="16" fillId="34" borderId="10" xfId="0" applyNumberFormat="1" applyFont="1" applyFill="1" applyBorder="1"/>
    <xf numFmtId="3" fontId="0" fillId="0" borderId="0" xfId="0" applyNumberFormat="1"/>
    <xf numFmtId="3" fontId="0" fillId="0" borderId="0" xfId="0" applyNumberFormat="1" applyFill="1"/>
    <xf numFmtId="3" fontId="16" fillId="33" borderId="11" xfId="0" applyNumberFormat="1" applyFont="1" applyFill="1" applyBorder="1"/>
    <xf numFmtId="0" fontId="14" fillId="0" borderId="0" xfId="0" applyFont="1" applyAlignment="1">
      <alignment horizontal="left" indent="2"/>
    </xf>
    <xf numFmtId="3" fontId="0" fillId="0" borderId="0" xfId="0" applyNumberFormat="1" applyFont="1"/>
    <xf numFmtId="9" fontId="16" fillId="34" borderId="10" xfId="42" applyFont="1" applyFill="1" applyBorder="1"/>
    <xf numFmtId="9" fontId="16" fillId="33" borderId="11" xfId="42" applyFont="1" applyFill="1" applyBorder="1"/>
    <xf numFmtId="2" fontId="0" fillId="0" borderId="0" xfId="42" applyNumberFormat="1" applyFont="1"/>
    <xf numFmtId="2" fontId="16" fillId="34" borderId="10" xfId="42" applyNumberFormat="1" applyFont="1" applyFill="1" applyBorder="1"/>
    <xf numFmtId="0" fontId="18" fillId="34" borderId="10" xfId="0" applyFont="1" applyFill="1" applyBorder="1" applyAlignment="1">
      <alignment horizontal="left"/>
    </xf>
    <xf numFmtId="0" fontId="13" fillId="35" borderId="0" xfId="0" applyFont="1" applyFill="1"/>
    <xf numFmtId="3" fontId="0" fillId="0" borderId="0" xfId="0" applyNumberFormat="1" applyFont="1" applyFill="1" applyBorder="1"/>
    <xf numFmtId="0" fontId="0" fillId="0" borderId="0" xfId="0" applyFont="1" applyFill="1" applyBorder="1" applyAlignment="1">
      <alignment wrapText="1"/>
    </xf>
    <xf numFmtId="0" fontId="0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/>
    </xf>
    <xf numFmtId="0" fontId="16" fillId="0" borderId="0" xfId="0" applyFont="1" applyFill="1" applyBorder="1" applyAlignment="1">
      <alignment horizontal="left"/>
    </xf>
    <xf numFmtId="3" fontId="16" fillId="0" borderId="0" xfId="0" applyNumberFormat="1" applyFont="1" applyFill="1" applyBorder="1"/>
    <xf numFmtId="1" fontId="1" fillId="0" borderId="0" xfId="42" applyNumberFormat="1" applyFont="1" applyFill="1" applyBorder="1"/>
    <xf numFmtId="1" fontId="16" fillId="0" borderId="0" xfId="42" applyNumberFormat="1" applyFont="1" applyFill="1" applyBorder="1"/>
    <xf numFmtId="3" fontId="21" fillId="0" borderId="0" xfId="0" applyNumberFormat="1" applyFont="1" applyFill="1" applyBorder="1"/>
    <xf numFmtId="1" fontId="21" fillId="0" borderId="0" xfId="42" applyNumberFormat="1" applyFont="1" applyFill="1" applyBorder="1"/>
    <xf numFmtId="0" fontId="0" fillId="0" borderId="12" xfId="0" applyFont="1" applyFill="1" applyBorder="1" applyAlignment="1">
      <alignment wrapText="1"/>
    </xf>
    <xf numFmtId="3" fontId="0" fillId="0" borderId="12" xfId="0" applyNumberFormat="1" applyFont="1" applyFill="1" applyBorder="1"/>
    <xf numFmtId="3" fontId="21" fillId="0" borderId="12" xfId="0" applyNumberFormat="1" applyFont="1" applyFill="1" applyBorder="1"/>
    <xf numFmtId="3" fontId="16" fillId="0" borderId="12" xfId="0" applyNumberFormat="1" applyFont="1" applyFill="1" applyBorder="1"/>
    <xf numFmtId="0" fontId="0" fillId="0" borderId="13" xfId="0" applyFont="1" applyFill="1" applyBorder="1" applyAlignment="1">
      <alignment wrapText="1"/>
    </xf>
    <xf numFmtId="3" fontId="0" fillId="0" borderId="13" xfId="0" applyNumberFormat="1" applyFont="1" applyFill="1" applyBorder="1"/>
    <xf numFmtId="3" fontId="16" fillId="0" borderId="13" xfId="0" applyNumberFormat="1" applyFont="1" applyFill="1" applyBorder="1"/>
    <xf numFmtId="0" fontId="13" fillId="36" borderId="0" xfId="0" applyFont="1" applyFill="1" applyAlignment="1"/>
    <xf numFmtId="0" fontId="0" fillId="36" borderId="0" xfId="0" applyFill="1"/>
    <xf numFmtId="0" fontId="17" fillId="36" borderId="0" xfId="0" applyFont="1" applyFill="1" applyAlignment="1"/>
    <xf numFmtId="0" fontId="14" fillId="37" borderId="0" xfId="0" applyFont="1" applyFill="1" applyAlignment="1">
      <alignment horizontal="left" indent="2"/>
    </xf>
    <xf numFmtId="0" fontId="18" fillId="37" borderId="10" xfId="0" applyFont="1" applyFill="1" applyBorder="1" applyAlignment="1">
      <alignment horizontal="left"/>
    </xf>
    <xf numFmtId="0" fontId="13" fillId="35" borderId="0" xfId="0" applyFont="1" applyFill="1" applyBorder="1" applyAlignment="1">
      <alignment wrapText="1"/>
    </xf>
    <xf numFmtId="0" fontId="13" fillId="35" borderId="13" xfId="0" applyFont="1" applyFill="1" applyBorder="1" applyAlignment="1">
      <alignment horizontal="center" wrapText="1"/>
    </xf>
    <xf numFmtId="0" fontId="13" fillId="35" borderId="12" xfId="0" applyFont="1" applyFill="1" applyBorder="1" applyAlignment="1">
      <alignment horizontal="center" wrapText="1"/>
    </xf>
    <xf numFmtId="0" fontId="13" fillId="35" borderId="0" xfId="0" applyFont="1" applyFill="1" applyBorder="1" applyAlignment="1">
      <alignment horizontal="center" wrapText="1"/>
    </xf>
  </cellXfs>
  <cellStyles count="43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centa" xfId="42" builtinId="5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colors>
    <mruColors>
      <color rgb="FF00416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113"/>
  <sheetViews>
    <sheetView workbookViewId="0">
      <selection sqref="A1:XFD4"/>
    </sheetView>
  </sheetViews>
  <sheetFormatPr defaultRowHeight="12.75" x14ac:dyDescent="0.2"/>
  <cols>
    <col min="1" max="1" width="65.5703125" bestFit="1" customWidth="1"/>
    <col min="2" max="2" width="28.28515625" bestFit="1" customWidth="1"/>
    <col min="3" max="3" width="32.5703125" bestFit="1" customWidth="1"/>
  </cols>
  <sheetData>
    <row r="1" spans="1:3" s="1" customFormat="1" x14ac:dyDescent="0.2">
      <c r="A1" s="37" t="s">
        <v>158</v>
      </c>
      <c r="B1" s="37"/>
      <c r="C1" s="37"/>
    </row>
    <row r="2" spans="1:3" s="1" customFormat="1" x14ac:dyDescent="0.2">
      <c r="A2" s="39" t="s">
        <v>156</v>
      </c>
      <c r="B2" s="39"/>
      <c r="C2" s="39"/>
    </row>
    <row r="3" spans="1:3" s="1" customFormat="1" x14ac:dyDescent="0.2"/>
    <row r="4" spans="1:3" x14ac:dyDescent="0.2">
      <c r="A4" s="19" t="s">
        <v>159</v>
      </c>
      <c r="B4" s="19" t="s">
        <v>137</v>
      </c>
      <c r="C4" s="19" t="s">
        <v>138</v>
      </c>
    </row>
    <row r="5" spans="1:3" x14ac:dyDescent="0.2">
      <c r="A5" s="6" t="s">
        <v>83</v>
      </c>
      <c r="B5" s="8">
        <v>463130</v>
      </c>
      <c r="C5" s="8">
        <v>69469</v>
      </c>
    </row>
    <row r="6" spans="1:3" x14ac:dyDescent="0.2">
      <c r="A6" s="3" t="s">
        <v>17</v>
      </c>
      <c r="B6" s="9">
        <v>463130</v>
      </c>
      <c r="C6" s="9">
        <v>69469</v>
      </c>
    </row>
    <row r="7" spans="1:3" x14ac:dyDescent="0.2">
      <c r="A7" s="6" t="s">
        <v>84</v>
      </c>
      <c r="B7" s="8">
        <v>647928</v>
      </c>
      <c r="C7" s="8">
        <v>95839</v>
      </c>
    </row>
    <row r="8" spans="1:3" x14ac:dyDescent="0.2">
      <c r="A8" s="3" t="s">
        <v>106</v>
      </c>
      <c r="B8" s="9">
        <v>647928</v>
      </c>
      <c r="C8" s="9">
        <v>95839</v>
      </c>
    </row>
    <row r="9" spans="1:3" x14ac:dyDescent="0.2">
      <c r="A9" s="6" t="s">
        <v>85</v>
      </c>
      <c r="B9" s="8">
        <v>2083092</v>
      </c>
      <c r="C9" s="8">
        <v>367604</v>
      </c>
    </row>
    <row r="10" spans="1:3" x14ac:dyDescent="0.2">
      <c r="A10" s="3" t="s">
        <v>107</v>
      </c>
      <c r="B10" s="9">
        <v>2083092</v>
      </c>
      <c r="C10" s="9">
        <v>367604</v>
      </c>
    </row>
    <row r="11" spans="1:3" x14ac:dyDescent="0.2">
      <c r="A11" s="6" t="s">
        <v>86</v>
      </c>
      <c r="B11" s="8">
        <v>599285</v>
      </c>
      <c r="C11" s="8">
        <v>89893</v>
      </c>
    </row>
    <row r="12" spans="1:3" x14ac:dyDescent="0.2">
      <c r="A12" s="40" t="s">
        <v>108</v>
      </c>
      <c r="B12" s="9">
        <v>599285</v>
      </c>
      <c r="C12" s="9">
        <v>89893</v>
      </c>
    </row>
    <row r="13" spans="1:3" x14ac:dyDescent="0.2">
      <c r="A13" s="6" t="s">
        <v>87</v>
      </c>
      <c r="B13" s="8">
        <v>349484</v>
      </c>
      <c r="C13" s="8">
        <v>52422</v>
      </c>
    </row>
    <row r="14" spans="1:3" x14ac:dyDescent="0.2">
      <c r="A14" s="3" t="s">
        <v>20</v>
      </c>
      <c r="B14" s="9">
        <v>349484</v>
      </c>
      <c r="C14" s="9">
        <v>52422</v>
      </c>
    </row>
    <row r="15" spans="1:3" x14ac:dyDescent="0.2">
      <c r="A15" s="6" t="s">
        <v>48</v>
      </c>
      <c r="B15" s="8">
        <v>867686</v>
      </c>
      <c r="C15" s="8">
        <v>130151</v>
      </c>
    </row>
    <row r="16" spans="1:3" x14ac:dyDescent="0.2">
      <c r="A16" s="3" t="s">
        <v>109</v>
      </c>
      <c r="B16" s="9">
        <v>672019</v>
      </c>
      <c r="C16" s="9">
        <v>100801</v>
      </c>
    </row>
    <row r="17" spans="1:3" x14ac:dyDescent="0.2">
      <c r="A17" s="3" t="s">
        <v>110</v>
      </c>
      <c r="B17" s="9">
        <v>195667</v>
      </c>
      <c r="C17" s="9">
        <v>29350</v>
      </c>
    </row>
    <row r="18" spans="1:3" x14ac:dyDescent="0.2">
      <c r="A18" s="6" t="s">
        <v>88</v>
      </c>
      <c r="B18" s="8">
        <v>2365000</v>
      </c>
      <c r="C18" s="8">
        <v>354750</v>
      </c>
    </row>
    <row r="19" spans="1:3" x14ac:dyDescent="0.2">
      <c r="A19" s="3" t="s">
        <v>111</v>
      </c>
      <c r="B19" s="9">
        <v>2365000</v>
      </c>
      <c r="C19" s="9">
        <v>354750</v>
      </c>
    </row>
    <row r="20" spans="1:3" x14ac:dyDescent="0.2">
      <c r="A20" s="6" t="s">
        <v>89</v>
      </c>
      <c r="B20" s="8">
        <v>7651442</v>
      </c>
      <c r="C20" s="8">
        <v>1147716</v>
      </c>
    </row>
    <row r="21" spans="1:3" x14ac:dyDescent="0.2">
      <c r="A21" s="12" t="s">
        <v>33</v>
      </c>
      <c r="B21" s="9">
        <v>50911</v>
      </c>
      <c r="C21" s="9">
        <v>7637</v>
      </c>
    </row>
    <row r="22" spans="1:3" x14ac:dyDescent="0.2">
      <c r="A22" s="3" t="s">
        <v>10</v>
      </c>
      <c r="B22" s="9">
        <v>6800576</v>
      </c>
      <c r="C22" s="9">
        <v>1020086</v>
      </c>
    </row>
    <row r="23" spans="1:3" x14ac:dyDescent="0.2">
      <c r="A23" s="3" t="s">
        <v>15</v>
      </c>
      <c r="B23" s="9">
        <v>799955</v>
      </c>
      <c r="C23" s="9">
        <v>119993</v>
      </c>
    </row>
    <row r="24" spans="1:3" x14ac:dyDescent="0.2">
      <c r="A24" s="6" t="s">
        <v>45</v>
      </c>
      <c r="B24" s="8">
        <v>273415</v>
      </c>
      <c r="C24" s="8">
        <v>41012</v>
      </c>
    </row>
    <row r="25" spans="1:3" x14ac:dyDescent="0.2">
      <c r="A25" s="3" t="s">
        <v>112</v>
      </c>
      <c r="B25" s="9">
        <v>273415</v>
      </c>
      <c r="C25" s="9">
        <v>41012</v>
      </c>
    </row>
    <row r="26" spans="1:3" x14ac:dyDescent="0.2">
      <c r="A26" s="6" t="s">
        <v>35</v>
      </c>
      <c r="B26" s="8">
        <v>4205326</v>
      </c>
      <c r="C26" s="8">
        <v>630799</v>
      </c>
    </row>
    <row r="27" spans="1:3" x14ac:dyDescent="0.2">
      <c r="A27" s="3" t="s">
        <v>0</v>
      </c>
      <c r="B27" s="9">
        <v>543975</v>
      </c>
      <c r="C27" s="9">
        <v>81597</v>
      </c>
    </row>
    <row r="28" spans="1:3" x14ac:dyDescent="0.2">
      <c r="A28" s="3" t="s">
        <v>113</v>
      </c>
      <c r="B28" s="9">
        <v>213568</v>
      </c>
      <c r="C28" s="9">
        <v>32035</v>
      </c>
    </row>
    <row r="29" spans="1:3" x14ac:dyDescent="0.2">
      <c r="A29" s="3" t="s">
        <v>114</v>
      </c>
      <c r="B29" s="9">
        <v>3210047</v>
      </c>
      <c r="C29" s="9">
        <v>481507</v>
      </c>
    </row>
    <row r="30" spans="1:3" x14ac:dyDescent="0.2">
      <c r="A30" s="12" t="s">
        <v>115</v>
      </c>
      <c r="B30" s="9">
        <v>130368</v>
      </c>
      <c r="C30" s="9">
        <v>19555</v>
      </c>
    </row>
    <row r="31" spans="1:3" x14ac:dyDescent="0.2">
      <c r="A31" s="12" t="s">
        <v>34</v>
      </c>
      <c r="B31" s="9">
        <v>107368</v>
      </c>
      <c r="C31" s="9">
        <v>16105</v>
      </c>
    </row>
    <row r="32" spans="1:3" x14ac:dyDescent="0.2">
      <c r="A32" s="6" t="s">
        <v>28</v>
      </c>
      <c r="B32" s="8">
        <v>299491</v>
      </c>
      <c r="C32" s="8">
        <v>44924</v>
      </c>
    </row>
    <row r="33" spans="1:3" x14ac:dyDescent="0.2">
      <c r="A33" s="3" t="s">
        <v>116</v>
      </c>
      <c r="B33" s="9">
        <v>299491</v>
      </c>
      <c r="C33" s="9">
        <v>44924</v>
      </c>
    </row>
    <row r="34" spans="1:3" x14ac:dyDescent="0.2">
      <c r="A34" s="6" t="s">
        <v>90</v>
      </c>
      <c r="B34" s="8">
        <v>192985</v>
      </c>
      <c r="C34" s="8">
        <v>28983</v>
      </c>
    </row>
    <row r="35" spans="1:3" x14ac:dyDescent="0.2">
      <c r="A35" s="3" t="s">
        <v>8</v>
      </c>
      <c r="B35" s="9">
        <v>192985</v>
      </c>
      <c r="C35" s="9">
        <v>28983</v>
      </c>
    </row>
    <row r="36" spans="1:3" x14ac:dyDescent="0.2">
      <c r="A36" s="6" t="s">
        <v>91</v>
      </c>
      <c r="B36" s="8">
        <v>370854</v>
      </c>
      <c r="C36" s="8">
        <v>55629</v>
      </c>
    </row>
    <row r="37" spans="1:3" x14ac:dyDescent="0.2">
      <c r="A37" s="3" t="s">
        <v>24</v>
      </c>
      <c r="B37" s="9">
        <v>370854</v>
      </c>
      <c r="C37" s="9">
        <v>55629</v>
      </c>
    </row>
    <row r="38" spans="1:3" x14ac:dyDescent="0.2">
      <c r="A38" s="6" t="s">
        <v>41</v>
      </c>
      <c r="B38" s="8">
        <v>193566</v>
      </c>
      <c r="C38" s="8">
        <v>29036</v>
      </c>
    </row>
    <row r="39" spans="1:3" x14ac:dyDescent="0.2">
      <c r="A39" s="3" t="s">
        <v>114</v>
      </c>
      <c r="B39" s="9">
        <v>193566</v>
      </c>
      <c r="C39" s="9">
        <v>29036</v>
      </c>
    </row>
    <row r="40" spans="1:3" x14ac:dyDescent="0.2">
      <c r="A40" s="6" t="s">
        <v>92</v>
      </c>
      <c r="B40" s="8">
        <v>133220</v>
      </c>
      <c r="C40" s="8">
        <v>19983</v>
      </c>
    </row>
    <row r="41" spans="1:3" x14ac:dyDescent="0.2">
      <c r="A41" s="3" t="s">
        <v>117</v>
      </c>
      <c r="B41" s="9">
        <v>133220</v>
      </c>
      <c r="C41" s="9">
        <v>19983</v>
      </c>
    </row>
    <row r="42" spans="1:3" x14ac:dyDescent="0.2">
      <c r="A42" s="6" t="s">
        <v>42</v>
      </c>
      <c r="B42" s="8">
        <v>59827</v>
      </c>
      <c r="C42" s="8">
        <v>8975</v>
      </c>
    </row>
    <row r="43" spans="1:3" x14ac:dyDescent="0.2">
      <c r="A43" s="3" t="s">
        <v>118</v>
      </c>
      <c r="B43" s="9">
        <v>49063</v>
      </c>
      <c r="C43" s="9">
        <v>7360</v>
      </c>
    </row>
    <row r="44" spans="1:3" x14ac:dyDescent="0.2">
      <c r="A44" s="3" t="s">
        <v>27</v>
      </c>
      <c r="B44" s="9">
        <v>10764</v>
      </c>
      <c r="C44" s="9">
        <v>1615</v>
      </c>
    </row>
    <row r="45" spans="1:3" x14ac:dyDescent="0.2">
      <c r="A45" s="6" t="s">
        <v>22</v>
      </c>
      <c r="B45" s="8">
        <v>971000</v>
      </c>
      <c r="C45" s="8">
        <v>145650</v>
      </c>
    </row>
    <row r="46" spans="1:3" x14ac:dyDescent="0.2">
      <c r="A46" s="3" t="s">
        <v>21</v>
      </c>
      <c r="B46" s="9">
        <v>971000</v>
      </c>
      <c r="C46" s="9">
        <v>145650</v>
      </c>
    </row>
    <row r="47" spans="1:3" x14ac:dyDescent="0.2">
      <c r="A47" s="6" t="s">
        <v>43</v>
      </c>
      <c r="B47" s="8">
        <v>57747</v>
      </c>
      <c r="C47" s="8">
        <v>8662</v>
      </c>
    </row>
    <row r="48" spans="1:3" x14ac:dyDescent="0.2">
      <c r="A48" s="3" t="s">
        <v>118</v>
      </c>
      <c r="B48" s="9">
        <v>57747</v>
      </c>
      <c r="C48" s="9">
        <v>8662</v>
      </c>
    </row>
    <row r="49" spans="1:3" x14ac:dyDescent="0.2">
      <c r="A49" s="6" t="s">
        <v>37</v>
      </c>
      <c r="B49" s="8">
        <v>909840</v>
      </c>
      <c r="C49" s="8">
        <v>136476</v>
      </c>
    </row>
    <row r="50" spans="1:3" x14ac:dyDescent="0.2">
      <c r="A50" s="3" t="s">
        <v>1</v>
      </c>
      <c r="B50" s="9">
        <v>909840</v>
      </c>
      <c r="C50" s="9">
        <v>136476</v>
      </c>
    </row>
    <row r="51" spans="1:3" x14ac:dyDescent="0.2">
      <c r="A51" s="6" t="s">
        <v>46</v>
      </c>
      <c r="B51" s="8">
        <v>439106</v>
      </c>
      <c r="C51" s="8">
        <v>65866</v>
      </c>
    </row>
    <row r="52" spans="1:3" x14ac:dyDescent="0.2">
      <c r="A52" s="3" t="s">
        <v>19</v>
      </c>
      <c r="B52" s="9">
        <v>439106</v>
      </c>
      <c r="C52" s="9">
        <v>65866</v>
      </c>
    </row>
    <row r="53" spans="1:3" x14ac:dyDescent="0.2">
      <c r="A53" s="6" t="s">
        <v>38</v>
      </c>
      <c r="B53" s="8">
        <v>2235117</v>
      </c>
      <c r="C53" s="8">
        <v>336046</v>
      </c>
    </row>
    <row r="54" spans="1:3" x14ac:dyDescent="0.2">
      <c r="A54" s="3" t="s">
        <v>6</v>
      </c>
      <c r="B54" s="9">
        <v>880224</v>
      </c>
      <c r="C54" s="9">
        <v>131910</v>
      </c>
    </row>
    <row r="55" spans="1:3" x14ac:dyDescent="0.2">
      <c r="A55" s="3" t="s">
        <v>3</v>
      </c>
      <c r="B55" s="9">
        <v>810358</v>
      </c>
      <c r="C55" s="9">
        <v>121558</v>
      </c>
    </row>
    <row r="56" spans="1:3" x14ac:dyDescent="0.2">
      <c r="A56" s="3" t="s">
        <v>16</v>
      </c>
      <c r="B56" s="9">
        <v>544535</v>
      </c>
      <c r="C56" s="9">
        <v>82578</v>
      </c>
    </row>
    <row r="57" spans="1:3" x14ac:dyDescent="0.2">
      <c r="A57" s="6" t="s">
        <v>47</v>
      </c>
      <c r="B57" s="8">
        <v>928518</v>
      </c>
      <c r="C57" s="8">
        <v>139277</v>
      </c>
    </row>
    <row r="58" spans="1:3" x14ac:dyDescent="0.2">
      <c r="A58" s="3" t="s">
        <v>119</v>
      </c>
      <c r="B58" s="9">
        <v>174475</v>
      </c>
      <c r="C58" s="9">
        <v>26171</v>
      </c>
    </row>
    <row r="59" spans="1:3" x14ac:dyDescent="0.2">
      <c r="A59" s="3" t="s">
        <v>30</v>
      </c>
      <c r="B59" s="9">
        <v>754043</v>
      </c>
      <c r="C59" s="9">
        <v>113106</v>
      </c>
    </row>
    <row r="60" spans="1:3" x14ac:dyDescent="0.2">
      <c r="A60" s="6" t="s">
        <v>93</v>
      </c>
      <c r="B60" s="8">
        <v>206327</v>
      </c>
      <c r="C60" s="8">
        <v>30949</v>
      </c>
    </row>
    <row r="61" spans="1:3" x14ac:dyDescent="0.2">
      <c r="A61" s="3" t="s">
        <v>114</v>
      </c>
      <c r="B61" s="9">
        <v>206327</v>
      </c>
      <c r="C61" s="9">
        <v>30949</v>
      </c>
    </row>
    <row r="62" spans="1:3" x14ac:dyDescent="0.2">
      <c r="A62" s="6" t="s">
        <v>94</v>
      </c>
      <c r="B62" s="8">
        <v>447003</v>
      </c>
      <c r="C62" s="8">
        <v>67050</v>
      </c>
    </row>
    <row r="63" spans="1:3" x14ac:dyDescent="0.2">
      <c r="A63" s="3" t="s">
        <v>120</v>
      </c>
      <c r="B63" s="9">
        <v>447003</v>
      </c>
      <c r="C63" s="9">
        <v>67050</v>
      </c>
    </row>
    <row r="64" spans="1:3" x14ac:dyDescent="0.2">
      <c r="A64" s="6" t="s">
        <v>95</v>
      </c>
      <c r="B64" s="8">
        <v>131075</v>
      </c>
      <c r="C64" s="8">
        <v>19661</v>
      </c>
    </row>
    <row r="65" spans="1:3" x14ac:dyDescent="0.2">
      <c r="A65" s="3" t="s">
        <v>118</v>
      </c>
      <c r="B65" s="9">
        <v>14123</v>
      </c>
      <c r="C65" s="9">
        <v>2118</v>
      </c>
    </row>
    <row r="66" spans="1:3" x14ac:dyDescent="0.2">
      <c r="A66" s="3" t="s">
        <v>23</v>
      </c>
      <c r="B66" s="9">
        <v>116952</v>
      </c>
      <c r="C66" s="9">
        <v>17543</v>
      </c>
    </row>
    <row r="67" spans="1:3" x14ac:dyDescent="0.2">
      <c r="A67" s="6" t="s">
        <v>96</v>
      </c>
      <c r="B67" s="8">
        <v>2305086</v>
      </c>
      <c r="C67" s="8">
        <v>345763</v>
      </c>
    </row>
    <row r="68" spans="1:3" x14ac:dyDescent="0.2">
      <c r="A68" s="3" t="s">
        <v>121</v>
      </c>
      <c r="B68" s="9">
        <v>2305086</v>
      </c>
      <c r="C68" s="9">
        <v>345763</v>
      </c>
    </row>
    <row r="69" spans="1:3" x14ac:dyDescent="0.2">
      <c r="A69" s="6" t="s">
        <v>97</v>
      </c>
      <c r="B69" s="8">
        <v>432942</v>
      </c>
      <c r="C69" s="8">
        <v>64941</v>
      </c>
    </row>
    <row r="70" spans="1:3" x14ac:dyDescent="0.2">
      <c r="A70" s="3" t="s">
        <v>122</v>
      </c>
      <c r="B70" s="9">
        <v>432942</v>
      </c>
      <c r="C70" s="9">
        <v>64941</v>
      </c>
    </row>
    <row r="71" spans="1:3" x14ac:dyDescent="0.2">
      <c r="A71" s="6" t="s">
        <v>98</v>
      </c>
      <c r="B71" s="8">
        <v>216600</v>
      </c>
      <c r="C71" s="8">
        <v>32490</v>
      </c>
    </row>
    <row r="72" spans="1:3" x14ac:dyDescent="0.2">
      <c r="A72" s="3" t="s">
        <v>9</v>
      </c>
      <c r="B72" s="9">
        <v>216600</v>
      </c>
      <c r="C72" s="9">
        <v>32490</v>
      </c>
    </row>
    <row r="73" spans="1:3" x14ac:dyDescent="0.2">
      <c r="A73" s="6" t="s">
        <v>99</v>
      </c>
      <c r="B73" s="8">
        <v>174556</v>
      </c>
      <c r="C73" s="8">
        <v>26184</v>
      </c>
    </row>
    <row r="74" spans="1:3" x14ac:dyDescent="0.2">
      <c r="A74" s="3" t="s">
        <v>123</v>
      </c>
      <c r="B74" s="9">
        <v>174556</v>
      </c>
      <c r="C74" s="9">
        <v>26184</v>
      </c>
    </row>
    <row r="75" spans="1:3" x14ac:dyDescent="0.2">
      <c r="A75" s="6" t="s">
        <v>40</v>
      </c>
      <c r="B75" s="8">
        <v>117689</v>
      </c>
      <c r="C75" s="8">
        <v>17653</v>
      </c>
    </row>
    <row r="76" spans="1:3" x14ac:dyDescent="0.2">
      <c r="A76" s="7" t="s">
        <v>114</v>
      </c>
      <c r="B76" s="10">
        <v>117689</v>
      </c>
      <c r="C76" s="10">
        <v>17653</v>
      </c>
    </row>
    <row r="77" spans="1:3" x14ac:dyDescent="0.2">
      <c r="A77" s="6" t="s">
        <v>100</v>
      </c>
      <c r="B77" s="8">
        <v>745215</v>
      </c>
      <c r="C77" s="8">
        <v>111782</v>
      </c>
    </row>
    <row r="78" spans="1:3" x14ac:dyDescent="0.2">
      <c r="A78" s="3" t="s">
        <v>26</v>
      </c>
      <c r="B78" s="9">
        <v>745215</v>
      </c>
      <c r="C78" s="9">
        <v>111782</v>
      </c>
    </row>
    <row r="79" spans="1:3" x14ac:dyDescent="0.2">
      <c r="A79" s="6" t="s">
        <v>39</v>
      </c>
      <c r="B79" s="8">
        <v>2700692</v>
      </c>
      <c r="C79" s="8">
        <v>405070</v>
      </c>
    </row>
    <row r="80" spans="1:3" x14ac:dyDescent="0.2">
      <c r="A80" s="3" t="s">
        <v>124</v>
      </c>
      <c r="B80" s="9">
        <v>61882</v>
      </c>
      <c r="C80" s="9">
        <v>9283</v>
      </c>
    </row>
    <row r="81" spans="1:3" x14ac:dyDescent="0.2">
      <c r="A81" s="3" t="s">
        <v>27</v>
      </c>
      <c r="B81" s="9">
        <v>259800</v>
      </c>
      <c r="C81" s="9">
        <v>38970</v>
      </c>
    </row>
    <row r="82" spans="1:3" x14ac:dyDescent="0.2">
      <c r="A82" s="3" t="s">
        <v>11</v>
      </c>
      <c r="B82" s="9">
        <v>1288752</v>
      </c>
      <c r="C82" s="9">
        <v>193313</v>
      </c>
    </row>
    <row r="83" spans="1:3" x14ac:dyDescent="0.2">
      <c r="A83" s="3" t="s">
        <v>8</v>
      </c>
      <c r="B83" s="9">
        <v>487122</v>
      </c>
      <c r="C83" s="9">
        <v>73034</v>
      </c>
    </row>
    <row r="84" spans="1:3" x14ac:dyDescent="0.2">
      <c r="A84" s="3" t="s">
        <v>23</v>
      </c>
      <c r="B84" s="9">
        <v>177592</v>
      </c>
      <c r="C84" s="9">
        <v>26638</v>
      </c>
    </row>
    <row r="85" spans="1:3" x14ac:dyDescent="0.2">
      <c r="A85" s="3" t="s">
        <v>7</v>
      </c>
      <c r="B85" s="9">
        <v>170825</v>
      </c>
      <c r="C85" s="9">
        <v>25625</v>
      </c>
    </row>
    <row r="86" spans="1:3" x14ac:dyDescent="0.2">
      <c r="A86" s="6" t="s">
        <v>49</v>
      </c>
      <c r="B86" s="8">
        <v>3653</v>
      </c>
      <c r="C86" s="8">
        <v>572</v>
      </c>
    </row>
    <row r="87" spans="1:3" x14ac:dyDescent="0.2">
      <c r="A87" s="3" t="s">
        <v>6</v>
      </c>
      <c r="B87" s="9">
        <v>3653</v>
      </c>
      <c r="C87" s="9">
        <v>572</v>
      </c>
    </row>
    <row r="88" spans="1:3" x14ac:dyDescent="0.2">
      <c r="A88" s="6" t="s">
        <v>36</v>
      </c>
      <c r="B88" s="8">
        <v>4140478</v>
      </c>
      <c r="C88" s="8">
        <v>621069</v>
      </c>
    </row>
    <row r="89" spans="1:3" x14ac:dyDescent="0.2">
      <c r="A89" s="12" t="s">
        <v>125</v>
      </c>
      <c r="B89" s="9">
        <v>70345</v>
      </c>
      <c r="C89" s="9">
        <v>10551</v>
      </c>
    </row>
    <row r="90" spans="1:3" x14ac:dyDescent="0.2">
      <c r="A90" s="3" t="s">
        <v>126</v>
      </c>
      <c r="B90" s="9">
        <v>292239</v>
      </c>
      <c r="C90" s="9">
        <v>43836</v>
      </c>
    </row>
    <row r="91" spans="1:3" x14ac:dyDescent="0.2">
      <c r="A91" s="3" t="s">
        <v>5</v>
      </c>
      <c r="B91" s="9">
        <v>260166</v>
      </c>
      <c r="C91" s="9">
        <v>39025</v>
      </c>
    </row>
    <row r="92" spans="1:3" x14ac:dyDescent="0.2">
      <c r="A92" s="3" t="s">
        <v>4</v>
      </c>
      <c r="B92" s="9">
        <v>232772</v>
      </c>
      <c r="C92" s="9">
        <v>34916</v>
      </c>
    </row>
    <row r="93" spans="1:3" x14ac:dyDescent="0.2">
      <c r="A93" s="3" t="s">
        <v>114</v>
      </c>
      <c r="B93" s="9">
        <v>1394066</v>
      </c>
      <c r="C93" s="9">
        <v>209109</v>
      </c>
    </row>
    <row r="94" spans="1:3" x14ac:dyDescent="0.2">
      <c r="A94" s="3" t="s">
        <v>118</v>
      </c>
      <c r="B94" s="9">
        <v>409806</v>
      </c>
      <c r="C94" s="9">
        <v>61470</v>
      </c>
    </row>
    <row r="95" spans="1:3" x14ac:dyDescent="0.2">
      <c r="A95" s="3" t="s">
        <v>127</v>
      </c>
      <c r="B95" s="9">
        <v>817903</v>
      </c>
      <c r="C95" s="9">
        <v>122686</v>
      </c>
    </row>
    <row r="96" spans="1:3" x14ac:dyDescent="0.2">
      <c r="A96" s="3" t="s">
        <v>128</v>
      </c>
      <c r="B96" s="9">
        <v>663181</v>
      </c>
      <c r="C96" s="9">
        <v>99476</v>
      </c>
    </row>
    <row r="97" spans="1:3" x14ac:dyDescent="0.2">
      <c r="A97" s="6" t="s">
        <v>101</v>
      </c>
      <c r="B97" s="8">
        <v>567213</v>
      </c>
      <c r="C97" s="8">
        <v>85082</v>
      </c>
    </row>
    <row r="98" spans="1:3" x14ac:dyDescent="0.2">
      <c r="A98" s="3" t="s">
        <v>31</v>
      </c>
      <c r="B98" s="9">
        <v>567213</v>
      </c>
      <c r="C98" s="9">
        <v>85082</v>
      </c>
    </row>
    <row r="99" spans="1:3" x14ac:dyDescent="0.2">
      <c r="A99" s="6" t="s">
        <v>102</v>
      </c>
      <c r="B99" s="8">
        <v>592437</v>
      </c>
      <c r="C99" s="8">
        <v>88866</v>
      </c>
    </row>
    <row r="100" spans="1:3" x14ac:dyDescent="0.2">
      <c r="A100" s="3" t="s">
        <v>18</v>
      </c>
      <c r="B100" s="9">
        <v>592437</v>
      </c>
      <c r="C100" s="9">
        <v>88866</v>
      </c>
    </row>
    <row r="101" spans="1:3" x14ac:dyDescent="0.2">
      <c r="A101" s="6" t="s">
        <v>103</v>
      </c>
      <c r="B101" s="8">
        <v>29320</v>
      </c>
      <c r="C101" s="8">
        <v>4400</v>
      </c>
    </row>
    <row r="102" spans="1:3" x14ac:dyDescent="0.2">
      <c r="A102" s="3" t="s">
        <v>12</v>
      </c>
      <c r="B102" s="9">
        <v>29320</v>
      </c>
      <c r="C102" s="9">
        <v>4400</v>
      </c>
    </row>
    <row r="103" spans="1:3" x14ac:dyDescent="0.2">
      <c r="A103" s="6" t="s">
        <v>104</v>
      </c>
      <c r="B103" s="8">
        <v>22580</v>
      </c>
      <c r="C103" s="8">
        <v>3383</v>
      </c>
    </row>
    <row r="104" spans="1:3" x14ac:dyDescent="0.2">
      <c r="A104" s="3" t="s">
        <v>3</v>
      </c>
      <c r="B104" s="9">
        <v>22580</v>
      </c>
      <c r="C104" s="9">
        <v>3383</v>
      </c>
    </row>
    <row r="105" spans="1:3" x14ac:dyDescent="0.2">
      <c r="A105" s="6" t="s">
        <v>105</v>
      </c>
      <c r="B105" s="8">
        <v>540896</v>
      </c>
      <c r="C105" s="8">
        <v>81133</v>
      </c>
    </row>
    <row r="106" spans="1:3" x14ac:dyDescent="0.2">
      <c r="A106" s="3" t="s">
        <v>114</v>
      </c>
      <c r="B106" s="9">
        <v>124306</v>
      </c>
      <c r="C106" s="9">
        <v>18645</v>
      </c>
    </row>
    <row r="107" spans="1:3" x14ac:dyDescent="0.2">
      <c r="A107" s="3" t="s">
        <v>2</v>
      </c>
      <c r="B107" s="9">
        <v>416590</v>
      </c>
      <c r="C107" s="9">
        <v>62488</v>
      </c>
    </row>
    <row r="108" spans="1:3" x14ac:dyDescent="0.2">
      <c r="A108" s="6" t="s">
        <v>44</v>
      </c>
      <c r="B108" s="8">
        <v>2193726</v>
      </c>
      <c r="C108" s="8">
        <v>328958</v>
      </c>
    </row>
    <row r="109" spans="1:3" x14ac:dyDescent="0.2">
      <c r="A109" s="3" t="s">
        <v>129</v>
      </c>
      <c r="B109" s="9">
        <v>792700</v>
      </c>
      <c r="C109" s="9">
        <v>118903</v>
      </c>
    </row>
    <row r="110" spans="1:3" x14ac:dyDescent="0.2">
      <c r="A110" s="3" t="s">
        <v>130</v>
      </c>
      <c r="B110" s="9">
        <v>621546</v>
      </c>
      <c r="C110" s="9">
        <v>93133</v>
      </c>
    </row>
    <row r="111" spans="1:3" x14ac:dyDescent="0.2">
      <c r="A111" s="3" t="s">
        <v>131</v>
      </c>
      <c r="B111" s="9">
        <v>455504</v>
      </c>
      <c r="C111" s="9">
        <v>68326</v>
      </c>
    </row>
    <row r="112" spans="1:3" x14ac:dyDescent="0.2">
      <c r="A112" s="3" t="s">
        <v>132</v>
      </c>
      <c r="B112" s="9">
        <v>323976</v>
      </c>
      <c r="C112" s="9">
        <v>48596</v>
      </c>
    </row>
    <row r="113" spans="1:3" x14ac:dyDescent="0.2">
      <c r="A113" s="2" t="s">
        <v>50</v>
      </c>
      <c r="B113" s="11">
        <v>41864547</v>
      </c>
      <c r="C113" s="11">
        <v>6334168</v>
      </c>
    </row>
  </sheetData>
  <pageMargins left="0.7" right="0.7" top="0.78740157499999996" bottom="0.78740157499999996" header="0.3" footer="0.3"/>
  <pageSetup paperSize="9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126"/>
  <sheetViews>
    <sheetView workbookViewId="0"/>
  </sheetViews>
  <sheetFormatPr defaultRowHeight="12.75" x14ac:dyDescent="0.2"/>
  <cols>
    <col min="1" max="1" width="83.85546875" bestFit="1" customWidth="1"/>
    <col min="2" max="2" width="28.28515625" bestFit="1" customWidth="1"/>
    <col min="3" max="3" width="32.5703125" bestFit="1" customWidth="1"/>
    <col min="4" max="4" width="46.28515625" bestFit="1" customWidth="1"/>
  </cols>
  <sheetData>
    <row r="1" spans="1:4" s="1" customFormat="1" x14ac:dyDescent="0.2">
      <c r="A1" s="37" t="s">
        <v>158</v>
      </c>
      <c r="B1" s="37"/>
      <c r="C1" s="37"/>
      <c r="D1" s="37"/>
    </row>
    <row r="2" spans="1:4" s="1" customFormat="1" x14ac:dyDescent="0.2">
      <c r="A2" s="39" t="s">
        <v>156</v>
      </c>
      <c r="B2" s="39"/>
      <c r="C2" s="39"/>
      <c r="D2" s="39"/>
    </row>
    <row r="3" spans="1:4" s="1" customFormat="1" x14ac:dyDescent="0.2"/>
    <row r="4" spans="1:4" s="1" customFormat="1" x14ac:dyDescent="0.2">
      <c r="A4" s="19" t="s">
        <v>160</v>
      </c>
      <c r="B4" s="19" t="s">
        <v>137</v>
      </c>
      <c r="C4" s="19" t="s">
        <v>138</v>
      </c>
      <c r="D4" s="19" t="s">
        <v>161</v>
      </c>
    </row>
    <row r="5" spans="1:4" x14ac:dyDescent="0.2">
      <c r="A5" s="6" t="s">
        <v>127</v>
      </c>
      <c r="B5" s="8">
        <v>817903</v>
      </c>
      <c r="C5" s="8">
        <v>122686</v>
      </c>
      <c r="D5" s="14"/>
    </row>
    <row r="6" spans="1:4" x14ac:dyDescent="0.2">
      <c r="A6" s="4" t="s">
        <v>51</v>
      </c>
      <c r="B6" s="9">
        <v>817903</v>
      </c>
      <c r="C6" s="9">
        <v>122686</v>
      </c>
      <c r="D6" s="16">
        <f>C6/C5</f>
        <v>1</v>
      </c>
    </row>
    <row r="7" spans="1:4" x14ac:dyDescent="0.2">
      <c r="A7" s="6" t="s">
        <v>122</v>
      </c>
      <c r="B7" s="8">
        <v>432942</v>
      </c>
      <c r="C7" s="8">
        <v>64941</v>
      </c>
      <c r="D7" s="17"/>
    </row>
    <row r="8" spans="1:4" x14ac:dyDescent="0.2">
      <c r="A8" s="4" t="s">
        <v>97</v>
      </c>
      <c r="B8" s="13">
        <v>432942</v>
      </c>
      <c r="C8" s="13">
        <v>64941</v>
      </c>
      <c r="D8" s="16">
        <f>C8/C7</f>
        <v>1</v>
      </c>
    </row>
    <row r="9" spans="1:4" x14ac:dyDescent="0.2">
      <c r="A9" s="6" t="s">
        <v>6</v>
      </c>
      <c r="B9" s="8">
        <v>883877</v>
      </c>
      <c r="C9" s="8">
        <v>132482</v>
      </c>
      <c r="D9" s="17"/>
    </row>
    <row r="10" spans="1:4" s="5" customFormat="1" x14ac:dyDescent="0.2">
      <c r="A10" s="4" t="s">
        <v>52</v>
      </c>
      <c r="B10" s="13">
        <v>880224</v>
      </c>
      <c r="C10" s="13">
        <v>131910</v>
      </c>
      <c r="D10" s="16">
        <f>C10/C$9</f>
        <v>0.99568243233042975</v>
      </c>
    </row>
    <row r="11" spans="1:4" s="5" customFormat="1" x14ac:dyDescent="0.2">
      <c r="A11" s="4" t="s">
        <v>53</v>
      </c>
      <c r="B11" s="13">
        <v>3653</v>
      </c>
      <c r="C11" s="13">
        <v>572</v>
      </c>
      <c r="D11" s="16">
        <f>C11/C$9</f>
        <v>4.3175676695702062E-3</v>
      </c>
    </row>
    <row r="12" spans="1:4" x14ac:dyDescent="0.2">
      <c r="A12" s="6" t="s">
        <v>19</v>
      </c>
      <c r="B12" s="8">
        <v>439106</v>
      </c>
      <c r="C12" s="8">
        <v>65866</v>
      </c>
      <c r="D12" s="17"/>
    </row>
    <row r="13" spans="1:4" s="5" customFormat="1" x14ac:dyDescent="0.2">
      <c r="A13" s="4" t="s">
        <v>54</v>
      </c>
      <c r="B13" s="13">
        <v>439106</v>
      </c>
      <c r="C13" s="13">
        <v>65866</v>
      </c>
      <c r="D13" s="16">
        <f>C13/C12</f>
        <v>1</v>
      </c>
    </row>
    <row r="14" spans="1:4" x14ac:dyDescent="0.2">
      <c r="A14" s="6" t="s">
        <v>121</v>
      </c>
      <c r="B14" s="8">
        <v>2305086</v>
      </c>
      <c r="C14" s="8">
        <v>345763</v>
      </c>
      <c r="D14" s="17"/>
    </row>
    <row r="15" spans="1:4" x14ac:dyDescent="0.2">
      <c r="A15" s="4" t="s">
        <v>96</v>
      </c>
      <c r="B15" s="13">
        <v>2305086</v>
      </c>
      <c r="C15" s="13">
        <v>345763</v>
      </c>
      <c r="D15" s="16">
        <f>C15/C14</f>
        <v>1</v>
      </c>
    </row>
    <row r="16" spans="1:4" x14ac:dyDescent="0.2">
      <c r="A16" s="6" t="s">
        <v>114</v>
      </c>
      <c r="B16" s="8">
        <v>5246001</v>
      </c>
      <c r="C16" s="8">
        <v>786899</v>
      </c>
      <c r="D16" s="17"/>
    </row>
    <row r="17" spans="1:4" x14ac:dyDescent="0.2">
      <c r="A17" s="4" t="s">
        <v>35</v>
      </c>
      <c r="B17" s="13">
        <v>3210047</v>
      </c>
      <c r="C17" s="13">
        <v>481507</v>
      </c>
      <c r="D17" s="16">
        <f>C17/C$16</f>
        <v>0.61190445025346329</v>
      </c>
    </row>
    <row r="18" spans="1:4" x14ac:dyDescent="0.2">
      <c r="A18" s="4" t="s">
        <v>55</v>
      </c>
      <c r="B18" s="13">
        <v>193566</v>
      </c>
      <c r="C18" s="13">
        <v>29036</v>
      </c>
      <c r="D18" s="16">
        <f t="shared" ref="D18:D22" si="0">C18/C$16</f>
        <v>3.6899271698146774E-2</v>
      </c>
    </row>
    <row r="19" spans="1:4" x14ac:dyDescent="0.2">
      <c r="A19" s="4" t="s">
        <v>93</v>
      </c>
      <c r="B19" s="13">
        <v>206327</v>
      </c>
      <c r="C19" s="13">
        <v>30949</v>
      </c>
      <c r="D19" s="16">
        <f t="shared" si="0"/>
        <v>3.9330333371881271E-2</v>
      </c>
    </row>
    <row r="20" spans="1:4" x14ac:dyDescent="0.2">
      <c r="A20" s="4" t="s">
        <v>56</v>
      </c>
      <c r="B20" s="13">
        <v>117689</v>
      </c>
      <c r="C20" s="13">
        <v>17653</v>
      </c>
      <c r="D20" s="16">
        <f t="shared" si="0"/>
        <v>2.2433628712198134E-2</v>
      </c>
    </row>
    <row r="21" spans="1:4" x14ac:dyDescent="0.2">
      <c r="A21" s="4" t="s">
        <v>57</v>
      </c>
      <c r="B21" s="13">
        <v>1394066</v>
      </c>
      <c r="C21" s="13">
        <v>209109</v>
      </c>
      <c r="D21" s="16">
        <f t="shared" si="0"/>
        <v>0.26573804262046336</v>
      </c>
    </row>
    <row r="22" spans="1:4" x14ac:dyDescent="0.2">
      <c r="A22" s="4" t="s">
        <v>105</v>
      </c>
      <c r="B22" s="13">
        <v>124306</v>
      </c>
      <c r="C22" s="13">
        <v>18645</v>
      </c>
      <c r="D22" s="16">
        <f t="shared" si="0"/>
        <v>2.3694273343847178E-2</v>
      </c>
    </row>
    <row r="23" spans="1:4" x14ac:dyDescent="0.2">
      <c r="A23" s="6" t="s">
        <v>4</v>
      </c>
      <c r="B23" s="8">
        <v>232772</v>
      </c>
      <c r="C23" s="8">
        <v>34916</v>
      </c>
      <c r="D23" s="17"/>
    </row>
    <row r="24" spans="1:4" x14ac:dyDescent="0.2">
      <c r="A24" s="4" t="s">
        <v>58</v>
      </c>
      <c r="B24" s="13">
        <v>232772</v>
      </c>
      <c r="C24" s="13">
        <v>34916</v>
      </c>
      <c r="D24" s="16">
        <f>C24/C23</f>
        <v>1</v>
      </c>
    </row>
    <row r="25" spans="1:4" x14ac:dyDescent="0.2">
      <c r="A25" s="6" t="s">
        <v>119</v>
      </c>
      <c r="B25" s="8">
        <v>174475</v>
      </c>
      <c r="C25" s="8">
        <v>26171</v>
      </c>
      <c r="D25" s="17"/>
    </row>
    <row r="26" spans="1:4" x14ac:dyDescent="0.2">
      <c r="A26" s="4" t="s">
        <v>59</v>
      </c>
      <c r="B26" s="13">
        <v>174475</v>
      </c>
      <c r="C26" s="13">
        <v>26171</v>
      </c>
      <c r="D26" s="16">
        <f>C26/C25</f>
        <v>1</v>
      </c>
    </row>
    <row r="27" spans="1:4" x14ac:dyDescent="0.2">
      <c r="A27" s="6" t="s">
        <v>118</v>
      </c>
      <c r="B27" s="8">
        <v>1819491</v>
      </c>
      <c r="C27" s="8">
        <v>272923</v>
      </c>
      <c r="D27" s="17"/>
    </row>
    <row r="28" spans="1:4" s="5" customFormat="1" x14ac:dyDescent="0.2">
      <c r="A28" s="4" t="s">
        <v>60</v>
      </c>
      <c r="B28" s="13">
        <v>49063</v>
      </c>
      <c r="C28" s="13">
        <v>7360</v>
      </c>
      <c r="D28" s="16">
        <f>C28/C$27</f>
        <v>2.696731312494733E-2</v>
      </c>
    </row>
    <row r="29" spans="1:4" s="5" customFormat="1" x14ac:dyDescent="0.2">
      <c r="A29" s="4" t="s">
        <v>61</v>
      </c>
      <c r="B29" s="13">
        <v>57747</v>
      </c>
      <c r="C29" s="13">
        <v>8662</v>
      </c>
      <c r="D29" s="16">
        <f t="shared" ref="D29:D32" si="1">C29/C$27</f>
        <v>3.1737889441344265E-2</v>
      </c>
    </row>
    <row r="30" spans="1:4" s="5" customFormat="1" x14ac:dyDescent="0.2">
      <c r="A30" s="4" t="s">
        <v>95</v>
      </c>
      <c r="B30" s="13">
        <v>14123</v>
      </c>
      <c r="C30" s="13">
        <v>2118</v>
      </c>
      <c r="D30" s="16">
        <f t="shared" si="1"/>
        <v>7.7604305976410933E-3</v>
      </c>
    </row>
    <row r="31" spans="1:4" s="5" customFormat="1" x14ac:dyDescent="0.2">
      <c r="A31" s="4" t="s">
        <v>62</v>
      </c>
      <c r="B31" s="13">
        <v>1288752</v>
      </c>
      <c r="C31" s="13">
        <v>193313</v>
      </c>
      <c r="D31" s="16">
        <f t="shared" si="1"/>
        <v>0.708306005723226</v>
      </c>
    </row>
    <row r="32" spans="1:4" s="5" customFormat="1" x14ac:dyDescent="0.2">
      <c r="A32" s="4" t="s">
        <v>57</v>
      </c>
      <c r="B32" s="13">
        <v>409806</v>
      </c>
      <c r="C32" s="13">
        <v>61470</v>
      </c>
      <c r="D32" s="16">
        <f t="shared" si="1"/>
        <v>0.22522836111284136</v>
      </c>
    </row>
    <row r="33" spans="1:4" x14ac:dyDescent="0.2">
      <c r="A33" s="6" t="s">
        <v>9</v>
      </c>
      <c r="B33" s="8">
        <v>216600</v>
      </c>
      <c r="C33" s="8">
        <v>32490</v>
      </c>
      <c r="D33" s="17"/>
    </row>
    <row r="34" spans="1:4" s="5" customFormat="1" x14ac:dyDescent="0.2">
      <c r="A34" s="4" t="s">
        <v>98</v>
      </c>
      <c r="B34" s="13">
        <v>216600</v>
      </c>
      <c r="C34" s="13">
        <v>32490</v>
      </c>
      <c r="D34" s="16">
        <f>C34/C33</f>
        <v>1</v>
      </c>
    </row>
    <row r="35" spans="1:4" x14ac:dyDescent="0.2">
      <c r="A35" s="6" t="s">
        <v>132</v>
      </c>
      <c r="B35" s="8">
        <v>323976</v>
      </c>
      <c r="C35" s="8">
        <v>48596</v>
      </c>
      <c r="D35" s="17"/>
    </row>
    <row r="36" spans="1:4" s="5" customFormat="1" x14ac:dyDescent="0.2">
      <c r="A36" s="4" t="s">
        <v>63</v>
      </c>
      <c r="B36" s="13">
        <v>323976</v>
      </c>
      <c r="C36" s="13">
        <v>48596</v>
      </c>
      <c r="D36" s="16">
        <f>C36/C35</f>
        <v>1</v>
      </c>
    </row>
    <row r="37" spans="1:4" x14ac:dyDescent="0.2">
      <c r="A37" s="6" t="s">
        <v>30</v>
      </c>
      <c r="B37" s="8">
        <v>754043</v>
      </c>
      <c r="C37" s="8">
        <v>113106</v>
      </c>
      <c r="D37" s="17"/>
    </row>
    <row r="38" spans="1:4" s="5" customFormat="1" x14ac:dyDescent="0.2">
      <c r="A38" s="4" t="s">
        <v>64</v>
      </c>
      <c r="B38" s="13">
        <v>754043</v>
      </c>
      <c r="C38" s="13">
        <v>113106</v>
      </c>
      <c r="D38" s="16">
        <f>C38/C37</f>
        <v>1</v>
      </c>
    </row>
    <row r="39" spans="1:4" x14ac:dyDescent="0.2">
      <c r="A39" s="6" t="s">
        <v>2</v>
      </c>
      <c r="B39" s="8">
        <v>416590</v>
      </c>
      <c r="C39" s="8">
        <v>62488</v>
      </c>
      <c r="D39" s="17"/>
    </row>
    <row r="40" spans="1:4" s="5" customFormat="1" x14ac:dyDescent="0.2">
      <c r="A40" s="4" t="s">
        <v>105</v>
      </c>
      <c r="B40" s="13">
        <v>416590</v>
      </c>
      <c r="C40" s="13">
        <v>62488</v>
      </c>
      <c r="D40" s="16">
        <f>C40/C39</f>
        <v>1</v>
      </c>
    </row>
    <row r="41" spans="1:4" x14ac:dyDescent="0.2">
      <c r="A41" s="41" t="s">
        <v>33</v>
      </c>
      <c r="B41" s="8">
        <v>50911</v>
      </c>
      <c r="C41" s="8">
        <v>7637</v>
      </c>
      <c r="D41" s="17"/>
    </row>
    <row r="42" spans="1:4" s="5" customFormat="1" x14ac:dyDescent="0.2">
      <c r="A42" s="4" t="s">
        <v>89</v>
      </c>
      <c r="B42" s="13">
        <v>50911</v>
      </c>
      <c r="C42" s="13">
        <v>7637</v>
      </c>
      <c r="D42" s="16">
        <f>C42/C41</f>
        <v>1</v>
      </c>
    </row>
    <row r="43" spans="1:4" x14ac:dyDescent="0.2">
      <c r="A43" s="6" t="s">
        <v>1</v>
      </c>
      <c r="B43" s="8">
        <v>909840</v>
      </c>
      <c r="C43" s="8">
        <v>136476</v>
      </c>
      <c r="D43" s="17"/>
    </row>
    <row r="44" spans="1:4" s="5" customFormat="1" x14ac:dyDescent="0.2">
      <c r="A44" s="4" t="s">
        <v>65</v>
      </c>
      <c r="B44" s="13">
        <v>909840</v>
      </c>
      <c r="C44" s="13">
        <v>136476</v>
      </c>
      <c r="D44" s="16">
        <f>C44/C43</f>
        <v>1</v>
      </c>
    </row>
    <row r="45" spans="1:4" x14ac:dyDescent="0.2">
      <c r="A45" s="6" t="s">
        <v>3</v>
      </c>
      <c r="B45" s="8">
        <v>832938</v>
      </c>
      <c r="C45" s="8">
        <v>124941</v>
      </c>
      <c r="D45" s="17"/>
    </row>
    <row r="46" spans="1:4" s="5" customFormat="1" x14ac:dyDescent="0.2">
      <c r="A46" s="4" t="s">
        <v>66</v>
      </c>
      <c r="B46" s="13">
        <v>810358</v>
      </c>
      <c r="C46" s="13">
        <v>121558</v>
      </c>
      <c r="D46" s="16">
        <f>C46/C$45</f>
        <v>0.97292321975972662</v>
      </c>
    </row>
    <row r="47" spans="1:4" s="5" customFormat="1" x14ac:dyDescent="0.2">
      <c r="A47" s="4" t="s">
        <v>104</v>
      </c>
      <c r="B47" s="13">
        <v>22580</v>
      </c>
      <c r="C47" s="13">
        <v>3383</v>
      </c>
      <c r="D47" s="16">
        <f>C47/C$45</f>
        <v>2.707678024027341E-2</v>
      </c>
    </row>
    <row r="48" spans="1:4" x14ac:dyDescent="0.2">
      <c r="A48" s="6" t="s">
        <v>26</v>
      </c>
      <c r="B48" s="8">
        <v>745215</v>
      </c>
      <c r="C48" s="8">
        <v>111782</v>
      </c>
      <c r="D48" s="17"/>
    </row>
    <row r="49" spans="1:4" s="5" customFormat="1" x14ac:dyDescent="0.2">
      <c r="A49" s="4" t="s">
        <v>100</v>
      </c>
      <c r="B49" s="13">
        <v>745215</v>
      </c>
      <c r="C49" s="13">
        <v>111782</v>
      </c>
      <c r="D49" s="16">
        <f>C49/C48</f>
        <v>1</v>
      </c>
    </row>
    <row r="50" spans="1:4" x14ac:dyDescent="0.2">
      <c r="A50" s="6" t="s">
        <v>117</v>
      </c>
      <c r="B50" s="8">
        <v>133220</v>
      </c>
      <c r="C50" s="8">
        <v>19983</v>
      </c>
      <c r="D50" s="17"/>
    </row>
    <row r="51" spans="1:4" s="5" customFormat="1" x14ac:dyDescent="0.2">
      <c r="A51" s="4" t="s">
        <v>92</v>
      </c>
      <c r="B51" s="13">
        <v>133220</v>
      </c>
      <c r="C51" s="13">
        <v>19983</v>
      </c>
      <c r="D51" s="16">
        <f>C51/C50</f>
        <v>1</v>
      </c>
    </row>
    <row r="52" spans="1:4" x14ac:dyDescent="0.2">
      <c r="A52" s="6" t="s">
        <v>126</v>
      </c>
      <c r="B52" s="8">
        <v>292239</v>
      </c>
      <c r="C52" s="8">
        <v>43836</v>
      </c>
      <c r="D52" s="17"/>
    </row>
    <row r="53" spans="1:4" s="5" customFormat="1" x14ac:dyDescent="0.2">
      <c r="A53" s="4" t="s">
        <v>67</v>
      </c>
      <c r="B53" s="13">
        <v>292239</v>
      </c>
      <c r="C53" s="13">
        <v>43836</v>
      </c>
      <c r="D53" s="16">
        <f>C53/C52</f>
        <v>1</v>
      </c>
    </row>
    <row r="54" spans="1:4" x14ac:dyDescent="0.2">
      <c r="A54" s="6" t="s">
        <v>5</v>
      </c>
      <c r="B54" s="8">
        <v>260166</v>
      </c>
      <c r="C54" s="8">
        <v>39025</v>
      </c>
      <c r="D54" s="17"/>
    </row>
    <row r="55" spans="1:4" s="5" customFormat="1" x14ac:dyDescent="0.2">
      <c r="A55" s="4" t="s">
        <v>67</v>
      </c>
      <c r="B55" s="13">
        <v>260166</v>
      </c>
      <c r="C55" s="13">
        <v>39025</v>
      </c>
      <c r="D55" s="16">
        <f>C55/C54</f>
        <v>1</v>
      </c>
    </row>
    <row r="56" spans="1:4" x14ac:dyDescent="0.2">
      <c r="A56" s="18" t="s">
        <v>115</v>
      </c>
      <c r="B56" s="8">
        <v>130368</v>
      </c>
      <c r="C56" s="8">
        <v>19555</v>
      </c>
      <c r="D56" s="17"/>
    </row>
    <row r="57" spans="1:4" s="5" customFormat="1" x14ac:dyDescent="0.2">
      <c r="A57" s="4" t="s">
        <v>68</v>
      </c>
      <c r="B57" s="13">
        <v>130368</v>
      </c>
      <c r="C57" s="13">
        <v>19555</v>
      </c>
      <c r="D57" s="16">
        <f>C57/C56</f>
        <v>1</v>
      </c>
    </row>
    <row r="58" spans="1:4" x14ac:dyDescent="0.2">
      <c r="A58" s="6" t="s">
        <v>0</v>
      </c>
      <c r="B58" s="8">
        <v>543975</v>
      </c>
      <c r="C58" s="8">
        <v>81597</v>
      </c>
      <c r="D58" s="17"/>
    </row>
    <row r="59" spans="1:4" s="5" customFormat="1" x14ac:dyDescent="0.2">
      <c r="A59" s="4" t="s">
        <v>69</v>
      </c>
      <c r="B59" s="13">
        <v>543975</v>
      </c>
      <c r="C59" s="13">
        <v>81597</v>
      </c>
      <c r="D59" s="16">
        <f>C59/C58</f>
        <v>1</v>
      </c>
    </row>
    <row r="60" spans="1:4" x14ac:dyDescent="0.2">
      <c r="A60" s="6" t="s">
        <v>106</v>
      </c>
      <c r="B60" s="8">
        <v>647928</v>
      </c>
      <c r="C60" s="8">
        <v>95839</v>
      </c>
      <c r="D60" s="17"/>
    </row>
    <row r="61" spans="1:4" s="5" customFormat="1" x14ac:dyDescent="0.2">
      <c r="A61" s="4" t="s">
        <v>84</v>
      </c>
      <c r="B61" s="13">
        <v>647928</v>
      </c>
      <c r="C61" s="13">
        <v>95839</v>
      </c>
      <c r="D61" s="16">
        <f>C61/C60</f>
        <v>1</v>
      </c>
    </row>
    <row r="62" spans="1:4" x14ac:dyDescent="0.2">
      <c r="A62" s="6" t="s">
        <v>17</v>
      </c>
      <c r="B62" s="8">
        <v>463130</v>
      </c>
      <c r="C62" s="8">
        <v>69469</v>
      </c>
      <c r="D62" s="17"/>
    </row>
    <row r="63" spans="1:4" s="5" customFormat="1" x14ac:dyDescent="0.2">
      <c r="A63" s="4" t="s">
        <v>83</v>
      </c>
      <c r="B63" s="13">
        <v>463130</v>
      </c>
      <c r="C63" s="13">
        <v>69469</v>
      </c>
      <c r="D63" s="16">
        <f>C63/C62</f>
        <v>1</v>
      </c>
    </row>
    <row r="64" spans="1:4" x14ac:dyDescent="0.2">
      <c r="A64" s="6" t="s">
        <v>133</v>
      </c>
      <c r="B64" s="8">
        <v>6800576</v>
      </c>
      <c r="C64" s="8">
        <v>1020086</v>
      </c>
      <c r="D64" s="17"/>
    </row>
    <row r="65" spans="1:4" s="5" customFormat="1" x14ac:dyDescent="0.2">
      <c r="A65" s="4" t="s">
        <v>89</v>
      </c>
      <c r="B65" s="13">
        <v>6800576</v>
      </c>
      <c r="C65" s="13">
        <v>1020086</v>
      </c>
      <c r="D65" s="16">
        <f>C65/C64</f>
        <v>1</v>
      </c>
    </row>
    <row r="66" spans="1:4" x14ac:dyDescent="0.2">
      <c r="A66" s="6" t="s">
        <v>124</v>
      </c>
      <c r="B66" s="8">
        <v>316601</v>
      </c>
      <c r="C66" s="8">
        <v>47490</v>
      </c>
      <c r="D66" s="17"/>
    </row>
    <row r="67" spans="1:4" s="5" customFormat="1" x14ac:dyDescent="0.2">
      <c r="A67" s="4" t="s">
        <v>39</v>
      </c>
      <c r="B67" s="13">
        <v>316601</v>
      </c>
      <c r="C67" s="13">
        <v>47490</v>
      </c>
      <c r="D67" s="16">
        <f>C67/C$66</f>
        <v>1</v>
      </c>
    </row>
    <row r="68" spans="1:4" x14ac:dyDescent="0.2">
      <c r="A68" s="6" t="s">
        <v>123</v>
      </c>
      <c r="B68" s="8">
        <v>174556</v>
      </c>
      <c r="C68" s="8">
        <v>26184</v>
      </c>
      <c r="D68" s="17"/>
    </row>
    <row r="69" spans="1:4" s="5" customFormat="1" x14ac:dyDescent="0.2">
      <c r="A69" s="4" t="s">
        <v>99</v>
      </c>
      <c r="B69" s="13">
        <v>174556</v>
      </c>
      <c r="C69" s="13">
        <v>26184</v>
      </c>
      <c r="D69" s="16">
        <f>C69/C68</f>
        <v>1</v>
      </c>
    </row>
    <row r="70" spans="1:4" x14ac:dyDescent="0.2">
      <c r="A70" s="6" t="s">
        <v>111</v>
      </c>
      <c r="B70" s="8">
        <v>2365000</v>
      </c>
      <c r="C70" s="8">
        <v>354750</v>
      </c>
      <c r="D70" s="17"/>
    </row>
    <row r="71" spans="1:4" s="5" customFormat="1" x14ac:dyDescent="0.2">
      <c r="A71" s="4" t="s">
        <v>13</v>
      </c>
      <c r="B71" s="13">
        <v>2365000</v>
      </c>
      <c r="C71" s="13">
        <v>354750</v>
      </c>
      <c r="D71" s="16">
        <f>C71/C70</f>
        <v>1</v>
      </c>
    </row>
    <row r="72" spans="1:4" x14ac:dyDescent="0.2">
      <c r="A72" s="6" t="s">
        <v>134</v>
      </c>
      <c r="B72" s="8">
        <v>799955</v>
      </c>
      <c r="C72" s="8">
        <v>119993</v>
      </c>
      <c r="D72" s="17"/>
    </row>
    <row r="73" spans="1:4" s="5" customFormat="1" x14ac:dyDescent="0.2">
      <c r="A73" s="4" t="s">
        <v>89</v>
      </c>
      <c r="B73" s="13">
        <v>799955</v>
      </c>
      <c r="C73" s="13">
        <v>119993</v>
      </c>
      <c r="D73" s="16">
        <f>C73/C72</f>
        <v>1</v>
      </c>
    </row>
    <row r="74" spans="1:4" x14ac:dyDescent="0.2">
      <c r="A74" s="18" t="s">
        <v>34</v>
      </c>
      <c r="B74" s="8">
        <v>107368</v>
      </c>
      <c r="C74" s="8">
        <v>16105</v>
      </c>
      <c r="D74" s="17"/>
    </row>
    <row r="75" spans="1:4" s="5" customFormat="1" x14ac:dyDescent="0.2">
      <c r="A75" s="4" t="s">
        <v>68</v>
      </c>
      <c r="B75" s="13">
        <v>107368</v>
      </c>
      <c r="C75" s="13">
        <v>16105</v>
      </c>
      <c r="D75" s="16">
        <f>C75/C74</f>
        <v>1</v>
      </c>
    </row>
    <row r="76" spans="1:4" x14ac:dyDescent="0.2">
      <c r="A76" s="6" t="s">
        <v>7</v>
      </c>
      <c r="B76" s="8">
        <v>170825</v>
      </c>
      <c r="C76" s="8">
        <v>25625</v>
      </c>
      <c r="D76" s="17"/>
    </row>
    <row r="77" spans="1:4" x14ac:dyDescent="0.2">
      <c r="A77" s="4" t="s">
        <v>70</v>
      </c>
      <c r="B77" s="13">
        <v>170825</v>
      </c>
      <c r="C77" s="13">
        <v>25625</v>
      </c>
      <c r="D77" s="16">
        <f>C77/C76</f>
        <v>1</v>
      </c>
    </row>
    <row r="78" spans="1:4" x14ac:dyDescent="0.2">
      <c r="A78" s="6" t="s">
        <v>23</v>
      </c>
      <c r="B78" s="8">
        <v>294544</v>
      </c>
      <c r="C78" s="8">
        <v>44181</v>
      </c>
      <c r="D78" s="17"/>
    </row>
    <row r="79" spans="1:4" s="5" customFormat="1" x14ac:dyDescent="0.2">
      <c r="A79" s="4" t="s">
        <v>95</v>
      </c>
      <c r="B79" s="13">
        <v>116952</v>
      </c>
      <c r="C79" s="13">
        <v>17543</v>
      </c>
      <c r="D79" s="16">
        <f>C79/C$78</f>
        <v>0.3970711391774745</v>
      </c>
    </row>
    <row r="80" spans="1:4" s="5" customFormat="1" x14ac:dyDescent="0.2">
      <c r="A80" s="4" t="s">
        <v>71</v>
      </c>
      <c r="B80" s="13">
        <v>177592</v>
      </c>
      <c r="C80" s="13">
        <v>26638</v>
      </c>
      <c r="D80" s="16">
        <f>C80/C$78</f>
        <v>0.6029288608225255</v>
      </c>
    </row>
    <row r="81" spans="1:4" x14ac:dyDescent="0.2">
      <c r="A81" s="6" t="s">
        <v>27</v>
      </c>
      <c r="B81" s="8">
        <v>270564</v>
      </c>
      <c r="C81" s="8">
        <v>40585</v>
      </c>
      <c r="D81" s="17"/>
    </row>
    <row r="82" spans="1:4" x14ac:dyDescent="0.2">
      <c r="A82" s="4" t="s">
        <v>72</v>
      </c>
      <c r="B82" s="13">
        <v>10764</v>
      </c>
      <c r="C82" s="13">
        <v>1615</v>
      </c>
      <c r="D82" s="16">
        <f>C82/C$81</f>
        <v>3.9793026980411483E-2</v>
      </c>
    </row>
    <row r="83" spans="1:4" x14ac:dyDescent="0.2">
      <c r="A83" s="4" t="s">
        <v>73</v>
      </c>
      <c r="B83" s="13">
        <v>259800</v>
      </c>
      <c r="C83" s="13">
        <v>38970</v>
      </c>
      <c r="D83" s="16">
        <f>C83/C$81</f>
        <v>0.96020697301958857</v>
      </c>
    </row>
    <row r="84" spans="1:4" x14ac:dyDescent="0.2">
      <c r="A84" s="6" t="s">
        <v>14</v>
      </c>
      <c r="B84" s="8">
        <v>273415</v>
      </c>
      <c r="C84" s="8">
        <v>41012</v>
      </c>
      <c r="D84" s="17"/>
    </row>
    <row r="85" spans="1:4" x14ac:dyDescent="0.2">
      <c r="A85" s="4" t="s">
        <v>74</v>
      </c>
      <c r="B85" s="13">
        <v>273415</v>
      </c>
      <c r="C85" s="13">
        <v>41012</v>
      </c>
      <c r="D85" s="16">
        <f>C85/C84</f>
        <v>1</v>
      </c>
    </row>
    <row r="86" spans="1:4" x14ac:dyDescent="0.2">
      <c r="A86" s="6" t="s">
        <v>24</v>
      </c>
      <c r="B86" s="8">
        <v>370854</v>
      </c>
      <c r="C86" s="8">
        <v>55629</v>
      </c>
      <c r="D86" s="17"/>
    </row>
    <row r="87" spans="1:4" s="5" customFormat="1" x14ac:dyDescent="0.2">
      <c r="A87" s="4" t="s">
        <v>91</v>
      </c>
      <c r="B87" s="13">
        <v>370854</v>
      </c>
      <c r="C87" s="13">
        <v>55629</v>
      </c>
      <c r="D87" s="16">
        <f>C87/C86</f>
        <v>1</v>
      </c>
    </row>
    <row r="88" spans="1:4" x14ac:dyDescent="0.2">
      <c r="A88" s="6" t="s">
        <v>21</v>
      </c>
      <c r="B88" s="8">
        <v>971000</v>
      </c>
      <c r="C88" s="8">
        <v>145650</v>
      </c>
      <c r="D88" s="17"/>
    </row>
    <row r="89" spans="1:4" s="5" customFormat="1" x14ac:dyDescent="0.2">
      <c r="A89" s="4" t="s">
        <v>22</v>
      </c>
      <c r="B89" s="13">
        <v>971000</v>
      </c>
      <c r="C89" s="13">
        <v>145650</v>
      </c>
      <c r="D89" s="16">
        <f>C89/C88</f>
        <v>1</v>
      </c>
    </row>
    <row r="90" spans="1:4" x14ac:dyDescent="0.2">
      <c r="A90" s="6" t="s">
        <v>128</v>
      </c>
      <c r="B90" s="8">
        <v>663181</v>
      </c>
      <c r="C90" s="8">
        <v>99476</v>
      </c>
      <c r="D90" s="17"/>
    </row>
    <row r="91" spans="1:4" s="5" customFormat="1" x14ac:dyDescent="0.2">
      <c r="A91" s="4" t="s">
        <v>75</v>
      </c>
      <c r="B91" s="13">
        <v>663181</v>
      </c>
      <c r="C91" s="13">
        <v>99476</v>
      </c>
      <c r="D91" s="16">
        <f>C91/C90</f>
        <v>1</v>
      </c>
    </row>
    <row r="92" spans="1:4" x14ac:dyDescent="0.2">
      <c r="A92" s="6" t="s">
        <v>129</v>
      </c>
      <c r="B92" s="8">
        <v>822020</v>
      </c>
      <c r="C92" s="8">
        <v>123303</v>
      </c>
      <c r="D92" s="17"/>
    </row>
    <row r="93" spans="1:4" x14ac:dyDescent="0.2">
      <c r="A93" s="4" t="s">
        <v>103</v>
      </c>
      <c r="B93" s="13">
        <v>29320</v>
      </c>
      <c r="C93" s="13">
        <v>4400</v>
      </c>
      <c r="D93" s="16">
        <f>C93/C$92</f>
        <v>3.5684452122008388E-2</v>
      </c>
    </row>
    <row r="94" spans="1:4" x14ac:dyDescent="0.2">
      <c r="A94" s="4" t="s">
        <v>76</v>
      </c>
      <c r="B94" s="13">
        <v>792700</v>
      </c>
      <c r="C94" s="13">
        <v>118903</v>
      </c>
      <c r="D94" s="16">
        <f>C94/C$92</f>
        <v>0.96431554787799156</v>
      </c>
    </row>
    <row r="95" spans="1:4" x14ac:dyDescent="0.2">
      <c r="A95" s="6" t="s">
        <v>31</v>
      </c>
      <c r="B95" s="8">
        <v>567213</v>
      </c>
      <c r="C95" s="8">
        <v>85082</v>
      </c>
      <c r="D95" s="17"/>
    </row>
    <row r="96" spans="1:4" x14ac:dyDescent="0.2">
      <c r="A96" s="4" t="s">
        <v>101</v>
      </c>
      <c r="B96" s="13">
        <v>567213</v>
      </c>
      <c r="C96" s="13">
        <v>85082</v>
      </c>
      <c r="D96" s="16">
        <f>C96/C95</f>
        <v>1</v>
      </c>
    </row>
    <row r="97" spans="1:4" x14ac:dyDescent="0.2">
      <c r="A97" s="6" t="s">
        <v>32</v>
      </c>
      <c r="B97" s="8">
        <v>195667</v>
      </c>
      <c r="C97" s="8">
        <v>29350</v>
      </c>
      <c r="D97" s="17"/>
    </row>
    <row r="98" spans="1:4" x14ac:dyDescent="0.2">
      <c r="A98" s="4" t="s">
        <v>77</v>
      </c>
      <c r="B98" s="13">
        <v>195667</v>
      </c>
      <c r="C98" s="13">
        <v>29350</v>
      </c>
      <c r="D98" s="16">
        <f>C98/C97</f>
        <v>1</v>
      </c>
    </row>
    <row r="99" spans="1:4" x14ac:dyDescent="0.2">
      <c r="A99" s="6" t="s">
        <v>116</v>
      </c>
      <c r="B99" s="8">
        <v>299491</v>
      </c>
      <c r="C99" s="8">
        <v>44924</v>
      </c>
      <c r="D99" s="17"/>
    </row>
    <row r="100" spans="1:4" s="5" customFormat="1" x14ac:dyDescent="0.2">
      <c r="A100" s="4" t="s">
        <v>28</v>
      </c>
      <c r="B100" s="13">
        <v>299491</v>
      </c>
      <c r="C100" s="13">
        <v>44924</v>
      </c>
      <c r="D100" s="16">
        <f>C100/C99</f>
        <v>1</v>
      </c>
    </row>
    <row r="101" spans="1:4" x14ac:dyDescent="0.2">
      <c r="A101" s="6" t="s">
        <v>16</v>
      </c>
      <c r="B101" s="8">
        <v>544535</v>
      </c>
      <c r="C101" s="8">
        <v>82578</v>
      </c>
      <c r="D101" s="17"/>
    </row>
    <row r="102" spans="1:4" x14ac:dyDescent="0.2">
      <c r="A102" s="4" t="s">
        <v>66</v>
      </c>
      <c r="B102" s="13">
        <v>544535</v>
      </c>
      <c r="C102" s="13">
        <v>82578</v>
      </c>
      <c r="D102" s="16">
        <f>C102/C101</f>
        <v>1</v>
      </c>
    </row>
    <row r="103" spans="1:4" x14ac:dyDescent="0.2">
      <c r="A103" s="6" t="s">
        <v>120</v>
      </c>
      <c r="B103" s="8">
        <v>447003</v>
      </c>
      <c r="C103" s="8">
        <v>67050</v>
      </c>
      <c r="D103" s="17"/>
    </row>
    <row r="104" spans="1:4" x14ac:dyDescent="0.2">
      <c r="A104" s="4" t="s">
        <v>94</v>
      </c>
      <c r="B104" s="13">
        <v>447003</v>
      </c>
      <c r="C104" s="13">
        <v>67050</v>
      </c>
      <c r="D104" s="16">
        <f>C104/C103</f>
        <v>1</v>
      </c>
    </row>
    <row r="105" spans="1:4" x14ac:dyDescent="0.2">
      <c r="A105" s="6" t="s">
        <v>130</v>
      </c>
      <c r="B105" s="8">
        <v>621546</v>
      </c>
      <c r="C105" s="8">
        <v>93133</v>
      </c>
      <c r="D105" s="17"/>
    </row>
    <row r="106" spans="1:4" s="5" customFormat="1" x14ac:dyDescent="0.2">
      <c r="A106" s="4" t="s">
        <v>78</v>
      </c>
      <c r="B106" s="13">
        <v>621546</v>
      </c>
      <c r="C106" s="13">
        <v>93133</v>
      </c>
      <c r="D106" s="16">
        <f>C106/C105</f>
        <v>1</v>
      </c>
    </row>
    <row r="107" spans="1:4" x14ac:dyDescent="0.2">
      <c r="A107" s="6" t="s">
        <v>8</v>
      </c>
      <c r="B107" s="8">
        <v>680107</v>
      </c>
      <c r="C107" s="8">
        <v>102017</v>
      </c>
      <c r="D107" s="17"/>
    </row>
    <row r="108" spans="1:4" x14ac:dyDescent="0.2">
      <c r="A108" s="4" t="s">
        <v>90</v>
      </c>
      <c r="B108" s="13">
        <v>192985</v>
      </c>
      <c r="C108" s="13">
        <v>28983</v>
      </c>
      <c r="D108" s="16">
        <f>C108/C$107</f>
        <v>0.28409970887205072</v>
      </c>
    </row>
    <row r="109" spans="1:4" s="5" customFormat="1" x14ac:dyDescent="0.2">
      <c r="A109" s="4" t="s">
        <v>79</v>
      </c>
      <c r="B109" s="13">
        <v>487122</v>
      </c>
      <c r="C109" s="13">
        <v>73034</v>
      </c>
      <c r="D109" s="16">
        <f>C109/C$107</f>
        <v>0.71590029112794928</v>
      </c>
    </row>
    <row r="110" spans="1:4" x14ac:dyDescent="0.2">
      <c r="A110" s="6" t="s">
        <v>131</v>
      </c>
      <c r="B110" s="8">
        <v>455504</v>
      </c>
      <c r="C110" s="8">
        <v>68326</v>
      </c>
      <c r="D110" s="17"/>
    </row>
    <row r="111" spans="1:4" s="5" customFormat="1" x14ac:dyDescent="0.2">
      <c r="A111" s="4" t="s">
        <v>80</v>
      </c>
      <c r="B111" s="13">
        <v>455504</v>
      </c>
      <c r="C111" s="13">
        <v>68326</v>
      </c>
      <c r="D111" s="16">
        <f>C111/C110</f>
        <v>1</v>
      </c>
    </row>
    <row r="112" spans="1:4" x14ac:dyDescent="0.2">
      <c r="A112" s="6" t="s">
        <v>25</v>
      </c>
      <c r="B112" s="8">
        <v>213568</v>
      </c>
      <c r="C112" s="8">
        <v>32035</v>
      </c>
      <c r="D112" s="17"/>
    </row>
    <row r="113" spans="1:4" s="5" customFormat="1" x14ac:dyDescent="0.2">
      <c r="A113" s="4" t="s">
        <v>69</v>
      </c>
      <c r="B113" s="13">
        <v>213568</v>
      </c>
      <c r="C113" s="13">
        <v>32035</v>
      </c>
      <c r="D113" s="16">
        <f>C113/C112</f>
        <v>1</v>
      </c>
    </row>
    <row r="114" spans="1:4" x14ac:dyDescent="0.2">
      <c r="A114" s="18" t="s">
        <v>108</v>
      </c>
      <c r="B114" s="8">
        <v>599285</v>
      </c>
      <c r="C114" s="8">
        <v>89893</v>
      </c>
      <c r="D114" s="17"/>
    </row>
    <row r="115" spans="1:4" s="5" customFormat="1" x14ac:dyDescent="0.2">
      <c r="A115" s="4" t="s">
        <v>86</v>
      </c>
      <c r="B115" s="13">
        <v>599285</v>
      </c>
      <c r="C115" s="13">
        <v>89893</v>
      </c>
      <c r="D115" s="16">
        <f>C115/C114</f>
        <v>1</v>
      </c>
    </row>
    <row r="116" spans="1:4" x14ac:dyDescent="0.2">
      <c r="A116" s="6" t="s">
        <v>29</v>
      </c>
      <c r="B116" s="8">
        <v>2083092</v>
      </c>
      <c r="C116" s="8">
        <v>367604</v>
      </c>
      <c r="D116" s="17"/>
    </row>
    <row r="117" spans="1:4" s="5" customFormat="1" x14ac:dyDescent="0.2">
      <c r="A117" s="4" t="s">
        <v>85</v>
      </c>
      <c r="B117" s="13">
        <v>2083092</v>
      </c>
      <c r="C117" s="13">
        <v>367604</v>
      </c>
      <c r="D117" s="16">
        <f>C117/C116</f>
        <v>1</v>
      </c>
    </row>
    <row r="118" spans="1:4" x14ac:dyDescent="0.2">
      <c r="A118" s="6" t="s">
        <v>18</v>
      </c>
      <c r="B118" s="8">
        <v>592437</v>
      </c>
      <c r="C118" s="8">
        <v>88866</v>
      </c>
      <c r="D118" s="17"/>
    </row>
    <row r="119" spans="1:4" s="5" customFormat="1" x14ac:dyDescent="0.2">
      <c r="A119" s="4" t="s">
        <v>102</v>
      </c>
      <c r="B119" s="13">
        <v>592437</v>
      </c>
      <c r="C119" s="13">
        <v>88866</v>
      </c>
      <c r="D119" s="16">
        <f>C119/C118</f>
        <v>1</v>
      </c>
    </row>
    <row r="120" spans="1:4" x14ac:dyDescent="0.2">
      <c r="A120" s="6" t="s">
        <v>109</v>
      </c>
      <c r="B120" s="8">
        <v>672019</v>
      </c>
      <c r="C120" s="8">
        <v>100801</v>
      </c>
      <c r="D120" s="17"/>
    </row>
    <row r="121" spans="1:4" s="5" customFormat="1" x14ac:dyDescent="0.2">
      <c r="A121" s="4" t="s">
        <v>81</v>
      </c>
      <c r="B121" s="13">
        <v>672019</v>
      </c>
      <c r="C121" s="13">
        <v>100801</v>
      </c>
      <c r="D121" s="16">
        <f>C121/C120</f>
        <v>1</v>
      </c>
    </row>
    <row r="122" spans="1:4" x14ac:dyDescent="0.2">
      <c r="A122" s="18" t="s">
        <v>125</v>
      </c>
      <c r="B122" s="8">
        <v>70345</v>
      </c>
      <c r="C122" s="8">
        <v>10551</v>
      </c>
      <c r="D122" s="17"/>
    </row>
    <row r="123" spans="1:4" s="5" customFormat="1" x14ac:dyDescent="0.2">
      <c r="A123" s="4" t="s">
        <v>82</v>
      </c>
      <c r="B123" s="13">
        <v>70345</v>
      </c>
      <c r="C123" s="13">
        <v>10551</v>
      </c>
      <c r="D123" s="16">
        <f>C123/C122</f>
        <v>1</v>
      </c>
    </row>
    <row r="124" spans="1:4" x14ac:dyDescent="0.2">
      <c r="A124" s="6" t="s">
        <v>20</v>
      </c>
      <c r="B124" s="8">
        <v>349484</v>
      </c>
      <c r="C124" s="8">
        <v>52422</v>
      </c>
      <c r="D124" s="17"/>
    </row>
    <row r="125" spans="1:4" s="5" customFormat="1" x14ac:dyDescent="0.2">
      <c r="A125" s="4" t="s">
        <v>87</v>
      </c>
      <c r="B125" s="13">
        <v>349484</v>
      </c>
      <c r="C125" s="13">
        <v>52422</v>
      </c>
      <c r="D125" s="16">
        <f>C125/C124</f>
        <v>1</v>
      </c>
    </row>
    <row r="126" spans="1:4" x14ac:dyDescent="0.2">
      <c r="A126" s="2" t="s">
        <v>50</v>
      </c>
      <c r="B126" s="11">
        <v>41864547</v>
      </c>
      <c r="C126" s="11">
        <v>6334168</v>
      </c>
      <c r="D126" s="15"/>
    </row>
  </sheetData>
  <pageMargins left="0.7" right="0.7" top="0.78740157499999996" bottom="0.78740157499999996" header="0.3" footer="0.3"/>
  <pageSetup paperSize="9" orientation="portrait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9"/>
  <sheetViews>
    <sheetView tabSelected="1" zoomScale="90" zoomScaleNormal="90" workbookViewId="0">
      <pane xSplit="1" ySplit="5" topLeftCell="C6" activePane="bottomRight" state="frozen"/>
      <selection pane="topRight" activeCell="B1" sqref="B1"/>
      <selection pane="bottomLeft" activeCell="A2" sqref="A2"/>
      <selection pane="bottomRight" activeCell="I4" sqref="I4:Q4"/>
    </sheetView>
  </sheetViews>
  <sheetFormatPr defaultRowHeight="12.75" x14ac:dyDescent="0.2"/>
  <cols>
    <col min="1" max="1" width="54" style="1" customWidth="1"/>
    <col min="2" max="17" width="18.7109375" style="1" customWidth="1"/>
    <col min="18" max="16384" width="9.140625" style="1"/>
  </cols>
  <sheetData>
    <row r="1" spans="1:17" x14ac:dyDescent="0.2">
      <c r="A1" s="37" t="s">
        <v>163</v>
      </c>
      <c r="B1" s="37"/>
      <c r="C1" s="37"/>
      <c r="D1" s="37"/>
      <c r="E1" s="37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</row>
    <row r="2" spans="1:17" x14ac:dyDescent="0.2">
      <c r="A2" s="39" t="s">
        <v>162</v>
      </c>
      <c r="B2" s="39"/>
      <c r="C2" s="39"/>
      <c r="D2" s="39"/>
      <c r="E2" s="39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</row>
    <row r="4" spans="1:17" ht="12.75" customHeight="1" x14ac:dyDescent="0.2">
      <c r="B4" s="43" t="s">
        <v>155</v>
      </c>
      <c r="C4" s="44"/>
      <c r="D4" s="43" t="s">
        <v>154</v>
      </c>
      <c r="E4" s="45"/>
      <c r="F4" s="45"/>
      <c r="G4" s="45"/>
      <c r="H4" s="44"/>
      <c r="I4" s="45" t="s">
        <v>164</v>
      </c>
      <c r="J4" s="45"/>
      <c r="K4" s="45"/>
      <c r="L4" s="45"/>
      <c r="M4" s="45"/>
      <c r="N4" s="45"/>
      <c r="O4" s="45"/>
      <c r="P4" s="45"/>
      <c r="Q4" s="44"/>
    </row>
    <row r="5" spans="1:17" ht="76.5" x14ac:dyDescent="0.2">
      <c r="A5" s="42" t="s">
        <v>157</v>
      </c>
      <c r="B5" s="34" t="s">
        <v>137</v>
      </c>
      <c r="C5" s="30" t="s">
        <v>138</v>
      </c>
      <c r="D5" s="21" t="s">
        <v>148</v>
      </c>
      <c r="E5" s="21" t="s">
        <v>149</v>
      </c>
      <c r="F5" s="21" t="s">
        <v>150</v>
      </c>
      <c r="G5" s="21" t="s">
        <v>152</v>
      </c>
      <c r="H5" s="30" t="s">
        <v>151</v>
      </c>
      <c r="I5" s="21" t="s">
        <v>139</v>
      </c>
      <c r="J5" s="21" t="s">
        <v>140</v>
      </c>
      <c r="K5" s="21" t="s">
        <v>141</v>
      </c>
      <c r="L5" s="21" t="s">
        <v>142</v>
      </c>
      <c r="M5" s="21" t="s">
        <v>143</v>
      </c>
      <c r="N5" s="21" t="s">
        <v>144</v>
      </c>
      <c r="O5" s="21" t="s">
        <v>145</v>
      </c>
      <c r="P5" s="21" t="s">
        <v>146</v>
      </c>
      <c r="Q5" s="30" t="s">
        <v>147</v>
      </c>
    </row>
    <row r="6" spans="1:17" x14ac:dyDescent="0.2">
      <c r="A6" s="22" t="s">
        <v>127</v>
      </c>
      <c r="B6" s="35">
        <v>817903</v>
      </c>
      <c r="C6" s="31">
        <v>122686</v>
      </c>
      <c r="D6" s="26">
        <v>48</v>
      </c>
      <c r="E6" s="26">
        <v>8.8343848580441637</v>
      </c>
      <c r="F6" s="26">
        <v>83.472454090150251</v>
      </c>
      <c r="G6" s="20">
        <v>759532</v>
      </c>
      <c r="H6" s="31">
        <v>95.9</v>
      </c>
      <c r="I6" s="20">
        <v>0</v>
      </c>
      <c r="J6" s="20">
        <v>32.746481077477327</v>
      </c>
      <c r="K6" s="20">
        <v>91.91512998207088</v>
      </c>
      <c r="L6" s="20">
        <v>63.147196390880801</v>
      </c>
      <c r="M6" s="20">
        <v>22.305237250133285</v>
      </c>
      <c r="N6" s="20">
        <v>36.852803609119206</v>
      </c>
      <c r="O6" s="20">
        <v>100</v>
      </c>
      <c r="P6" s="20">
        <v>-27</v>
      </c>
      <c r="Q6" s="31">
        <v>18</v>
      </c>
    </row>
    <row r="7" spans="1:17" x14ac:dyDescent="0.2">
      <c r="A7" s="22" t="s">
        <v>117</v>
      </c>
      <c r="B7" s="35">
        <v>133220</v>
      </c>
      <c r="C7" s="31">
        <v>19983</v>
      </c>
      <c r="D7" s="26">
        <v>11.257664612199502</v>
      </c>
      <c r="E7" s="26">
        <v>15.286187049381962</v>
      </c>
      <c r="F7" s="26">
        <v>94.12854599533064</v>
      </c>
      <c r="G7" s="20">
        <v>469015</v>
      </c>
      <c r="H7" s="31">
        <v>78.5</v>
      </c>
      <c r="I7" s="20">
        <v>5.1995413747617549</v>
      </c>
      <c r="J7" s="20">
        <v>2.0813380554344239</v>
      </c>
      <c r="K7" s="20">
        <v>100</v>
      </c>
      <c r="L7" s="20">
        <v>88.93104727127492</v>
      </c>
      <c r="M7" s="20">
        <v>31.579051042435058</v>
      </c>
      <c r="N7" s="20">
        <v>11.068952728725073</v>
      </c>
      <c r="O7" s="20">
        <v>23</v>
      </c>
      <c r="P7" s="20">
        <v>27</v>
      </c>
      <c r="Q7" s="31">
        <v>7</v>
      </c>
    </row>
    <row r="8" spans="1:17" x14ac:dyDescent="0.2">
      <c r="A8" s="22" t="s">
        <v>122</v>
      </c>
      <c r="B8" s="35">
        <v>432942</v>
      </c>
      <c r="C8" s="31">
        <v>64941</v>
      </c>
      <c r="D8" s="26">
        <v>21.621420156028158</v>
      </c>
      <c r="E8" s="26">
        <v>1.7531582023670105</v>
      </c>
      <c r="F8" s="26">
        <v>88.590973441113846</v>
      </c>
      <c r="G8" s="20">
        <v>552944.38727434271</v>
      </c>
      <c r="H8" s="31">
        <v>62.7</v>
      </c>
      <c r="I8" s="20">
        <v>3.6455781479666829</v>
      </c>
      <c r="J8" s="20">
        <v>1.0537879715825573</v>
      </c>
      <c r="K8" s="20">
        <v>0</v>
      </c>
      <c r="L8" s="20">
        <v>69.14579250367467</v>
      </c>
      <c r="M8" s="20">
        <v>36.295780254777064</v>
      </c>
      <c r="N8" s="20">
        <v>30.85420749632533</v>
      </c>
      <c r="O8" s="20">
        <v>24</v>
      </c>
      <c r="P8" s="20">
        <v>10</v>
      </c>
      <c r="Q8" s="31">
        <v>3</v>
      </c>
    </row>
    <row r="9" spans="1:17" x14ac:dyDescent="0.2">
      <c r="A9" s="22" t="s">
        <v>121</v>
      </c>
      <c r="B9" s="35">
        <v>2305086</v>
      </c>
      <c r="C9" s="31">
        <v>345763</v>
      </c>
      <c r="D9" s="26">
        <v>8.1737366414410868</v>
      </c>
      <c r="E9" s="26">
        <v>9.7255837978526571</v>
      </c>
      <c r="F9" s="26">
        <v>89.004422548711588</v>
      </c>
      <c r="G9" s="20">
        <v>3109462.5590576599</v>
      </c>
      <c r="H9" s="31">
        <v>452.2</v>
      </c>
      <c r="I9" s="20">
        <v>2.7779713700291317</v>
      </c>
      <c r="J9" s="20">
        <v>1.9726497292252836</v>
      </c>
      <c r="K9" s="20">
        <v>23.418631397354801</v>
      </c>
      <c r="L9" s="20">
        <v>76.480200822645386</v>
      </c>
      <c r="M9" s="20">
        <v>30.486597995623267</v>
      </c>
      <c r="N9" s="20">
        <v>23.519799177354621</v>
      </c>
      <c r="O9" s="20">
        <v>7</v>
      </c>
      <c r="P9" s="20">
        <v>-95</v>
      </c>
      <c r="Q9" s="31">
        <v>14</v>
      </c>
    </row>
    <row r="10" spans="1:17" x14ac:dyDescent="0.2">
      <c r="A10" s="22" t="s">
        <v>6</v>
      </c>
      <c r="B10" s="35">
        <v>883877</v>
      </c>
      <c r="C10" s="31">
        <v>132482</v>
      </c>
      <c r="D10" s="26">
        <v>21.759669323885444</v>
      </c>
      <c r="E10" s="26">
        <v>24.357838795394155</v>
      </c>
      <c r="F10" s="26">
        <v>95.203080897623394</v>
      </c>
      <c r="G10" s="20">
        <v>1423063.19</v>
      </c>
      <c r="H10" s="31">
        <v>131.19999999999999</v>
      </c>
      <c r="I10" s="20">
        <v>1.7444825413557654</v>
      </c>
      <c r="J10" s="20">
        <v>12.068005063962879</v>
      </c>
      <c r="K10" s="20">
        <v>96.647522655111885</v>
      </c>
      <c r="L10" s="20">
        <v>84.333489741168862</v>
      </c>
      <c r="M10" s="20">
        <v>45.228927149730971</v>
      </c>
      <c r="N10" s="20">
        <v>15.666510258831149</v>
      </c>
      <c r="O10" s="20">
        <v>266.8428918645551</v>
      </c>
      <c r="P10" s="20">
        <v>63.80570945486933</v>
      </c>
      <c r="Q10" s="31">
        <v>57.771168913512767</v>
      </c>
    </row>
    <row r="11" spans="1:17" x14ac:dyDescent="0.2">
      <c r="A11" s="22" t="s">
        <v>19</v>
      </c>
      <c r="B11" s="35">
        <v>439106</v>
      </c>
      <c r="C11" s="31">
        <v>65866</v>
      </c>
      <c r="D11" s="26">
        <v>23.247863247863247</v>
      </c>
      <c r="E11" s="26">
        <v>10.028490028490028</v>
      </c>
      <c r="F11" s="26">
        <v>81.00093711853404</v>
      </c>
      <c r="G11" s="20">
        <v>541660.4</v>
      </c>
      <c r="H11" s="31">
        <v>59.1</v>
      </c>
      <c r="I11" s="20">
        <v>0.22735372950772964</v>
      </c>
      <c r="J11" s="20">
        <v>4.2160744979439091</v>
      </c>
      <c r="K11" s="20">
        <v>37.425854488136714</v>
      </c>
      <c r="L11" s="20">
        <v>94.862919493856594</v>
      </c>
      <c r="M11" s="20">
        <v>34.669183811119368</v>
      </c>
      <c r="N11" s="20">
        <v>5.1370805061434073</v>
      </c>
      <c r="O11" s="20">
        <v>393</v>
      </c>
      <c r="P11" s="20">
        <v>415</v>
      </c>
      <c r="Q11" s="31">
        <v>147</v>
      </c>
    </row>
    <row r="12" spans="1:17" x14ac:dyDescent="0.2">
      <c r="A12" s="22" t="s">
        <v>119</v>
      </c>
      <c r="B12" s="35">
        <v>174475</v>
      </c>
      <c r="C12" s="31">
        <v>26171</v>
      </c>
      <c r="D12" s="26">
        <v>31.300813008130078</v>
      </c>
      <c r="E12" s="26">
        <v>11.869918699186991</v>
      </c>
      <c r="F12" s="26">
        <v>81.419928244551045</v>
      </c>
      <c r="G12" s="20">
        <v>226603</v>
      </c>
      <c r="H12" s="31">
        <v>37.75</v>
      </c>
      <c r="I12" s="20">
        <v>1.5527631825009502</v>
      </c>
      <c r="J12" s="20">
        <v>4.6707566955622992</v>
      </c>
      <c r="K12" s="20">
        <v>83.623287005539893</v>
      </c>
      <c r="L12" s="20">
        <v>80.099415451622434</v>
      </c>
      <c r="M12" s="20">
        <v>54.400601640435383</v>
      </c>
      <c r="N12" s="20">
        <v>19.900584548377562</v>
      </c>
      <c r="O12" s="20">
        <v>90</v>
      </c>
      <c r="P12" s="20">
        <v>55</v>
      </c>
      <c r="Q12" s="31">
        <v>0</v>
      </c>
    </row>
    <row r="13" spans="1:17" x14ac:dyDescent="0.2">
      <c r="A13" s="22" t="s">
        <v>114</v>
      </c>
      <c r="B13" s="35">
        <v>5246001</v>
      </c>
      <c r="C13" s="32">
        <v>786899</v>
      </c>
      <c r="D13" s="29">
        <v>4.6789463975816989</v>
      </c>
      <c r="E13" s="29">
        <v>11.206578301793273</v>
      </c>
      <c r="F13" s="29">
        <v>80.322979974161115</v>
      </c>
      <c r="G13" s="28">
        <v>4960741</v>
      </c>
      <c r="H13" s="32">
        <v>478.4</v>
      </c>
      <c r="I13" s="20">
        <v>6.1271647898310765E-2</v>
      </c>
      <c r="J13" s="20">
        <v>19.565348084095827</v>
      </c>
      <c r="K13" s="20">
        <v>94.093524215332224</v>
      </c>
      <c r="L13" s="20">
        <v>79.619471249865668</v>
      </c>
      <c r="M13" s="20">
        <v>36.068589399987644</v>
      </c>
      <c r="N13" s="20">
        <v>20.380528750134346</v>
      </c>
      <c r="O13" s="20">
        <v>352.47806008140805</v>
      </c>
      <c r="P13" s="20">
        <v>201.43977435477746</v>
      </c>
      <c r="Q13" s="31">
        <v>14.866278899833398</v>
      </c>
    </row>
    <row r="14" spans="1:17" x14ac:dyDescent="0.2">
      <c r="A14" s="22" t="s">
        <v>132</v>
      </c>
      <c r="B14" s="35">
        <v>323976</v>
      </c>
      <c r="C14" s="32">
        <v>48596</v>
      </c>
      <c r="D14" s="29">
        <v>29.428575226296971</v>
      </c>
      <c r="E14" s="29">
        <v>3.1900894554251455</v>
      </c>
      <c r="F14" s="29">
        <v>84.371250098128272</v>
      </c>
      <c r="G14" s="28">
        <v>445845</v>
      </c>
      <c r="H14" s="32">
        <v>63.93</v>
      </c>
      <c r="I14" s="20">
        <v>5.0399092948578383</v>
      </c>
      <c r="J14" s="20">
        <v>23.526081760428109</v>
      </c>
      <c r="K14" s="20">
        <v>93.907824176459528</v>
      </c>
      <c r="L14" s="20">
        <v>91.174715457775491</v>
      </c>
      <c r="M14" s="20">
        <v>51.457185205255875</v>
      </c>
      <c r="N14" s="20">
        <v>8.8252845422245016</v>
      </c>
      <c r="O14" s="20">
        <v>-376</v>
      </c>
      <c r="P14" s="20">
        <v>265</v>
      </c>
      <c r="Q14" s="31">
        <v>21</v>
      </c>
    </row>
    <row r="15" spans="1:17" x14ac:dyDescent="0.2">
      <c r="A15" s="22" t="s">
        <v>4</v>
      </c>
      <c r="B15" s="35">
        <v>232772</v>
      </c>
      <c r="C15" s="32">
        <v>34916</v>
      </c>
      <c r="D15" s="29">
        <v>23.426838514025778</v>
      </c>
      <c r="E15" s="29">
        <v>19.143290371493556</v>
      </c>
      <c r="F15" s="29">
        <v>53.124219649919844</v>
      </c>
      <c r="G15" s="28">
        <v>496572</v>
      </c>
      <c r="H15" s="32">
        <v>60.1</v>
      </c>
      <c r="I15" s="20">
        <v>0</v>
      </c>
      <c r="J15" s="20">
        <v>32.746481077477327</v>
      </c>
      <c r="K15" s="20">
        <v>91.91512998207088</v>
      </c>
      <c r="L15" s="20">
        <v>63.147196390880801</v>
      </c>
      <c r="M15" s="20">
        <v>22.305237250133285</v>
      </c>
      <c r="N15" s="20">
        <v>36.852803609119206</v>
      </c>
      <c r="O15" s="20">
        <v>100</v>
      </c>
      <c r="P15" s="20">
        <v>-27</v>
      </c>
      <c r="Q15" s="31">
        <v>18</v>
      </c>
    </row>
    <row r="16" spans="1:17" x14ac:dyDescent="0.2">
      <c r="A16" s="22" t="s">
        <v>9</v>
      </c>
      <c r="B16" s="35">
        <v>216600</v>
      </c>
      <c r="C16" s="32">
        <v>32490</v>
      </c>
      <c r="D16" s="29">
        <v>9.6487001973297772</v>
      </c>
      <c r="E16" s="29">
        <v>20.83512074074563</v>
      </c>
      <c r="F16" s="29">
        <v>80.745086754486934</v>
      </c>
      <c r="G16" s="28">
        <v>187656</v>
      </c>
      <c r="H16" s="32">
        <v>39.5</v>
      </c>
      <c r="I16" s="20">
        <v>2.3151769565386671</v>
      </c>
      <c r="J16" s="20">
        <v>34.608373712954865</v>
      </c>
      <c r="K16" s="20">
        <v>95.024190947209974</v>
      </c>
      <c r="L16" s="20">
        <v>65.357293285243529</v>
      </c>
      <c r="M16" s="20">
        <v>36.926028308798806</v>
      </c>
      <c r="N16" s="20">
        <v>34.642706714756464</v>
      </c>
      <c r="O16" s="20">
        <v>6</v>
      </c>
      <c r="P16" s="20">
        <v>6</v>
      </c>
      <c r="Q16" s="31">
        <v>4</v>
      </c>
    </row>
    <row r="17" spans="1:17" x14ac:dyDescent="0.2">
      <c r="A17" s="22" t="s">
        <v>30</v>
      </c>
      <c r="B17" s="35">
        <v>754043</v>
      </c>
      <c r="C17" s="32">
        <v>113106</v>
      </c>
      <c r="D17" s="29">
        <v>32.903491837384962</v>
      </c>
      <c r="E17" s="29">
        <v>10.318070211609468</v>
      </c>
      <c r="F17" s="29">
        <v>80.293223091243192</v>
      </c>
      <c r="G17" s="28">
        <v>664477</v>
      </c>
      <c r="H17" s="32">
        <v>94.8</v>
      </c>
      <c r="I17" s="20">
        <v>1.5527631825009502</v>
      </c>
      <c r="J17" s="20">
        <v>4.6707566955622992</v>
      </c>
      <c r="K17" s="20">
        <v>83.623287005539893</v>
      </c>
      <c r="L17" s="20">
        <v>80.099415451622434</v>
      </c>
      <c r="M17" s="20">
        <v>54.400601640435383</v>
      </c>
      <c r="N17" s="20">
        <v>19.900584548377562</v>
      </c>
      <c r="O17" s="20">
        <v>90</v>
      </c>
      <c r="P17" s="20">
        <v>55</v>
      </c>
      <c r="Q17" s="31">
        <v>0</v>
      </c>
    </row>
    <row r="18" spans="1:17" x14ac:dyDescent="0.2">
      <c r="A18" s="22" t="s">
        <v>135</v>
      </c>
      <c r="B18" s="35">
        <v>416590</v>
      </c>
      <c r="C18" s="32">
        <v>62488</v>
      </c>
      <c r="D18" s="29">
        <v>13.920239241310092</v>
      </c>
      <c r="E18" s="29">
        <v>6.4828659798037727</v>
      </c>
      <c r="F18" s="29">
        <v>93.018514725565765</v>
      </c>
      <c r="G18" s="28">
        <v>1049705</v>
      </c>
      <c r="H18" s="32">
        <v>96.8</v>
      </c>
      <c r="I18" s="20">
        <v>6.6048503278381032</v>
      </c>
      <c r="J18" s="20">
        <v>3.0116010391849342</v>
      </c>
      <c r="K18" s="20">
        <v>0.67603629247464869</v>
      </c>
      <c r="L18" s="20">
        <v>72.660935984771385</v>
      </c>
      <c r="M18" s="20">
        <v>44.098515051021423</v>
      </c>
      <c r="N18" s="20">
        <v>27.339064015228608</v>
      </c>
      <c r="O18" s="20">
        <v>-51</v>
      </c>
      <c r="P18" s="20">
        <v>0</v>
      </c>
      <c r="Q18" s="31">
        <v>2</v>
      </c>
    </row>
    <row r="19" spans="1:17" x14ac:dyDescent="0.2">
      <c r="A19" s="23" t="s">
        <v>33</v>
      </c>
      <c r="B19" s="35">
        <v>50911</v>
      </c>
      <c r="C19" s="32">
        <v>7637</v>
      </c>
      <c r="D19" s="29">
        <v>0</v>
      </c>
      <c r="E19" s="29">
        <v>0</v>
      </c>
      <c r="F19" s="29">
        <v>0</v>
      </c>
      <c r="G19" s="28"/>
      <c r="H19" s="32"/>
      <c r="I19" s="20">
        <v>0.65746430008146906</v>
      </c>
      <c r="J19" s="20">
        <v>10.102279876666195</v>
      </c>
      <c r="K19" s="20">
        <v>90.545992040932347</v>
      </c>
      <c r="L19" s="20">
        <v>71.9184677828719</v>
      </c>
      <c r="M19" s="20">
        <v>43.864605053509869</v>
      </c>
      <c r="N19" s="20">
        <v>28.081532217128103</v>
      </c>
      <c r="O19" s="20">
        <v>56</v>
      </c>
      <c r="P19" s="20">
        <v>21</v>
      </c>
      <c r="Q19" s="31">
        <v>27</v>
      </c>
    </row>
    <row r="20" spans="1:17" x14ac:dyDescent="0.2">
      <c r="A20" s="22" t="s">
        <v>1</v>
      </c>
      <c r="B20" s="35">
        <v>909840</v>
      </c>
      <c r="C20" s="32">
        <v>136476</v>
      </c>
      <c r="D20" s="29">
        <v>28.603720439919417</v>
      </c>
      <c r="E20" s="29">
        <v>4.208359635581056</v>
      </c>
      <c r="F20" s="29">
        <v>78.726583000561092</v>
      </c>
      <c r="G20" s="28">
        <v>609701.30000000005</v>
      </c>
      <c r="H20" s="32">
        <v>131</v>
      </c>
      <c r="I20" s="20">
        <v>5.8909898707402011</v>
      </c>
      <c r="J20" s="20">
        <v>22.124710703206933</v>
      </c>
      <c r="K20" s="20">
        <v>98.227308768047124</v>
      </c>
      <c r="L20" s="20">
        <v>81.324724863814779</v>
      </c>
      <c r="M20" s="20">
        <v>39.585271197766161</v>
      </c>
      <c r="N20" s="20">
        <v>18.675275136185221</v>
      </c>
      <c r="O20" s="20">
        <v>159</v>
      </c>
      <c r="P20" s="20">
        <v>89</v>
      </c>
      <c r="Q20" s="31">
        <v>10</v>
      </c>
    </row>
    <row r="21" spans="1:17" x14ac:dyDescent="0.2">
      <c r="A21" s="22" t="s">
        <v>136</v>
      </c>
      <c r="B21" s="35">
        <v>832938</v>
      </c>
      <c r="C21" s="32">
        <v>124941</v>
      </c>
      <c r="D21" s="29">
        <v>17.311052566093057</v>
      </c>
      <c r="E21" s="29">
        <v>10.684165255635559</v>
      </c>
      <c r="F21" s="29">
        <v>86.577537978048028</v>
      </c>
      <c r="G21" s="28">
        <v>1281069</v>
      </c>
      <c r="H21" s="32">
        <v>175</v>
      </c>
      <c r="I21" s="20">
        <v>1.7650343497701848</v>
      </c>
      <c r="J21" s="20">
        <v>11.982471946898736</v>
      </c>
      <c r="K21" s="20">
        <v>96.686211371168241</v>
      </c>
      <c r="L21" s="20">
        <v>84.294455397716746</v>
      </c>
      <c r="M21" s="20">
        <v>45.359321466880139</v>
      </c>
      <c r="N21" s="20">
        <v>15.705544602283252</v>
      </c>
      <c r="O21" s="20">
        <v>261.98895478665918</v>
      </c>
      <c r="P21" s="20">
        <v>63.05231269159043</v>
      </c>
      <c r="Q21" s="31">
        <v>56.483700306544698</v>
      </c>
    </row>
    <row r="22" spans="1:17" x14ac:dyDescent="0.2">
      <c r="A22" s="22" t="s">
        <v>26</v>
      </c>
      <c r="B22" s="35">
        <v>745215</v>
      </c>
      <c r="C22" s="32">
        <v>111782</v>
      </c>
      <c r="D22" s="29">
        <v>32.959574045340375</v>
      </c>
      <c r="E22" s="29">
        <v>4.5021092151973754</v>
      </c>
      <c r="F22" s="29">
        <v>92.163923563588867</v>
      </c>
      <c r="G22" s="28">
        <v>944733</v>
      </c>
      <c r="H22" s="32">
        <v>200.3</v>
      </c>
      <c r="I22" s="20">
        <v>58.425010515162931</v>
      </c>
      <c r="J22" s="20">
        <v>0</v>
      </c>
      <c r="K22" s="20">
        <v>0</v>
      </c>
      <c r="L22" s="20">
        <v>89.609709170240848</v>
      </c>
      <c r="M22" s="20">
        <v>28.013412836212332</v>
      </c>
      <c r="N22" s="20">
        <v>10.390290829759147</v>
      </c>
      <c r="O22" s="20">
        <v>-1</v>
      </c>
      <c r="P22" s="20">
        <v>-1</v>
      </c>
      <c r="Q22" s="31">
        <v>0</v>
      </c>
    </row>
    <row r="23" spans="1:17" x14ac:dyDescent="0.2">
      <c r="A23" s="22" t="s">
        <v>5</v>
      </c>
      <c r="B23" s="35">
        <v>260166</v>
      </c>
      <c r="C23" s="32">
        <v>39025</v>
      </c>
      <c r="D23" s="29">
        <v>35.793790275336853</v>
      </c>
      <c r="E23" s="29">
        <v>8.9826205819175939</v>
      </c>
      <c r="F23" s="29">
        <v>75.286996627028302</v>
      </c>
      <c r="G23" s="28">
        <v>238069</v>
      </c>
      <c r="H23" s="32">
        <v>36.799999999999997</v>
      </c>
      <c r="I23" s="20">
        <v>0</v>
      </c>
      <c r="J23" s="20">
        <v>32.746481077477327</v>
      </c>
      <c r="K23" s="20">
        <v>91.91512998207088</v>
      </c>
      <c r="L23" s="20">
        <v>63.147196390880801</v>
      </c>
      <c r="M23" s="20">
        <v>22.305237250133285</v>
      </c>
      <c r="N23" s="20">
        <v>36.852803609119206</v>
      </c>
      <c r="O23" s="20">
        <v>100</v>
      </c>
      <c r="P23" s="20">
        <v>-27</v>
      </c>
      <c r="Q23" s="31">
        <v>18</v>
      </c>
    </row>
    <row r="24" spans="1:17" x14ac:dyDescent="0.2">
      <c r="A24" s="23" t="s">
        <v>115</v>
      </c>
      <c r="B24" s="35">
        <v>130368</v>
      </c>
      <c r="C24" s="32">
        <v>19555</v>
      </c>
      <c r="D24" s="29">
        <v>0</v>
      </c>
      <c r="E24" s="29">
        <v>0</v>
      </c>
      <c r="F24" s="29">
        <v>0</v>
      </c>
      <c r="G24" s="28"/>
      <c r="H24" s="32"/>
      <c r="I24" s="20">
        <v>0</v>
      </c>
      <c r="J24" s="20">
        <v>13.685759664117761</v>
      </c>
      <c r="K24" s="20">
        <v>96.884608336217966</v>
      </c>
      <c r="L24" s="20">
        <v>87.394730610878497</v>
      </c>
      <c r="M24" s="20">
        <v>42.438271474589364</v>
      </c>
      <c r="N24" s="20">
        <v>12.605269389121499</v>
      </c>
      <c r="O24" s="20">
        <v>532</v>
      </c>
      <c r="P24" s="20">
        <v>348</v>
      </c>
      <c r="Q24" s="31">
        <v>16</v>
      </c>
    </row>
    <row r="25" spans="1:17" x14ac:dyDescent="0.2">
      <c r="A25" s="22" t="s">
        <v>0</v>
      </c>
      <c r="B25" s="35">
        <v>543975</v>
      </c>
      <c r="C25" s="32">
        <v>81597</v>
      </c>
      <c r="D25" s="29">
        <v>14.247852011155468</v>
      </c>
      <c r="E25" s="29">
        <v>11.587547982580654</v>
      </c>
      <c r="F25" s="29">
        <v>78.599908143855117</v>
      </c>
      <c r="G25" s="28">
        <v>565462.44199999992</v>
      </c>
      <c r="H25" s="32">
        <v>43.5</v>
      </c>
      <c r="I25" s="20">
        <v>0</v>
      </c>
      <c r="J25" s="20">
        <v>13.685759664117761</v>
      </c>
      <c r="K25" s="20">
        <v>96.884608336217966</v>
      </c>
      <c r="L25" s="20">
        <v>87.394730610878497</v>
      </c>
      <c r="M25" s="20">
        <v>42.438271474589364</v>
      </c>
      <c r="N25" s="20">
        <v>12.605269389121499</v>
      </c>
      <c r="O25" s="20">
        <v>532</v>
      </c>
      <c r="P25" s="20">
        <v>348</v>
      </c>
      <c r="Q25" s="31">
        <v>16</v>
      </c>
    </row>
    <row r="26" spans="1:17" x14ac:dyDescent="0.2">
      <c r="A26" s="22" t="s">
        <v>106</v>
      </c>
      <c r="B26" s="35">
        <v>647928</v>
      </c>
      <c r="C26" s="32">
        <v>95839</v>
      </c>
      <c r="D26" s="29">
        <v>9.8147744296740189</v>
      </c>
      <c r="E26" s="29">
        <v>9.5574640168395515</v>
      </c>
      <c r="F26" s="29">
        <v>85.283198140146055</v>
      </c>
      <c r="G26" s="28">
        <v>989325</v>
      </c>
      <c r="H26" s="32">
        <v>110</v>
      </c>
      <c r="I26" s="20">
        <v>0</v>
      </c>
      <c r="J26" s="20">
        <v>8.3493785088265362</v>
      </c>
      <c r="K26" s="20">
        <v>91.430833168414807</v>
      </c>
      <c r="L26" s="20">
        <v>85.178021825299169</v>
      </c>
      <c r="M26" s="20">
        <v>39.645722525110095</v>
      </c>
      <c r="N26" s="20">
        <v>14.821978174700837</v>
      </c>
      <c r="O26" s="20">
        <v>7</v>
      </c>
      <c r="P26" s="20">
        <v>-11</v>
      </c>
      <c r="Q26" s="31">
        <v>-6</v>
      </c>
    </row>
    <row r="27" spans="1:17" x14ac:dyDescent="0.2">
      <c r="A27" s="22" t="s">
        <v>17</v>
      </c>
      <c r="B27" s="35">
        <v>463130</v>
      </c>
      <c r="C27" s="32">
        <v>69469</v>
      </c>
      <c r="D27" s="29">
        <v>38.210005791419789</v>
      </c>
      <c r="E27" s="29">
        <v>14.515921454487854</v>
      </c>
      <c r="F27" s="29">
        <v>89.113902832793713</v>
      </c>
      <c r="G27" s="28">
        <v>906808</v>
      </c>
      <c r="H27" s="32">
        <v>94.32</v>
      </c>
      <c r="I27" s="20">
        <v>41.274729376633076</v>
      </c>
      <c r="J27" s="20">
        <v>6.651339826031875</v>
      </c>
      <c r="K27" s="20">
        <v>0</v>
      </c>
      <c r="L27" s="20">
        <v>96.363975703281412</v>
      </c>
      <c r="M27" s="20">
        <v>39.176762021106924</v>
      </c>
      <c r="N27" s="20">
        <v>3.6360242967185852</v>
      </c>
      <c r="O27" s="20">
        <v>-19</v>
      </c>
      <c r="P27" s="20">
        <v>11</v>
      </c>
      <c r="Q27" s="31">
        <v>3</v>
      </c>
    </row>
    <row r="28" spans="1:17" x14ac:dyDescent="0.2">
      <c r="A28" s="23" t="s">
        <v>108</v>
      </c>
      <c r="B28" s="35">
        <v>599285</v>
      </c>
      <c r="C28" s="32">
        <v>89893</v>
      </c>
      <c r="D28" s="29">
        <v>0</v>
      </c>
      <c r="E28" s="29">
        <v>0</v>
      </c>
      <c r="F28" s="29">
        <v>0</v>
      </c>
      <c r="G28" s="28"/>
      <c r="H28" s="32"/>
      <c r="I28" s="20">
        <v>30.242473242313206</v>
      </c>
      <c r="J28" s="20">
        <v>3.7927362640179512</v>
      </c>
      <c r="K28" s="20">
        <v>0</v>
      </c>
      <c r="L28" s="20">
        <v>74.239945906138004</v>
      </c>
      <c r="M28" s="20">
        <v>13.277105645839008</v>
      </c>
      <c r="N28" s="20">
        <v>25.760054093861996</v>
      </c>
      <c r="O28" s="20">
        <v>57</v>
      </c>
      <c r="P28" s="20">
        <v>13</v>
      </c>
      <c r="Q28" s="31">
        <v>4</v>
      </c>
    </row>
    <row r="29" spans="1:17" x14ac:dyDescent="0.2">
      <c r="A29" s="22" t="s">
        <v>133</v>
      </c>
      <c r="B29" s="35">
        <v>6800576</v>
      </c>
      <c r="C29" s="32">
        <v>1020086</v>
      </c>
      <c r="D29" s="29">
        <v>9.1102943689532996</v>
      </c>
      <c r="E29" s="29">
        <v>39.248988698537588</v>
      </c>
      <c r="F29" s="29">
        <v>72.102774521980663</v>
      </c>
      <c r="G29" s="28">
        <v>2754592.7483200002</v>
      </c>
      <c r="H29" s="32">
        <v>270</v>
      </c>
      <c r="I29" s="20">
        <v>0.65746430008146906</v>
      </c>
      <c r="J29" s="20">
        <v>10.102279876666195</v>
      </c>
      <c r="K29" s="20">
        <v>90.545992040932347</v>
      </c>
      <c r="L29" s="20">
        <v>71.9184677828719</v>
      </c>
      <c r="M29" s="20">
        <v>43.864605053509869</v>
      </c>
      <c r="N29" s="20">
        <v>28.081532217128103</v>
      </c>
      <c r="O29" s="20">
        <v>56</v>
      </c>
      <c r="P29" s="20">
        <v>21</v>
      </c>
      <c r="Q29" s="31">
        <v>27</v>
      </c>
    </row>
    <row r="30" spans="1:17" x14ac:dyDescent="0.2">
      <c r="A30" s="22" t="s">
        <v>124</v>
      </c>
      <c r="B30" s="35">
        <v>316601</v>
      </c>
      <c r="C30" s="32">
        <v>47490</v>
      </c>
      <c r="D30" s="29">
        <v>33.588601959038286</v>
      </c>
      <c r="E30" s="29">
        <v>4.2920747996438111</v>
      </c>
      <c r="F30" s="29">
        <v>79.951815326257517</v>
      </c>
      <c r="G30" s="28">
        <v>351149</v>
      </c>
      <c r="H30" s="32">
        <v>52.7</v>
      </c>
      <c r="I30" s="20">
        <v>1.5499470434760148E-2</v>
      </c>
      <c r="J30" s="20">
        <v>42.668406051682126</v>
      </c>
      <c r="K30" s="20">
        <v>97.633820741639497</v>
      </c>
      <c r="L30" s="20">
        <v>54.955654292922773</v>
      </c>
      <c r="M30" s="20">
        <v>23.491470985852427</v>
      </c>
      <c r="N30" s="20">
        <v>45.044345707077227</v>
      </c>
      <c r="O30" s="20">
        <v>489</v>
      </c>
      <c r="P30" s="20">
        <v>255</v>
      </c>
      <c r="Q30" s="31">
        <v>21</v>
      </c>
    </row>
    <row r="31" spans="1:17" x14ac:dyDescent="0.2">
      <c r="A31" s="22" t="s">
        <v>123</v>
      </c>
      <c r="B31" s="35">
        <v>174556</v>
      </c>
      <c r="C31" s="32">
        <v>26184</v>
      </c>
      <c r="D31" s="29">
        <v>28.763440860215056</v>
      </c>
      <c r="E31" s="29">
        <v>10.964912280701753</v>
      </c>
      <c r="F31" s="29">
        <v>75.375115974021824</v>
      </c>
      <c r="G31" s="28">
        <v>187542</v>
      </c>
      <c r="H31" s="32">
        <v>23.8</v>
      </c>
      <c r="I31" s="20">
        <v>0.12349585902947692</v>
      </c>
      <c r="J31" s="20">
        <v>7.1450072939741744</v>
      </c>
      <c r="K31" s="20">
        <v>12.528788576692767</v>
      </c>
      <c r="L31" s="20">
        <v>85.649781180774781</v>
      </c>
      <c r="M31" s="20">
        <v>43.680742621765631</v>
      </c>
      <c r="N31" s="20">
        <v>14.350218819225219</v>
      </c>
      <c r="O31" s="20">
        <v>8</v>
      </c>
      <c r="P31" s="20">
        <v>3</v>
      </c>
      <c r="Q31" s="31">
        <v>9</v>
      </c>
    </row>
    <row r="32" spans="1:17" x14ac:dyDescent="0.2">
      <c r="A32" s="22" t="s">
        <v>111</v>
      </c>
      <c r="B32" s="35">
        <v>2365000</v>
      </c>
      <c r="C32" s="32">
        <v>354750</v>
      </c>
      <c r="D32" s="29">
        <v>7.2286388089797233</v>
      </c>
      <c r="E32" s="29">
        <v>15.368281865469541</v>
      </c>
      <c r="F32" s="29">
        <v>76.762737225085615</v>
      </c>
      <c r="G32" s="28">
        <v>3276793</v>
      </c>
      <c r="H32" s="32">
        <v>213.31</v>
      </c>
      <c r="I32" s="20">
        <v>0</v>
      </c>
      <c r="J32" s="20">
        <v>0.82820271247343402</v>
      </c>
      <c r="K32" s="20">
        <v>0</v>
      </c>
      <c r="L32" s="20">
        <v>72.68683858811157</v>
      </c>
      <c r="M32" s="20">
        <v>37.949066263520372</v>
      </c>
      <c r="N32" s="20">
        <v>27.31316141188843</v>
      </c>
      <c r="O32" s="20">
        <v>13</v>
      </c>
      <c r="P32" s="20">
        <v>4</v>
      </c>
      <c r="Q32" s="31">
        <v>6</v>
      </c>
    </row>
    <row r="33" spans="1:17" x14ac:dyDescent="0.2">
      <c r="A33" s="22" t="s">
        <v>134</v>
      </c>
      <c r="B33" s="35">
        <v>799955</v>
      </c>
      <c r="C33" s="32">
        <v>119993</v>
      </c>
      <c r="D33" s="29">
        <v>16.153752508904073</v>
      </c>
      <c r="E33" s="29">
        <v>18.611932238519909</v>
      </c>
      <c r="F33" s="29">
        <v>69.562117415709764</v>
      </c>
      <c r="G33" s="28">
        <v>460536.58499999996</v>
      </c>
      <c r="H33" s="32">
        <v>59</v>
      </c>
      <c r="I33" s="20">
        <v>0.65746430008146906</v>
      </c>
      <c r="J33" s="20">
        <v>10.102279876666195</v>
      </c>
      <c r="K33" s="20">
        <v>90.545992040932347</v>
      </c>
      <c r="L33" s="20">
        <v>71.9184677828719</v>
      </c>
      <c r="M33" s="20">
        <v>43.864605053509869</v>
      </c>
      <c r="N33" s="20">
        <v>28.081532217128103</v>
      </c>
      <c r="O33" s="20">
        <v>56</v>
      </c>
      <c r="P33" s="20">
        <v>21</v>
      </c>
      <c r="Q33" s="31">
        <v>27</v>
      </c>
    </row>
    <row r="34" spans="1:17" x14ac:dyDescent="0.2">
      <c r="A34" s="23" t="s">
        <v>34</v>
      </c>
      <c r="B34" s="35">
        <v>107368</v>
      </c>
      <c r="C34" s="32">
        <v>16105</v>
      </c>
      <c r="D34" s="29">
        <v>0</v>
      </c>
      <c r="E34" s="29">
        <v>0</v>
      </c>
      <c r="F34" s="29">
        <v>0</v>
      </c>
      <c r="G34" s="28"/>
      <c r="H34" s="32"/>
      <c r="I34" s="20">
        <v>0</v>
      </c>
      <c r="J34" s="20">
        <v>13.685759664117761</v>
      </c>
      <c r="K34" s="20">
        <v>96.884608336217966</v>
      </c>
      <c r="L34" s="20">
        <v>87.394730610878497</v>
      </c>
      <c r="M34" s="20">
        <v>42.438271474589364</v>
      </c>
      <c r="N34" s="20">
        <v>12.605269389121499</v>
      </c>
      <c r="O34" s="20">
        <v>532</v>
      </c>
      <c r="P34" s="20">
        <v>348</v>
      </c>
      <c r="Q34" s="31">
        <v>16</v>
      </c>
    </row>
    <row r="35" spans="1:17" x14ac:dyDescent="0.2">
      <c r="A35" s="22" t="s">
        <v>7</v>
      </c>
      <c r="B35" s="35">
        <v>170825</v>
      </c>
      <c r="C35" s="32">
        <v>25625</v>
      </c>
      <c r="D35" s="29">
        <v>29.365620736698499</v>
      </c>
      <c r="E35" s="29">
        <v>3.6834924965893587</v>
      </c>
      <c r="F35" s="29">
        <v>78.365130189818942</v>
      </c>
      <c r="G35" s="28">
        <v>187073</v>
      </c>
      <c r="H35" s="32">
        <v>28.5</v>
      </c>
      <c r="I35" s="20">
        <v>1.5499470434760148E-2</v>
      </c>
      <c r="J35" s="20">
        <v>42.668406051682126</v>
      </c>
      <c r="K35" s="20">
        <v>97.633820741639497</v>
      </c>
      <c r="L35" s="20">
        <v>54.955654292922773</v>
      </c>
      <c r="M35" s="20">
        <v>23.491470985852427</v>
      </c>
      <c r="N35" s="20">
        <v>45.044345707077227</v>
      </c>
      <c r="O35" s="20">
        <v>489</v>
      </c>
      <c r="P35" s="20">
        <v>255</v>
      </c>
      <c r="Q35" s="31">
        <v>21</v>
      </c>
    </row>
    <row r="36" spans="1:17" x14ac:dyDescent="0.2">
      <c r="A36" s="22" t="s">
        <v>23</v>
      </c>
      <c r="B36" s="35">
        <v>294544</v>
      </c>
      <c r="C36" s="32">
        <v>44181</v>
      </c>
      <c r="D36" s="29">
        <v>33.03165049706552</v>
      </c>
      <c r="E36" s="29">
        <v>10.948167445203017</v>
      </c>
      <c r="F36" s="29">
        <v>81.047432988314668</v>
      </c>
      <c r="G36" s="28">
        <v>329644</v>
      </c>
      <c r="H36" s="32">
        <v>43.2</v>
      </c>
      <c r="I36" s="20">
        <v>0.32652937205926685</v>
      </c>
      <c r="J36" s="20">
        <v>41.406322463065322</v>
      </c>
      <c r="K36" s="20">
        <v>97.615627293328913</v>
      </c>
      <c r="L36" s="20">
        <v>56.205970136425144</v>
      </c>
      <c r="M36" s="20">
        <v>25.304770078484157</v>
      </c>
      <c r="N36" s="20">
        <v>43.794029863574856</v>
      </c>
      <c r="O36" s="20">
        <v>296.02342635974736</v>
      </c>
      <c r="P36" s="20">
        <v>148.98200583961432</v>
      </c>
      <c r="Q36" s="31">
        <v>13.455648355627984</v>
      </c>
    </row>
    <row r="37" spans="1:17" x14ac:dyDescent="0.2">
      <c r="A37" s="22" t="s">
        <v>27</v>
      </c>
      <c r="B37" s="35">
        <v>270564</v>
      </c>
      <c r="C37" s="32">
        <v>40585</v>
      </c>
      <c r="D37" s="29">
        <v>39.970717423133237</v>
      </c>
      <c r="E37" s="29">
        <v>19.668130795510006</v>
      </c>
      <c r="F37" s="29">
        <v>79.206772584947231</v>
      </c>
      <c r="G37" s="28">
        <v>258690</v>
      </c>
      <c r="H37" s="32">
        <v>38.450000000000003</v>
      </c>
      <c r="I37" s="20">
        <v>2.254570656346962E-2</v>
      </c>
      <c r="J37" s="20">
        <v>42.473127292748224</v>
      </c>
      <c r="K37" s="20">
        <v>97.634153847569578</v>
      </c>
      <c r="L37" s="20">
        <v>55.181351716029837</v>
      </c>
      <c r="M37" s="20">
        <v>23.709329145345563</v>
      </c>
      <c r="N37" s="20">
        <v>44.818648283970163</v>
      </c>
      <c r="O37" s="20">
        <v>467.15362818775407</v>
      </c>
      <c r="P37" s="20">
        <v>242.58457558211157</v>
      </c>
      <c r="Q37" s="31">
        <v>20.403104595293829</v>
      </c>
    </row>
    <row r="38" spans="1:17" x14ac:dyDescent="0.2">
      <c r="A38" s="22" t="s">
        <v>118</v>
      </c>
      <c r="B38" s="35">
        <v>1819491</v>
      </c>
      <c r="C38" s="32">
        <v>272923</v>
      </c>
      <c r="D38" s="29">
        <v>18.212043201722988</v>
      </c>
      <c r="E38" s="29">
        <v>11.792062599824737</v>
      </c>
      <c r="F38" s="29">
        <v>79.890344552565892</v>
      </c>
      <c r="G38" s="28">
        <v>2246856</v>
      </c>
      <c r="H38" s="32">
        <v>222.4</v>
      </c>
      <c r="I38" s="20">
        <v>1.8012462027775334E-2</v>
      </c>
      <c r="J38" s="20">
        <v>38.985048158733925</v>
      </c>
      <c r="K38" s="20">
        <v>96.015046620630599</v>
      </c>
      <c r="L38" s="20">
        <v>58.069216148724614</v>
      </c>
      <c r="M38" s="20">
        <v>23.44296026999347</v>
      </c>
      <c r="N38" s="20">
        <v>41.930783851275386</v>
      </c>
      <c r="O38" s="20">
        <v>367.35319119312044</v>
      </c>
      <c r="P38" s="20">
        <v>172.7796521363168</v>
      </c>
      <c r="Q38" s="31">
        <v>19.201075028487889</v>
      </c>
    </row>
    <row r="39" spans="1:17" x14ac:dyDescent="0.2">
      <c r="A39" s="22" t="s">
        <v>112</v>
      </c>
      <c r="B39" s="35">
        <v>273415</v>
      </c>
      <c r="C39" s="32">
        <v>41012</v>
      </c>
      <c r="D39" s="29">
        <v>26.71925695018767</v>
      </c>
      <c r="E39" s="29">
        <v>5.9766758967525053</v>
      </c>
      <c r="F39" s="29">
        <v>83.693005243055268</v>
      </c>
      <c r="G39" s="28">
        <v>356853</v>
      </c>
      <c r="H39" s="32">
        <v>67</v>
      </c>
      <c r="I39" s="20">
        <v>1.2965024045807112</v>
      </c>
      <c r="J39" s="20">
        <v>9.5111561010586687</v>
      </c>
      <c r="K39" s="20">
        <v>90.810669456066947</v>
      </c>
      <c r="L39" s="20">
        <v>92.794435248476219</v>
      </c>
      <c r="M39" s="20">
        <v>45.354515335173673</v>
      </c>
      <c r="N39" s="20">
        <v>7.2055647515237906</v>
      </c>
      <c r="O39" s="20">
        <v>166</v>
      </c>
      <c r="P39" s="20">
        <v>127</v>
      </c>
      <c r="Q39" s="31">
        <v>7</v>
      </c>
    </row>
    <row r="40" spans="1:17" x14ac:dyDescent="0.2">
      <c r="A40" s="22" t="s">
        <v>24</v>
      </c>
      <c r="B40" s="35">
        <v>370854</v>
      </c>
      <c r="C40" s="32">
        <v>55629</v>
      </c>
      <c r="D40" s="29">
        <v>38.776807160783719</v>
      </c>
      <c r="E40" s="29">
        <v>14.541302685293896</v>
      </c>
      <c r="F40" s="29">
        <v>86.012529577548307</v>
      </c>
      <c r="G40" s="28">
        <v>539683</v>
      </c>
      <c r="H40" s="32">
        <v>56.60000000000003</v>
      </c>
      <c r="I40" s="20">
        <v>31.517089462090524</v>
      </c>
      <c r="J40" s="20">
        <v>0</v>
      </c>
      <c r="K40" s="20">
        <v>0</v>
      </c>
      <c r="L40" s="20">
        <v>100</v>
      </c>
      <c r="M40" s="20">
        <v>27.687060328288212</v>
      </c>
      <c r="N40" s="20">
        <v>0</v>
      </c>
      <c r="O40" s="20">
        <v>19</v>
      </c>
      <c r="P40" s="20">
        <v>10</v>
      </c>
      <c r="Q40" s="31">
        <v>1</v>
      </c>
    </row>
    <row r="41" spans="1:17" x14ac:dyDescent="0.2">
      <c r="A41" s="22" t="s">
        <v>21</v>
      </c>
      <c r="B41" s="35">
        <v>971000</v>
      </c>
      <c r="C41" s="32">
        <v>145650</v>
      </c>
      <c r="D41" s="29">
        <v>8.6583928527055605</v>
      </c>
      <c r="E41" s="29">
        <v>3.5642457993082224</v>
      </c>
      <c r="F41" s="29">
        <v>85.412328319931376</v>
      </c>
      <c r="G41" s="28">
        <v>983604.53365594929</v>
      </c>
      <c r="H41" s="32">
        <v>271.8</v>
      </c>
      <c r="I41" s="20">
        <v>0.5825547023188703</v>
      </c>
      <c r="J41" s="20">
        <v>0</v>
      </c>
      <c r="K41" s="20">
        <v>0</v>
      </c>
      <c r="L41" s="20">
        <v>98.875420839030085</v>
      </c>
      <c r="M41" s="20">
        <v>57.977162558701302</v>
      </c>
      <c r="N41" s="20">
        <v>1.1245791609699158</v>
      </c>
      <c r="O41" s="20">
        <v>0</v>
      </c>
      <c r="P41" s="20">
        <v>-3</v>
      </c>
      <c r="Q41" s="31">
        <v>0</v>
      </c>
    </row>
    <row r="42" spans="1:17" x14ac:dyDescent="0.2">
      <c r="A42" s="22" t="s">
        <v>128</v>
      </c>
      <c r="B42" s="35">
        <v>663181</v>
      </c>
      <c r="C42" s="32">
        <v>99476</v>
      </c>
      <c r="D42" s="29">
        <v>22.285706189014817</v>
      </c>
      <c r="E42" s="29">
        <v>9.9072091113077274</v>
      </c>
      <c r="F42" s="29">
        <v>52.219730928141303</v>
      </c>
      <c r="G42" s="28">
        <v>1310964.817</v>
      </c>
      <c r="H42" s="32">
        <v>114.7</v>
      </c>
      <c r="I42" s="20">
        <v>0</v>
      </c>
      <c r="J42" s="20">
        <v>32.746481077477327</v>
      </c>
      <c r="K42" s="20">
        <v>91.91512998207088</v>
      </c>
      <c r="L42" s="20">
        <v>63.147196390880801</v>
      </c>
      <c r="M42" s="20">
        <v>22.305237250133285</v>
      </c>
      <c r="N42" s="20">
        <v>36.852803609119206</v>
      </c>
      <c r="O42" s="20">
        <v>100</v>
      </c>
      <c r="P42" s="20">
        <v>-27</v>
      </c>
      <c r="Q42" s="31">
        <v>18</v>
      </c>
    </row>
    <row r="43" spans="1:17" x14ac:dyDescent="0.2">
      <c r="A43" s="22" t="s">
        <v>129</v>
      </c>
      <c r="B43" s="35">
        <v>822020</v>
      </c>
      <c r="C43" s="32">
        <v>123303</v>
      </c>
      <c r="D43" s="29">
        <v>13.987879605285341</v>
      </c>
      <c r="E43" s="29">
        <v>11.641763304431782</v>
      </c>
      <c r="F43" s="29">
        <v>88.275901621968529</v>
      </c>
      <c r="G43" s="28">
        <v>1377462</v>
      </c>
      <c r="H43" s="32">
        <v>197.3</v>
      </c>
      <c r="I43" s="20">
        <v>5.0764506521503465</v>
      </c>
      <c r="J43" s="20">
        <v>23.437577449370664</v>
      </c>
      <c r="K43" s="20">
        <v>93.899486754531551</v>
      </c>
      <c r="L43" s="20">
        <v>91.169711509216455</v>
      </c>
      <c r="M43" s="20">
        <v>51.467447728755943</v>
      </c>
      <c r="N43" s="20">
        <v>8.8302884907835377</v>
      </c>
      <c r="O43" s="20">
        <v>-362.61833045424675</v>
      </c>
      <c r="P43" s="20">
        <v>255.72204244827779</v>
      </c>
      <c r="Q43" s="31">
        <v>20.321995409681843</v>
      </c>
    </row>
    <row r="44" spans="1:17" x14ac:dyDescent="0.2">
      <c r="A44" s="22" t="s">
        <v>31</v>
      </c>
      <c r="B44" s="35">
        <v>567213</v>
      </c>
      <c r="C44" s="32">
        <v>85082</v>
      </c>
      <c r="D44" s="29">
        <v>18.159609120521171</v>
      </c>
      <c r="E44" s="29">
        <v>11.590662323561347</v>
      </c>
      <c r="F44" s="29">
        <v>76.231309465180658</v>
      </c>
      <c r="G44" s="28">
        <v>483266</v>
      </c>
      <c r="H44" s="32">
        <v>78.2</v>
      </c>
      <c r="I44" s="20">
        <v>12.221439267154055</v>
      </c>
      <c r="J44" s="20">
        <v>0.27481722892627497</v>
      </c>
      <c r="K44" s="20">
        <v>0</v>
      </c>
      <c r="L44" s="20">
        <v>99.640623623711804</v>
      </c>
      <c r="M44" s="20">
        <v>74.365365982559666</v>
      </c>
      <c r="N44" s="20">
        <v>0.35937637628820573</v>
      </c>
      <c r="O44" s="20">
        <v>2</v>
      </c>
      <c r="P44" s="20">
        <v>-13</v>
      </c>
      <c r="Q44" s="31">
        <v>0</v>
      </c>
    </row>
    <row r="45" spans="1:17" x14ac:dyDescent="0.2">
      <c r="A45" s="22" t="s">
        <v>32</v>
      </c>
      <c r="B45" s="35">
        <v>195667</v>
      </c>
      <c r="C45" s="32">
        <v>29350</v>
      </c>
      <c r="D45" s="29">
        <v>25.146962769431745</v>
      </c>
      <c r="E45" s="29">
        <v>15.74134552580013</v>
      </c>
      <c r="F45" s="29">
        <v>87.729099874222484</v>
      </c>
      <c r="G45" s="28">
        <v>349029</v>
      </c>
      <c r="H45" s="32">
        <v>70.95</v>
      </c>
      <c r="I45" s="20">
        <v>0</v>
      </c>
      <c r="J45" s="20">
        <v>9.702845616824364</v>
      </c>
      <c r="K45" s="20">
        <v>48.188082512478466</v>
      </c>
      <c r="L45" s="20">
        <v>94.320586637283711</v>
      </c>
      <c r="M45" s="20">
        <v>58.483878622047236</v>
      </c>
      <c r="N45" s="20">
        <v>5.6794133627163017</v>
      </c>
      <c r="O45" s="20">
        <v>82</v>
      </c>
      <c r="P45" s="20">
        <v>42</v>
      </c>
      <c r="Q45" s="31">
        <v>26</v>
      </c>
    </row>
    <row r="46" spans="1:17" x14ac:dyDescent="0.2">
      <c r="A46" s="22" t="s">
        <v>116</v>
      </c>
      <c r="B46" s="35">
        <v>299491</v>
      </c>
      <c r="C46" s="32">
        <v>44924</v>
      </c>
      <c r="D46" s="29">
        <v>38.966136212679295</v>
      </c>
      <c r="E46" s="29">
        <v>11.98050183618688</v>
      </c>
      <c r="F46" s="29">
        <v>83.079919004706483</v>
      </c>
      <c r="G46" s="28">
        <v>438544</v>
      </c>
      <c r="H46" s="32">
        <v>53.5</v>
      </c>
      <c r="I46" s="20">
        <v>0</v>
      </c>
      <c r="J46" s="20">
        <v>5.0888644227744573</v>
      </c>
      <c r="K46" s="20">
        <v>100</v>
      </c>
      <c r="L46" s="20">
        <v>89.625668449197875</v>
      </c>
      <c r="M46" s="20">
        <v>38.379207297892421</v>
      </c>
      <c r="N46" s="20">
        <v>10.37433155080214</v>
      </c>
      <c r="O46" s="20">
        <v>4</v>
      </c>
      <c r="P46" s="20">
        <v>5</v>
      </c>
      <c r="Q46" s="31">
        <v>10</v>
      </c>
    </row>
    <row r="47" spans="1:17" x14ac:dyDescent="0.2">
      <c r="A47" s="22" t="s">
        <v>113</v>
      </c>
      <c r="B47" s="35">
        <v>213568</v>
      </c>
      <c r="C47" s="32">
        <v>32035</v>
      </c>
      <c r="D47" s="29">
        <v>15.426740460238857</v>
      </c>
      <c r="E47" s="29">
        <v>7.7891057384212061</v>
      </c>
      <c r="F47" s="29">
        <v>75.076651227075715</v>
      </c>
      <c r="G47" s="28">
        <v>228633</v>
      </c>
      <c r="H47" s="32">
        <v>23.4</v>
      </c>
      <c r="I47" s="20">
        <v>0</v>
      </c>
      <c r="J47" s="20">
        <v>13.685759664117761</v>
      </c>
      <c r="K47" s="20">
        <v>96.884608336217966</v>
      </c>
      <c r="L47" s="20">
        <v>87.394730610878497</v>
      </c>
      <c r="M47" s="20">
        <v>42.438271474589364</v>
      </c>
      <c r="N47" s="20">
        <v>12.605269389121499</v>
      </c>
      <c r="O47" s="20">
        <v>532</v>
      </c>
      <c r="P47" s="20">
        <v>348</v>
      </c>
      <c r="Q47" s="31">
        <v>16</v>
      </c>
    </row>
    <row r="48" spans="1:17" x14ac:dyDescent="0.2">
      <c r="A48" s="22" t="s">
        <v>16</v>
      </c>
      <c r="B48" s="35">
        <v>544535</v>
      </c>
      <c r="C48" s="32">
        <v>82578</v>
      </c>
      <c r="D48" s="29">
        <v>21.096030828622563</v>
      </c>
      <c r="E48" s="29">
        <v>7.0678778042459616</v>
      </c>
      <c r="F48" s="29">
        <v>86.881667044756014</v>
      </c>
      <c r="G48" s="28">
        <v>835410.99600000004</v>
      </c>
      <c r="H48" s="32">
        <v>104.5</v>
      </c>
      <c r="I48" s="20">
        <v>1.7271251704457924</v>
      </c>
      <c r="J48" s="20">
        <v>12.076721684589318</v>
      </c>
      <c r="K48" s="20">
        <v>96.747706441656064</v>
      </c>
      <c r="L48" s="20">
        <v>84.302212914990548</v>
      </c>
      <c r="M48" s="20">
        <v>45.230144306724299</v>
      </c>
      <c r="N48" s="20">
        <v>15.697787085009466</v>
      </c>
      <c r="O48" s="20">
        <v>268</v>
      </c>
      <c r="P48" s="20">
        <v>64</v>
      </c>
      <c r="Q48" s="31">
        <v>58</v>
      </c>
    </row>
    <row r="49" spans="1:17" x14ac:dyDescent="0.2">
      <c r="A49" s="22" t="s">
        <v>8</v>
      </c>
      <c r="B49" s="35">
        <v>680107</v>
      </c>
      <c r="C49" s="32">
        <v>102017</v>
      </c>
      <c r="D49" s="29">
        <v>32.136341018411017</v>
      </c>
      <c r="E49" s="29">
        <v>3.3172997180295241</v>
      </c>
      <c r="F49" s="29">
        <v>74.68369522635669</v>
      </c>
      <c r="G49" s="28">
        <v>645817</v>
      </c>
      <c r="H49" s="32">
        <v>51.5</v>
      </c>
      <c r="I49" s="20">
        <v>2.3335603509204552</v>
      </c>
      <c r="J49" s="20">
        <v>40.910222772115702</v>
      </c>
      <c r="K49" s="20">
        <v>97.633820741639497</v>
      </c>
      <c r="L49" s="20">
        <v>55.520484097128517</v>
      </c>
      <c r="M49" s="20">
        <v>24.088178985698484</v>
      </c>
      <c r="N49" s="20">
        <v>44.479515902871469</v>
      </c>
      <c r="O49" s="20">
        <v>348.08654439946281</v>
      </c>
      <c r="P49" s="20">
        <v>182.83867394649914</v>
      </c>
      <c r="Q49" s="31">
        <v>15.033906113686935</v>
      </c>
    </row>
    <row r="50" spans="1:17" x14ac:dyDescent="0.2">
      <c r="A50" s="22" t="s">
        <v>130</v>
      </c>
      <c r="B50" s="35">
        <v>621546</v>
      </c>
      <c r="C50" s="32">
        <v>93133</v>
      </c>
      <c r="D50" s="29">
        <v>27.905695516524844</v>
      </c>
      <c r="E50" s="29">
        <v>17.330275284296761</v>
      </c>
      <c r="F50" s="29">
        <v>70.45335167188064</v>
      </c>
      <c r="G50" s="28">
        <v>474047</v>
      </c>
      <c r="H50" s="32">
        <v>49</v>
      </c>
      <c r="I50" s="20">
        <v>5.0399092948578383</v>
      </c>
      <c r="J50" s="20">
        <v>23.526081760428109</v>
      </c>
      <c r="K50" s="20">
        <v>93.907824176459528</v>
      </c>
      <c r="L50" s="20">
        <v>91.174715457775491</v>
      </c>
      <c r="M50" s="20">
        <v>51.457185205255875</v>
      </c>
      <c r="N50" s="20">
        <v>8.8252845422245016</v>
      </c>
      <c r="O50" s="20">
        <v>-376</v>
      </c>
      <c r="P50" s="20">
        <v>265</v>
      </c>
      <c r="Q50" s="31">
        <v>21</v>
      </c>
    </row>
    <row r="51" spans="1:17" x14ac:dyDescent="0.2">
      <c r="A51" s="22" t="s">
        <v>131</v>
      </c>
      <c r="B51" s="35">
        <v>455504</v>
      </c>
      <c r="C51" s="32">
        <v>68326</v>
      </c>
      <c r="D51" s="29">
        <v>28.981750311074244</v>
      </c>
      <c r="E51" s="29">
        <v>4.5624222314392364</v>
      </c>
      <c r="F51" s="29">
        <v>84.673522147818943</v>
      </c>
      <c r="G51" s="28">
        <v>569481.44799999997</v>
      </c>
      <c r="H51" s="32">
        <v>68.825000000000003</v>
      </c>
      <c r="I51" s="20">
        <v>5.0399092948578383</v>
      </c>
      <c r="J51" s="20">
        <v>23.526081760428109</v>
      </c>
      <c r="K51" s="20">
        <v>93.907824176459528</v>
      </c>
      <c r="L51" s="20">
        <v>91.174715457775491</v>
      </c>
      <c r="M51" s="20">
        <v>51.457185205255875</v>
      </c>
      <c r="N51" s="20">
        <v>8.8252845422245016</v>
      </c>
      <c r="O51" s="20">
        <v>-376</v>
      </c>
      <c r="P51" s="20">
        <v>265</v>
      </c>
      <c r="Q51" s="31">
        <v>21</v>
      </c>
    </row>
    <row r="52" spans="1:17" x14ac:dyDescent="0.2">
      <c r="A52" s="22" t="s">
        <v>126</v>
      </c>
      <c r="B52" s="35">
        <v>292239</v>
      </c>
      <c r="C52" s="32">
        <v>43836</v>
      </c>
      <c r="D52" s="29">
        <v>17.16069926816612</v>
      </c>
      <c r="E52" s="29">
        <v>8.8761250380231544</v>
      </c>
      <c r="F52" s="29">
        <v>86.246435141174587</v>
      </c>
      <c r="G52" s="28">
        <v>323996</v>
      </c>
      <c r="H52" s="32">
        <v>72.8</v>
      </c>
      <c r="I52" s="20">
        <v>0</v>
      </c>
      <c r="J52" s="20">
        <v>32.746481077477327</v>
      </c>
      <c r="K52" s="20">
        <v>91.91512998207088</v>
      </c>
      <c r="L52" s="20">
        <v>63.147196390880801</v>
      </c>
      <c r="M52" s="20">
        <v>22.305237250133285</v>
      </c>
      <c r="N52" s="20">
        <v>36.852803609119206</v>
      </c>
      <c r="O52" s="20">
        <v>100</v>
      </c>
      <c r="P52" s="20">
        <v>-27</v>
      </c>
      <c r="Q52" s="31">
        <v>18</v>
      </c>
    </row>
    <row r="53" spans="1:17" x14ac:dyDescent="0.2">
      <c r="A53" s="22" t="s">
        <v>107</v>
      </c>
      <c r="B53" s="35">
        <v>2083092</v>
      </c>
      <c r="C53" s="32">
        <v>367604</v>
      </c>
      <c r="D53" s="29">
        <v>35.81777514738323</v>
      </c>
      <c r="E53" s="29">
        <v>16.410075094348326</v>
      </c>
      <c r="F53" s="29">
        <v>75.785050360072631</v>
      </c>
      <c r="G53" s="28">
        <v>1716737</v>
      </c>
      <c r="H53" s="32">
        <v>193</v>
      </c>
      <c r="I53" s="20">
        <v>25.580319985202998</v>
      </c>
      <c r="J53" s="20">
        <v>1.4486919340010118</v>
      </c>
      <c r="K53" s="20">
        <v>0</v>
      </c>
      <c r="L53" s="20">
        <v>99.151892330038464</v>
      </c>
      <c r="M53" s="20">
        <v>34.199846589889077</v>
      </c>
      <c r="N53" s="20">
        <v>0.84810766996153875</v>
      </c>
      <c r="O53" s="20">
        <v>113</v>
      </c>
      <c r="P53" s="20">
        <v>78</v>
      </c>
      <c r="Q53" s="31">
        <v>8</v>
      </c>
    </row>
    <row r="54" spans="1:17" x14ac:dyDescent="0.2">
      <c r="A54" s="22" t="s">
        <v>120</v>
      </c>
      <c r="B54" s="35">
        <v>447003</v>
      </c>
      <c r="C54" s="32">
        <v>67050</v>
      </c>
      <c r="D54" s="29">
        <v>43.352352553258591</v>
      </c>
      <c r="E54" s="29">
        <v>10.826045818160965</v>
      </c>
      <c r="F54" s="29">
        <v>84.370847771109297</v>
      </c>
      <c r="G54" s="28">
        <v>206688.69</v>
      </c>
      <c r="H54" s="32">
        <v>31.7</v>
      </c>
      <c r="I54" s="20">
        <v>0.7024650708660376</v>
      </c>
      <c r="J54" s="20">
        <v>11.549371630786212</v>
      </c>
      <c r="K54" s="20">
        <v>32.325422181652215</v>
      </c>
      <c r="L54" s="20">
        <v>73.064627777768607</v>
      </c>
      <c r="M54" s="20">
        <v>35.494806681678583</v>
      </c>
      <c r="N54" s="20">
        <v>26.9353722222314</v>
      </c>
      <c r="O54" s="20">
        <v>26</v>
      </c>
      <c r="P54" s="20">
        <v>19</v>
      </c>
      <c r="Q54" s="31">
        <v>6</v>
      </c>
    </row>
    <row r="55" spans="1:17" x14ac:dyDescent="0.2">
      <c r="A55" s="22" t="s">
        <v>109</v>
      </c>
      <c r="B55" s="35">
        <v>672019</v>
      </c>
      <c r="C55" s="32">
        <v>100801</v>
      </c>
      <c r="D55" s="29">
        <v>25.304867401513555</v>
      </c>
      <c r="E55" s="29">
        <v>8.8955574431538924</v>
      </c>
      <c r="F55" s="29">
        <v>82.983075656636913</v>
      </c>
      <c r="G55" s="28">
        <v>526748.77673588914</v>
      </c>
      <c r="H55" s="32">
        <v>88.5</v>
      </c>
      <c r="I55" s="20">
        <v>0</v>
      </c>
      <c r="J55" s="20">
        <v>9.702845616824364</v>
      </c>
      <c r="K55" s="20">
        <v>48.188082512478466</v>
      </c>
      <c r="L55" s="20">
        <v>94.320586637283711</v>
      </c>
      <c r="M55" s="20">
        <v>58.483878622047236</v>
      </c>
      <c r="N55" s="20">
        <v>5.6794133627163017</v>
      </c>
      <c r="O55" s="20">
        <v>82</v>
      </c>
      <c r="P55" s="20">
        <v>42</v>
      </c>
      <c r="Q55" s="31">
        <v>26</v>
      </c>
    </row>
    <row r="56" spans="1:17" x14ac:dyDescent="0.2">
      <c r="A56" s="22" t="s">
        <v>18</v>
      </c>
      <c r="B56" s="35">
        <v>592437</v>
      </c>
      <c r="C56" s="31">
        <v>88866</v>
      </c>
      <c r="D56" s="26">
        <v>38.589525564671256</v>
      </c>
      <c r="E56" s="26">
        <v>3.4106784119236178</v>
      </c>
      <c r="F56" s="26">
        <v>77.230688069109149</v>
      </c>
      <c r="G56" s="20">
        <v>545919</v>
      </c>
      <c r="H56" s="31">
        <v>89.1</v>
      </c>
      <c r="I56" s="20">
        <v>34.147982601590854</v>
      </c>
      <c r="J56" s="20">
        <v>0</v>
      </c>
      <c r="K56" s="20">
        <v>0</v>
      </c>
      <c r="L56" s="20">
        <v>99.838391848701136</v>
      </c>
      <c r="M56" s="20">
        <v>54.312354312354316</v>
      </c>
      <c r="N56" s="20">
        <v>0.16160815129887296</v>
      </c>
      <c r="O56" s="20">
        <v>41</v>
      </c>
      <c r="P56" s="20">
        <v>14</v>
      </c>
      <c r="Q56" s="31">
        <v>2</v>
      </c>
    </row>
    <row r="57" spans="1:17" x14ac:dyDescent="0.2">
      <c r="A57" s="23" t="s">
        <v>125</v>
      </c>
      <c r="B57" s="35">
        <v>70345</v>
      </c>
      <c r="C57" s="31">
        <v>10551</v>
      </c>
      <c r="D57" s="26">
        <v>0</v>
      </c>
      <c r="E57" s="26">
        <v>0</v>
      </c>
      <c r="F57" s="26">
        <v>0</v>
      </c>
      <c r="G57" s="20"/>
      <c r="H57" s="31"/>
      <c r="I57" s="20">
        <v>0</v>
      </c>
      <c r="J57" s="20">
        <v>32.746481077477327</v>
      </c>
      <c r="K57" s="20">
        <v>91.91512998207088</v>
      </c>
      <c r="L57" s="20">
        <v>63.147196390880801</v>
      </c>
      <c r="M57" s="20">
        <v>22.305237250133285</v>
      </c>
      <c r="N57" s="20">
        <v>36.852803609119206</v>
      </c>
      <c r="O57" s="20">
        <v>100</v>
      </c>
      <c r="P57" s="20">
        <v>-27</v>
      </c>
      <c r="Q57" s="31">
        <v>18</v>
      </c>
    </row>
    <row r="58" spans="1:17" x14ac:dyDescent="0.2">
      <c r="A58" s="22" t="s">
        <v>20</v>
      </c>
      <c r="B58" s="35">
        <v>349484</v>
      </c>
      <c r="C58" s="31">
        <v>52422</v>
      </c>
      <c r="D58" s="26">
        <v>39.781573404157889</v>
      </c>
      <c r="E58" s="26">
        <v>12.87892664163385</v>
      </c>
      <c r="F58" s="26">
        <v>85.532928444310613</v>
      </c>
      <c r="G58" s="20">
        <v>408507</v>
      </c>
      <c r="H58" s="31">
        <v>57.35</v>
      </c>
      <c r="I58" s="20">
        <v>31.402409784512571</v>
      </c>
      <c r="J58" s="20">
        <v>12.366929316689298</v>
      </c>
      <c r="K58" s="20">
        <v>100</v>
      </c>
      <c r="L58" s="20">
        <v>87.310016203201286</v>
      </c>
      <c r="M58" s="20">
        <v>32.334220050578217</v>
      </c>
      <c r="N58" s="20">
        <v>12.689983796798732</v>
      </c>
      <c r="O58" s="20">
        <v>17</v>
      </c>
      <c r="P58" s="20">
        <v>0</v>
      </c>
      <c r="Q58" s="31">
        <v>3</v>
      </c>
    </row>
    <row r="59" spans="1:17" x14ac:dyDescent="0.2">
      <c r="A59" s="24" t="s">
        <v>153</v>
      </c>
      <c r="B59" s="36">
        <v>41864547</v>
      </c>
      <c r="C59" s="33">
        <v>6334168</v>
      </c>
      <c r="D59" s="27">
        <v>24.791408138786622</v>
      </c>
      <c r="E59" s="27">
        <v>11.207414657503044</v>
      </c>
      <c r="F59" s="27">
        <v>81.026742593527061</v>
      </c>
      <c r="G59" s="25">
        <v>42796712.873043835</v>
      </c>
      <c r="H59" s="33">
        <v>5232.8849999999993</v>
      </c>
      <c r="I59" s="25">
        <f t="shared" ref="I59:N59" si="0">AVERAGE(I5:I58)</f>
        <v>6.1788979696739306</v>
      </c>
      <c r="J59" s="25">
        <f t="shared" si="0"/>
        <v>15.94662080425338</v>
      </c>
      <c r="K59" s="25">
        <f t="shared" si="0"/>
        <v>67.926827879732215</v>
      </c>
      <c r="L59" s="25">
        <f t="shared" si="0"/>
        <v>79.584558284998437</v>
      </c>
      <c r="M59" s="25">
        <f t="shared" si="0"/>
        <v>38.44696660218748</v>
      </c>
      <c r="N59" s="25">
        <f t="shared" si="0"/>
        <v>20.41544171500156</v>
      </c>
      <c r="O59" s="25">
        <f t="shared" ref="O59:Q59" si="1">SUM(O5:O58)</f>
        <v>6369.3083664184605</v>
      </c>
      <c r="P59" s="25">
        <f t="shared" si="1"/>
        <v>4895.2047464540574</v>
      </c>
      <c r="Q59" s="33">
        <f t="shared" si="1"/>
        <v>925.53687762266941</v>
      </c>
    </row>
  </sheetData>
  <sortState ref="A3:CO56">
    <sortCondition ref="A3:A56"/>
  </sortState>
  <mergeCells count="3">
    <mergeCell ref="B4:C4"/>
    <mergeCell ref="I4:Q4"/>
    <mergeCell ref="D4:H4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subjekty</vt:lpstr>
      <vt:lpstr>projekty</vt:lpstr>
      <vt:lpstr>projekty_finance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 David TC</dc:creator>
  <cp:lastModifiedBy>David Marek</cp:lastModifiedBy>
  <dcterms:created xsi:type="dcterms:W3CDTF">2013-05-10T11:29:15Z</dcterms:created>
  <dcterms:modified xsi:type="dcterms:W3CDTF">2013-06-25T14:38:47Z</dcterms:modified>
</cp:coreProperties>
</file>